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5" yWindow="-15" windowWidth="19260" windowHeight="4350" tabRatio="776"/>
  </bookViews>
  <sheets>
    <sheet name="Cummulative Hours" sheetId="30" r:id="rId1"/>
    <sheet name="JAN 13" sheetId="71" state="hidden" r:id="rId2"/>
    <sheet name="FEB 13" sheetId="72" state="hidden" r:id="rId3"/>
    <sheet name="MAR 13" sheetId="73" state="hidden" r:id="rId4"/>
    <sheet name="APR 13" sheetId="76" state="hidden" r:id="rId5"/>
    <sheet name="MAY 13" sheetId="78" state="hidden" r:id="rId6"/>
    <sheet name="JUN 13" sheetId="79" state="hidden" r:id="rId7"/>
    <sheet name="JUL 13" sheetId="77" state="hidden" r:id="rId8"/>
    <sheet name="AUG 13" sheetId="80" state="hidden" r:id="rId9"/>
    <sheet name="SEPT 13" sheetId="81" state="hidden" r:id="rId10"/>
    <sheet name="OCT 13" sheetId="75" state="hidden" r:id="rId11"/>
    <sheet name="NOV 13" sheetId="74" state="hidden" r:id="rId12"/>
    <sheet name="DEC 13" sheetId="82" state="hidden" r:id="rId13"/>
    <sheet name="JAN 14" sheetId="83" r:id="rId14"/>
    <sheet name="FEB 14" sheetId="84" r:id="rId15"/>
    <sheet name="MAR 14" sheetId="85" r:id="rId16"/>
    <sheet name="APR 14" sheetId="86" r:id="rId17"/>
    <sheet name="MAY 14" sheetId="87" r:id="rId18"/>
    <sheet name="JUN 14" sheetId="88" r:id="rId19"/>
    <sheet name="JUL 14" sheetId="89" r:id="rId20"/>
    <sheet name="AUG 14" sheetId="90" r:id="rId21"/>
    <sheet name="SEPT 14" sheetId="91" r:id="rId22"/>
    <sheet name="OCT 14" sheetId="92" r:id="rId23"/>
    <sheet name="NOV 14" sheetId="93" r:id="rId24"/>
    <sheet name="DEC 14" sheetId="94" r:id="rId25"/>
    <sheet name="JAN 15" sheetId="99" r:id="rId26"/>
    <sheet name="FEB 15" sheetId="97" r:id="rId27"/>
    <sheet name="MAR 15" sheetId="98" r:id="rId28"/>
    <sheet name="APR 15" sheetId="100" r:id="rId29"/>
    <sheet name="MAY 15" sheetId="103" r:id="rId30"/>
    <sheet name="JUN 15" sheetId="104" r:id="rId31"/>
    <sheet name="JUL 15" sheetId="102" r:id="rId32"/>
    <sheet name="AUG 15" sheetId="105" r:id="rId33"/>
    <sheet name="SEPT 15" sheetId="106" r:id="rId34"/>
    <sheet name="OCT 15" sheetId="107" r:id="rId35"/>
    <sheet name="NOV 15" sheetId="108" r:id="rId36"/>
    <sheet name="DEC 15" sheetId="109" r:id="rId37"/>
  </sheets>
  <definedNames>
    <definedName name="FD" comment="full day">'JAN 13'!$K$4</definedName>
    <definedName name="HD" comment="half day">'JAN 13'!$K$3</definedName>
    <definedName name="QD">'JAN 13'!$K$2</definedName>
  </definedNames>
  <calcPr calcId="125725"/>
</workbook>
</file>

<file path=xl/calcChain.xml><?xml version="1.0" encoding="utf-8"?>
<calcChain xmlns="http://schemas.openxmlformats.org/spreadsheetml/2006/main">
  <c r="AI35" i="100"/>
  <c r="AI218" i="109"/>
  <c r="AI217"/>
  <c r="AI216"/>
  <c r="AI215"/>
  <c r="AI214"/>
  <c r="AI213"/>
  <c r="AI212"/>
  <c r="AI211"/>
  <c r="AH210"/>
  <c r="AG210"/>
  <c r="AF210"/>
  <c r="AE210"/>
  <c r="AB210"/>
  <c r="AA210"/>
  <c r="AA31" s="1"/>
  <c r="Z210"/>
  <c r="Z31" s="1"/>
  <c r="Y210"/>
  <c r="X210"/>
  <c r="U210"/>
  <c r="U31" s="1"/>
  <c r="T210"/>
  <c r="T31" s="1"/>
  <c r="S210"/>
  <c r="R210"/>
  <c r="Q210"/>
  <c r="Q31" s="1"/>
  <c r="N210"/>
  <c r="N31" s="1"/>
  <c r="M210"/>
  <c r="L210"/>
  <c r="K210"/>
  <c r="K31" s="1"/>
  <c r="J210"/>
  <c r="J31" s="1"/>
  <c r="G210"/>
  <c r="F210"/>
  <c r="E210"/>
  <c r="D210"/>
  <c r="D31" s="1"/>
  <c r="B203"/>
  <c r="AI199"/>
  <c r="AI198"/>
  <c r="AI197"/>
  <c r="AI196"/>
  <c r="AI195"/>
  <c r="AI194"/>
  <c r="AI193"/>
  <c r="AI192"/>
  <c r="AH191"/>
  <c r="AG191"/>
  <c r="AF191"/>
  <c r="AE191"/>
  <c r="AB191"/>
  <c r="AA191"/>
  <c r="Z191"/>
  <c r="Z30" s="1"/>
  <c r="Y191"/>
  <c r="X191"/>
  <c r="U191"/>
  <c r="U30" s="1"/>
  <c r="T191"/>
  <c r="T30" s="1"/>
  <c r="S191"/>
  <c r="R191"/>
  <c r="Q191"/>
  <c r="Q30" s="1"/>
  <c r="N191"/>
  <c r="N30" s="1"/>
  <c r="M191"/>
  <c r="L191"/>
  <c r="K191"/>
  <c r="J191"/>
  <c r="J30" s="1"/>
  <c r="G191"/>
  <c r="F191"/>
  <c r="E191"/>
  <c r="D191"/>
  <c r="B184"/>
  <c r="AI179"/>
  <c r="AI178"/>
  <c r="AI177"/>
  <c r="AI176"/>
  <c r="AI175"/>
  <c r="AI174"/>
  <c r="AI173"/>
  <c r="AH172"/>
  <c r="AG172"/>
  <c r="AF172"/>
  <c r="AE172"/>
  <c r="AB172"/>
  <c r="AA172"/>
  <c r="Z172"/>
  <c r="Z29" s="1"/>
  <c r="Y172"/>
  <c r="Y29" s="1"/>
  <c r="X172"/>
  <c r="U172"/>
  <c r="T172"/>
  <c r="T29" s="1"/>
  <c r="S172"/>
  <c r="S29" s="1"/>
  <c r="R172"/>
  <c r="Q172"/>
  <c r="N172"/>
  <c r="M172"/>
  <c r="M29" s="1"/>
  <c r="L172"/>
  <c r="K172"/>
  <c r="J172"/>
  <c r="G172"/>
  <c r="G29" s="1"/>
  <c r="F172"/>
  <c r="E172"/>
  <c r="D172"/>
  <c r="AI172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F123"/>
  <c r="AE123"/>
  <c r="AD123"/>
  <c r="AC123"/>
  <c r="AB123"/>
  <c r="AA123"/>
  <c r="Z123"/>
  <c r="Y123"/>
  <c r="Y28" s="1"/>
  <c r="X123"/>
  <c r="X28" s="1"/>
  <c r="W123"/>
  <c r="V123"/>
  <c r="U123"/>
  <c r="U28" s="1"/>
  <c r="T123"/>
  <c r="S123"/>
  <c r="R123"/>
  <c r="Q123"/>
  <c r="Q28" s="1"/>
  <c r="P123"/>
  <c r="O123"/>
  <c r="N123"/>
  <c r="M123"/>
  <c r="L123"/>
  <c r="L28" s="1"/>
  <c r="K123"/>
  <c r="J123"/>
  <c r="I123"/>
  <c r="H123"/>
  <c r="G123"/>
  <c r="F123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F89"/>
  <c r="AE89"/>
  <c r="AD89"/>
  <c r="AC89"/>
  <c r="AB89"/>
  <c r="AA89"/>
  <c r="AA27" s="1"/>
  <c r="Z89"/>
  <c r="Z27" s="1"/>
  <c r="Y89"/>
  <c r="X89"/>
  <c r="W89"/>
  <c r="V89"/>
  <c r="U89"/>
  <c r="T89"/>
  <c r="S89"/>
  <c r="S27" s="1"/>
  <c r="R89"/>
  <c r="R27" s="1"/>
  <c r="Q89"/>
  <c r="P89"/>
  <c r="O89"/>
  <c r="N89"/>
  <c r="N27" s="1"/>
  <c r="M89"/>
  <c r="L89"/>
  <c r="K89"/>
  <c r="K27" s="1"/>
  <c r="J89"/>
  <c r="J27" s="1"/>
  <c r="I89"/>
  <c r="H89"/>
  <c r="G89"/>
  <c r="G27" s="1"/>
  <c r="F89"/>
  <c r="F27" s="1"/>
  <c r="E89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F47"/>
  <c r="AE47"/>
  <c r="AB47"/>
  <c r="AA47"/>
  <c r="AA26" s="1"/>
  <c r="Z47"/>
  <c r="Y47"/>
  <c r="Y26" s="1"/>
  <c r="X47"/>
  <c r="U47"/>
  <c r="U26" s="1"/>
  <c r="T47"/>
  <c r="T26" s="1"/>
  <c r="S47"/>
  <c r="S26" s="1"/>
  <c r="R47"/>
  <c r="Q47"/>
  <c r="Q26" s="1"/>
  <c r="N47"/>
  <c r="M47"/>
  <c r="M26" s="1"/>
  <c r="L47"/>
  <c r="K47"/>
  <c r="K26" s="1"/>
  <c r="J47"/>
  <c r="J26" s="1"/>
  <c r="G47"/>
  <c r="G26" s="1"/>
  <c r="F47"/>
  <c r="E47"/>
  <c r="E26" s="1"/>
  <c r="D47"/>
  <c r="D26" s="1"/>
  <c r="AJ36"/>
  <c r="AI36"/>
  <c r="AJ35"/>
  <c r="AI35"/>
  <c r="AJ34"/>
  <c r="AI34"/>
  <c r="AJ33"/>
  <c r="AA33"/>
  <c r="Z33"/>
  <c r="Y33"/>
  <c r="X33"/>
  <c r="U33"/>
  <c r="T33"/>
  <c r="S33"/>
  <c r="R33"/>
  <c r="Q33"/>
  <c r="N33"/>
  <c r="M33"/>
  <c r="L33"/>
  <c r="K33"/>
  <c r="J33"/>
  <c r="G33"/>
  <c r="F33"/>
  <c r="E33"/>
  <c r="D33"/>
  <c r="AJ32"/>
  <c r="AI32"/>
  <c r="AJ31"/>
  <c r="Y31"/>
  <c r="X31"/>
  <c r="S31"/>
  <c r="R31"/>
  <c r="M31"/>
  <c r="L31"/>
  <c r="G31"/>
  <c r="F31"/>
  <c r="AJ30"/>
  <c r="AA30"/>
  <c r="Y30"/>
  <c r="X30"/>
  <c r="S30"/>
  <c r="R30"/>
  <c r="M30"/>
  <c r="L30"/>
  <c r="K30"/>
  <c r="G30"/>
  <c r="F30"/>
  <c r="E30"/>
  <c r="AJ29"/>
  <c r="AA29"/>
  <c r="X29"/>
  <c r="U29"/>
  <c r="R29"/>
  <c r="Q29"/>
  <c r="N29"/>
  <c r="L29"/>
  <c r="K29"/>
  <c r="J29"/>
  <c r="F29"/>
  <c r="E29"/>
  <c r="AJ28"/>
  <c r="AA28"/>
  <c r="Z28"/>
  <c r="T28"/>
  <c r="S28"/>
  <c r="R28"/>
  <c r="N28"/>
  <c r="M28"/>
  <c r="K28"/>
  <c r="J28"/>
  <c r="G28"/>
  <c r="F28"/>
  <c r="D28"/>
  <c r="AJ27"/>
  <c r="Y27"/>
  <c r="X27"/>
  <c r="U27"/>
  <c r="T27"/>
  <c r="Q27"/>
  <c r="M27"/>
  <c r="L27"/>
  <c r="E27"/>
  <c r="D27"/>
  <c r="AJ26"/>
  <c r="Z26"/>
  <c r="X26"/>
  <c r="R26"/>
  <c r="N26"/>
  <c r="L26"/>
  <c r="F26"/>
  <c r="AJ25"/>
  <c r="AH23"/>
  <c r="AG23"/>
  <c r="AF23"/>
  <c r="AE23"/>
  <c r="AD23"/>
  <c r="AC23"/>
  <c r="AB23"/>
  <c r="W23"/>
  <c r="V23"/>
  <c r="P23"/>
  <c r="O23"/>
  <c r="I23"/>
  <c r="H23"/>
  <c r="AJ20"/>
  <c r="AJ19"/>
  <c r="A18"/>
  <c r="AJ18" s="1"/>
  <c r="AJ17"/>
  <c r="A17"/>
  <c r="AJ16"/>
  <c r="AJ15"/>
  <c r="AJ14"/>
  <c r="AJ13"/>
  <c r="AI12"/>
  <c r="B10"/>
  <c r="K4"/>
  <c r="M3"/>
  <c r="K3"/>
  <c r="M2"/>
  <c r="K2"/>
  <c r="AI218" i="108"/>
  <c r="AI217"/>
  <c r="AI216"/>
  <c r="AI215"/>
  <c r="AI214"/>
  <c r="AI213"/>
  <c r="AI212"/>
  <c r="AI211"/>
  <c r="AG210"/>
  <c r="AG31" s="1"/>
  <c r="AD210"/>
  <c r="AC210"/>
  <c r="AB210"/>
  <c r="AA210"/>
  <c r="AA31" s="1"/>
  <c r="Z210"/>
  <c r="W210"/>
  <c r="V210"/>
  <c r="U210"/>
  <c r="U31" s="1"/>
  <c r="T210"/>
  <c r="S210"/>
  <c r="P210"/>
  <c r="P31" s="1"/>
  <c r="O210"/>
  <c r="O31" s="1"/>
  <c r="N210"/>
  <c r="M210"/>
  <c r="L210"/>
  <c r="I210"/>
  <c r="H210"/>
  <c r="G210"/>
  <c r="F210"/>
  <c r="E210"/>
  <c r="B203"/>
  <c r="AI199"/>
  <c r="AI198"/>
  <c r="AI197"/>
  <c r="AI196"/>
  <c r="AI195"/>
  <c r="AI194"/>
  <c r="AI193"/>
  <c r="AI192"/>
  <c r="AG191"/>
  <c r="AD191"/>
  <c r="AC191"/>
  <c r="AB191"/>
  <c r="AA191"/>
  <c r="Z191"/>
  <c r="W191"/>
  <c r="V191"/>
  <c r="U191"/>
  <c r="T191"/>
  <c r="S191"/>
  <c r="P191"/>
  <c r="O191"/>
  <c r="N191"/>
  <c r="M191"/>
  <c r="L191"/>
  <c r="I191"/>
  <c r="H191"/>
  <c r="H30" s="1"/>
  <c r="G191"/>
  <c r="F191"/>
  <c r="E191"/>
  <c r="B184"/>
  <c r="AI179"/>
  <c r="AI178"/>
  <c r="AI177"/>
  <c r="AI176"/>
  <c r="AI175"/>
  <c r="AI174"/>
  <c r="AI173"/>
  <c r="AG172"/>
  <c r="AD172"/>
  <c r="AD29" s="1"/>
  <c r="AC172"/>
  <c r="AB172"/>
  <c r="AB29" s="1"/>
  <c r="AA172"/>
  <c r="AA29" s="1"/>
  <c r="Z172"/>
  <c r="Z29" s="1"/>
  <c r="W172"/>
  <c r="V172"/>
  <c r="V29" s="1"/>
  <c r="U172"/>
  <c r="U29" s="1"/>
  <c r="T172"/>
  <c r="T29" s="1"/>
  <c r="S172"/>
  <c r="P172"/>
  <c r="P29" s="1"/>
  <c r="O172"/>
  <c r="O29" s="1"/>
  <c r="N172"/>
  <c r="M172"/>
  <c r="L172"/>
  <c r="L29" s="1"/>
  <c r="I172"/>
  <c r="I29" s="1"/>
  <c r="H172"/>
  <c r="H29" s="1"/>
  <c r="G172"/>
  <c r="F172"/>
  <c r="F29" s="1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D123"/>
  <c r="AD28" s="1"/>
  <c r="AC123"/>
  <c r="AC28" s="1"/>
  <c r="AB123"/>
  <c r="AA123"/>
  <c r="Z123"/>
  <c r="W123"/>
  <c r="W28" s="1"/>
  <c r="V123"/>
  <c r="U123"/>
  <c r="T123"/>
  <c r="S123"/>
  <c r="S28" s="1"/>
  <c r="P123"/>
  <c r="O123"/>
  <c r="N123"/>
  <c r="M123"/>
  <c r="M28" s="1"/>
  <c r="L123"/>
  <c r="I123"/>
  <c r="H123"/>
  <c r="H28" s="1"/>
  <c r="G123"/>
  <c r="G28" s="1"/>
  <c r="F123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D89"/>
  <c r="AD27" s="1"/>
  <c r="AC89"/>
  <c r="AC27" s="1"/>
  <c r="AB89"/>
  <c r="AB27" s="1"/>
  <c r="AA89"/>
  <c r="AA27" s="1"/>
  <c r="Z89"/>
  <c r="Z27" s="1"/>
  <c r="W89"/>
  <c r="W27" s="1"/>
  <c r="V89"/>
  <c r="V27" s="1"/>
  <c r="U89"/>
  <c r="U27" s="1"/>
  <c r="T89"/>
  <c r="T27" s="1"/>
  <c r="S89"/>
  <c r="S27" s="1"/>
  <c r="P89"/>
  <c r="P27" s="1"/>
  <c r="O89"/>
  <c r="N89"/>
  <c r="M89"/>
  <c r="M27" s="1"/>
  <c r="L89"/>
  <c r="L27" s="1"/>
  <c r="I89"/>
  <c r="I27" s="1"/>
  <c r="H89"/>
  <c r="G89"/>
  <c r="G27" s="1"/>
  <c r="F89"/>
  <c r="F27" s="1"/>
  <c r="E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G26" s="1"/>
  <c r="AD47"/>
  <c r="AD26" s="1"/>
  <c r="AC47"/>
  <c r="AC26" s="1"/>
  <c r="AB47"/>
  <c r="AA47"/>
  <c r="AA26" s="1"/>
  <c r="Z47"/>
  <c r="W47"/>
  <c r="W26" s="1"/>
  <c r="V47"/>
  <c r="U47"/>
  <c r="U26" s="1"/>
  <c r="T47"/>
  <c r="T26" s="1"/>
  <c r="S47"/>
  <c r="S26" s="1"/>
  <c r="P47"/>
  <c r="O47"/>
  <c r="O26" s="1"/>
  <c r="N47"/>
  <c r="M47"/>
  <c r="L47"/>
  <c r="I47"/>
  <c r="H47"/>
  <c r="H26" s="1"/>
  <c r="G47"/>
  <c r="G26" s="1"/>
  <c r="G25" s="1"/>
  <c r="F47"/>
  <c r="E47"/>
  <c r="AJ36"/>
  <c r="AI36"/>
  <c r="AJ35"/>
  <c r="AI35"/>
  <c r="AJ34"/>
  <c r="AI34"/>
  <c r="AJ33"/>
  <c r="AG33"/>
  <c r="AD33"/>
  <c r="AC33"/>
  <c r="AB33"/>
  <c r="AA33"/>
  <c r="Z33"/>
  <c r="W33"/>
  <c r="V33"/>
  <c r="U33"/>
  <c r="T33"/>
  <c r="S33"/>
  <c r="P33"/>
  <c r="O33"/>
  <c r="M33"/>
  <c r="L33"/>
  <c r="I33"/>
  <c r="H33"/>
  <c r="G33"/>
  <c r="F33"/>
  <c r="E33"/>
  <c r="AJ32"/>
  <c r="AI32"/>
  <c r="AJ31"/>
  <c r="AD31"/>
  <c r="AC31"/>
  <c r="AB31"/>
  <c r="Z31"/>
  <c r="W31"/>
  <c r="V31"/>
  <c r="T31"/>
  <c r="S31"/>
  <c r="M31"/>
  <c r="L31"/>
  <c r="I31"/>
  <c r="H31"/>
  <c r="G31"/>
  <c r="F31"/>
  <c r="E31"/>
  <c r="AJ30"/>
  <c r="AG30"/>
  <c r="AD30"/>
  <c r="AC30"/>
  <c r="AB30"/>
  <c r="AA30"/>
  <c r="Z30"/>
  <c r="W30"/>
  <c r="V30"/>
  <c r="U30"/>
  <c r="T30"/>
  <c r="S30"/>
  <c r="P30"/>
  <c r="O30"/>
  <c r="M30"/>
  <c r="L30"/>
  <c r="I30"/>
  <c r="G30"/>
  <c r="F30"/>
  <c r="E30"/>
  <c r="AJ29"/>
  <c r="AG29"/>
  <c r="AC29"/>
  <c r="W29"/>
  <c r="S29"/>
  <c r="M29"/>
  <c r="G29"/>
  <c r="AJ28"/>
  <c r="AG28"/>
  <c r="AB28"/>
  <c r="AA28"/>
  <c r="Z28"/>
  <c r="V28"/>
  <c r="U28"/>
  <c r="T28"/>
  <c r="P28"/>
  <c r="O28"/>
  <c r="L28"/>
  <c r="I28"/>
  <c r="F28"/>
  <c r="E28"/>
  <c r="AJ27"/>
  <c r="AG27"/>
  <c r="O27"/>
  <c r="H27"/>
  <c r="E27"/>
  <c r="AJ26"/>
  <c r="AB26"/>
  <c r="Z26"/>
  <c r="V26"/>
  <c r="P26"/>
  <c r="M26"/>
  <c r="L26"/>
  <c r="I26"/>
  <c r="F26"/>
  <c r="E26"/>
  <c r="AJ25"/>
  <c r="AF23"/>
  <c r="AE23"/>
  <c r="Y23"/>
  <c r="X23"/>
  <c r="R23"/>
  <c r="Q23"/>
  <c r="K23"/>
  <c r="J23"/>
  <c r="D23"/>
  <c r="AJ20"/>
  <c r="AJ19"/>
  <c r="A18"/>
  <c r="AJ18" s="1"/>
  <c r="A17"/>
  <c r="AJ17" s="1"/>
  <c r="AJ16"/>
  <c r="AJ15"/>
  <c r="AJ14"/>
  <c r="AJ13"/>
  <c r="AI12"/>
  <c r="B10"/>
  <c r="J4"/>
  <c r="L3"/>
  <c r="J3"/>
  <c r="L2"/>
  <c r="J2"/>
  <c r="D89" i="107"/>
  <c r="D27" s="1"/>
  <c r="D123"/>
  <c r="D28" s="1"/>
  <c r="D172"/>
  <c r="D191"/>
  <c r="D210"/>
  <c r="D31" s="1"/>
  <c r="D47"/>
  <c r="D26" s="1"/>
  <c r="D29"/>
  <c r="D30"/>
  <c r="D33"/>
  <c r="AI218"/>
  <c r="AI217"/>
  <c r="AI216"/>
  <c r="AI215"/>
  <c r="AI214"/>
  <c r="AI213"/>
  <c r="AI212"/>
  <c r="AI211"/>
  <c r="AH210"/>
  <c r="AG210"/>
  <c r="AF210"/>
  <c r="AE210"/>
  <c r="AD210"/>
  <c r="AD31" s="1"/>
  <c r="AC210"/>
  <c r="Z210"/>
  <c r="Y210"/>
  <c r="X210"/>
  <c r="X31" s="1"/>
  <c r="W210"/>
  <c r="V210"/>
  <c r="S210"/>
  <c r="R210"/>
  <c r="R31" s="1"/>
  <c r="Q210"/>
  <c r="P210"/>
  <c r="O210"/>
  <c r="L210"/>
  <c r="L31" s="1"/>
  <c r="K210"/>
  <c r="J210"/>
  <c r="I210"/>
  <c r="H210"/>
  <c r="H31" s="1"/>
  <c r="E210"/>
  <c r="B203"/>
  <c r="AI199"/>
  <c r="AI198"/>
  <c r="AI197"/>
  <c r="AI196"/>
  <c r="AI195"/>
  <c r="AI194"/>
  <c r="AI193"/>
  <c r="AI192"/>
  <c r="AH191"/>
  <c r="AG191"/>
  <c r="AG30" s="1"/>
  <c r="AF191"/>
  <c r="AF30" s="1"/>
  <c r="AE191"/>
  <c r="AD191"/>
  <c r="AC191"/>
  <c r="AC30" s="1"/>
  <c r="Z191"/>
  <c r="Z30" s="1"/>
  <c r="Y191"/>
  <c r="X191"/>
  <c r="W191"/>
  <c r="W30" s="1"/>
  <c r="V191"/>
  <c r="V30" s="1"/>
  <c r="S191"/>
  <c r="R191"/>
  <c r="Q191"/>
  <c r="Q30" s="1"/>
  <c r="P191"/>
  <c r="P30" s="1"/>
  <c r="O191"/>
  <c r="L191"/>
  <c r="K191"/>
  <c r="K30" s="1"/>
  <c r="J191"/>
  <c r="J30" s="1"/>
  <c r="I191"/>
  <c r="H191"/>
  <c r="E191"/>
  <c r="B184"/>
  <c r="AI179"/>
  <c r="AI178"/>
  <c r="AI177"/>
  <c r="AI176"/>
  <c r="AI175"/>
  <c r="AI174"/>
  <c r="AI173"/>
  <c r="AH172"/>
  <c r="AG172"/>
  <c r="AF172"/>
  <c r="AE172"/>
  <c r="AE29" s="1"/>
  <c r="AD172"/>
  <c r="AD29" s="1"/>
  <c r="AC172"/>
  <c r="Z172"/>
  <c r="Y172"/>
  <c r="Y29" s="1"/>
  <c r="X172"/>
  <c r="X29" s="1"/>
  <c r="W172"/>
  <c r="V172"/>
  <c r="S172"/>
  <c r="S29" s="1"/>
  <c r="R172"/>
  <c r="R29" s="1"/>
  <c r="Q172"/>
  <c r="P172"/>
  <c r="O172"/>
  <c r="O29" s="1"/>
  <c r="L172"/>
  <c r="L29" s="1"/>
  <c r="K172"/>
  <c r="J172"/>
  <c r="I172"/>
  <c r="I29" s="1"/>
  <c r="H172"/>
  <c r="H29" s="1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F123"/>
  <c r="AE123"/>
  <c r="AD123"/>
  <c r="AC123"/>
  <c r="Z123"/>
  <c r="Y123"/>
  <c r="X123"/>
  <c r="W123"/>
  <c r="V123"/>
  <c r="S123"/>
  <c r="R123"/>
  <c r="Q123"/>
  <c r="P123"/>
  <c r="O123"/>
  <c r="L123"/>
  <c r="K123"/>
  <c r="J123"/>
  <c r="I123"/>
  <c r="H123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G27" s="1"/>
  <c r="AF89"/>
  <c r="AE89"/>
  <c r="AE27" s="1"/>
  <c r="AD89"/>
  <c r="AD27" s="1"/>
  <c r="AC89"/>
  <c r="AC27" s="1"/>
  <c r="Z89"/>
  <c r="Y89"/>
  <c r="Y27" s="1"/>
  <c r="X89"/>
  <c r="X27" s="1"/>
  <c r="W89"/>
  <c r="W27" s="1"/>
  <c r="V89"/>
  <c r="V27" s="1"/>
  <c r="V25" s="1"/>
  <c r="V23" s="1"/>
  <c r="S89"/>
  <c r="S27" s="1"/>
  <c r="R89"/>
  <c r="R27" s="1"/>
  <c r="Q89"/>
  <c r="Q27" s="1"/>
  <c r="P89"/>
  <c r="P27" s="1"/>
  <c r="O89"/>
  <c r="O27" s="1"/>
  <c r="L89"/>
  <c r="L27" s="1"/>
  <c r="L25" s="1"/>
  <c r="L23" s="1"/>
  <c r="K89"/>
  <c r="K27" s="1"/>
  <c r="J89"/>
  <c r="J27" s="1"/>
  <c r="J25" s="1"/>
  <c r="J23" s="1"/>
  <c r="I89"/>
  <c r="I27" s="1"/>
  <c r="H89"/>
  <c r="H27" s="1"/>
  <c r="E89"/>
  <c r="E27" s="1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G26" s="1"/>
  <c r="AF47"/>
  <c r="AF26" s="1"/>
  <c r="AE47"/>
  <c r="AE26" s="1"/>
  <c r="AD47"/>
  <c r="AC47"/>
  <c r="AC26" s="1"/>
  <c r="Z47"/>
  <c r="Y47"/>
  <c r="Y26" s="1"/>
  <c r="X47"/>
  <c r="W47"/>
  <c r="W26" s="1"/>
  <c r="V47"/>
  <c r="V26" s="1"/>
  <c r="S47"/>
  <c r="S26" s="1"/>
  <c r="R47"/>
  <c r="Q47"/>
  <c r="Q26" s="1"/>
  <c r="P47"/>
  <c r="O47"/>
  <c r="O26" s="1"/>
  <c r="L47"/>
  <c r="K47"/>
  <c r="K26" s="1"/>
  <c r="J47"/>
  <c r="J26" s="1"/>
  <c r="I47"/>
  <c r="I26" s="1"/>
  <c r="H47"/>
  <c r="E47"/>
  <c r="E26" s="1"/>
  <c r="AJ36"/>
  <c r="AI36"/>
  <c r="AJ35"/>
  <c r="AI35"/>
  <c r="AJ34"/>
  <c r="AI34"/>
  <c r="AJ33"/>
  <c r="AG33"/>
  <c r="AF33"/>
  <c r="AE33"/>
  <c r="AD33"/>
  <c r="AC33"/>
  <c r="Z33"/>
  <c r="Y33"/>
  <c r="X33"/>
  <c r="W33"/>
  <c r="V33"/>
  <c r="S33"/>
  <c r="R33"/>
  <c r="Q33"/>
  <c r="P33"/>
  <c r="O33"/>
  <c r="L33"/>
  <c r="K33"/>
  <c r="J33"/>
  <c r="I33"/>
  <c r="H33"/>
  <c r="E33"/>
  <c r="AI33" s="1"/>
  <c r="AJ32"/>
  <c r="AI32"/>
  <c r="AJ31"/>
  <c r="AG31"/>
  <c r="AF31"/>
  <c r="AE31"/>
  <c r="AC31"/>
  <c r="Z31"/>
  <c r="Y31"/>
  <c r="W31"/>
  <c r="V31"/>
  <c r="S31"/>
  <c r="Q31"/>
  <c r="P31"/>
  <c r="O31"/>
  <c r="K31"/>
  <c r="J31"/>
  <c r="I31"/>
  <c r="E31"/>
  <c r="AJ30"/>
  <c r="AE30"/>
  <c r="AD30"/>
  <c r="Y30"/>
  <c r="X30"/>
  <c r="S30"/>
  <c r="R30"/>
  <c r="O30"/>
  <c r="L30"/>
  <c r="I30"/>
  <c r="H30"/>
  <c r="AJ29"/>
  <c r="AG29"/>
  <c r="AF29"/>
  <c r="AC29"/>
  <c r="Z29"/>
  <c r="W29"/>
  <c r="V29"/>
  <c r="Q29"/>
  <c r="P29"/>
  <c r="K29"/>
  <c r="J29"/>
  <c r="E29"/>
  <c r="AI29" s="1"/>
  <c r="AJ28"/>
  <c r="AG28"/>
  <c r="AF28"/>
  <c r="AE28"/>
  <c r="AD28"/>
  <c r="AC28"/>
  <c r="Z28"/>
  <c r="Y28"/>
  <c r="X28"/>
  <c r="W28"/>
  <c r="V28"/>
  <c r="S28"/>
  <c r="R28"/>
  <c r="Q28"/>
  <c r="P28"/>
  <c r="O28"/>
  <c r="L28"/>
  <c r="K28"/>
  <c r="J28"/>
  <c r="I28"/>
  <c r="H28"/>
  <c r="E28"/>
  <c r="AJ27"/>
  <c r="AF27"/>
  <c r="AF25" s="1"/>
  <c r="AF23" s="1"/>
  <c r="Z27"/>
  <c r="AJ26"/>
  <c r="AD26"/>
  <c r="Z26"/>
  <c r="X26"/>
  <c r="R26"/>
  <c r="P26"/>
  <c r="L26"/>
  <c r="H26"/>
  <c r="AJ25"/>
  <c r="AH23"/>
  <c r="AB23"/>
  <c r="AA23"/>
  <c r="U23"/>
  <c r="T23"/>
  <c r="N23"/>
  <c r="M23"/>
  <c r="G23"/>
  <c r="F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Q47" i="106"/>
  <c r="Q26" s="1"/>
  <c r="Q89"/>
  <c r="Q27" s="1"/>
  <c r="Q123"/>
  <c r="Q172"/>
  <c r="Q29" s="1"/>
  <c r="Q210"/>
  <c r="Q31" s="1"/>
  <c r="Q191"/>
  <c r="Q28"/>
  <c r="Q30"/>
  <c r="Q33"/>
  <c r="AI218"/>
  <c r="AI217"/>
  <c r="AI216"/>
  <c r="AI215"/>
  <c r="AI214"/>
  <c r="AI213"/>
  <c r="AI212"/>
  <c r="AI211"/>
  <c r="AG210"/>
  <c r="AF210"/>
  <c r="AE210"/>
  <c r="AE31" s="1"/>
  <c r="AB210"/>
  <c r="AB31" s="1"/>
  <c r="AA210"/>
  <c r="Z210"/>
  <c r="Y210"/>
  <c r="Y31" s="1"/>
  <c r="X210"/>
  <c r="U210"/>
  <c r="T210"/>
  <c r="S210"/>
  <c r="S31" s="1"/>
  <c r="R210"/>
  <c r="N210"/>
  <c r="M210"/>
  <c r="L210"/>
  <c r="K210"/>
  <c r="J210"/>
  <c r="G210"/>
  <c r="F210"/>
  <c r="E210"/>
  <c r="D210"/>
  <c r="B203"/>
  <c r="AI199"/>
  <c r="AI198"/>
  <c r="AI197"/>
  <c r="AI196"/>
  <c r="AI195"/>
  <c r="AI194"/>
  <c r="AI193"/>
  <c r="AI192"/>
  <c r="AG191"/>
  <c r="AF191"/>
  <c r="AE191"/>
  <c r="AB191"/>
  <c r="AA191"/>
  <c r="Z191"/>
  <c r="Y191"/>
  <c r="X191"/>
  <c r="U191"/>
  <c r="T191"/>
  <c r="S191"/>
  <c r="R191"/>
  <c r="N191"/>
  <c r="M191"/>
  <c r="L191"/>
  <c r="K191"/>
  <c r="J191"/>
  <c r="G191"/>
  <c r="F191"/>
  <c r="E191"/>
  <c r="D191"/>
  <c r="AI191" s="1"/>
  <c r="B184"/>
  <c r="AI179"/>
  <c r="AI178"/>
  <c r="AI177"/>
  <c r="AI176"/>
  <c r="AI175"/>
  <c r="AI174"/>
  <c r="AI173"/>
  <c r="AG172"/>
  <c r="AF172"/>
  <c r="AE172"/>
  <c r="AB172"/>
  <c r="AA172"/>
  <c r="Z172"/>
  <c r="Y172"/>
  <c r="X172"/>
  <c r="U172"/>
  <c r="T172"/>
  <c r="S172"/>
  <c r="R172"/>
  <c r="N172"/>
  <c r="M172"/>
  <c r="L172"/>
  <c r="K172"/>
  <c r="J172"/>
  <c r="G172"/>
  <c r="F172"/>
  <c r="E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E123"/>
  <c r="AD123"/>
  <c r="AC123"/>
  <c r="AB123"/>
  <c r="AB28" s="1"/>
  <c r="AA123"/>
  <c r="Z123"/>
  <c r="Y123"/>
  <c r="Y28" s="1"/>
  <c r="X123"/>
  <c r="X28" s="1"/>
  <c r="W123"/>
  <c r="V123"/>
  <c r="U123"/>
  <c r="T123"/>
  <c r="S123"/>
  <c r="R123"/>
  <c r="P123"/>
  <c r="O123"/>
  <c r="N123"/>
  <c r="M123"/>
  <c r="L123"/>
  <c r="L28" s="1"/>
  <c r="K123"/>
  <c r="K28" s="1"/>
  <c r="J123"/>
  <c r="I123"/>
  <c r="H123"/>
  <c r="G123"/>
  <c r="F123"/>
  <c r="E123"/>
  <c r="D123"/>
  <c r="AI123" s="1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G27" s="1"/>
  <c r="AF89"/>
  <c r="AF27" s="1"/>
  <c r="AE89"/>
  <c r="AE27" s="1"/>
  <c r="AD89"/>
  <c r="AC89"/>
  <c r="AB89"/>
  <c r="AB27" s="1"/>
  <c r="AA89"/>
  <c r="AA27" s="1"/>
  <c r="Z89"/>
  <c r="Y89"/>
  <c r="Y27" s="1"/>
  <c r="Y25" s="1"/>
  <c r="Y23" s="1"/>
  <c r="X89"/>
  <c r="W89"/>
  <c r="V89"/>
  <c r="U89"/>
  <c r="U27" s="1"/>
  <c r="T89"/>
  <c r="T27" s="1"/>
  <c r="S89"/>
  <c r="S27" s="1"/>
  <c r="S25" s="1"/>
  <c r="S23" s="1"/>
  <c r="R89"/>
  <c r="P89"/>
  <c r="O89"/>
  <c r="N89"/>
  <c r="N27" s="1"/>
  <c r="M89"/>
  <c r="L89"/>
  <c r="L27" s="1"/>
  <c r="K89"/>
  <c r="J89"/>
  <c r="J27" s="1"/>
  <c r="I89"/>
  <c r="H89"/>
  <c r="G89"/>
  <c r="G27" s="1"/>
  <c r="F89"/>
  <c r="E89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F47"/>
  <c r="AE47"/>
  <c r="AB47"/>
  <c r="AA47"/>
  <c r="Z47"/>
  <c r="Y47"/>
  <c r="X47"/>
  <c r="U47"/>
  <c r="T47"/>
  <c r="S47"/>
  <c r="R47"/>
  <c r="N47"/>
  <c r="M47"/>
  <c r="L47"/>
  <c r="K47"/>
  <c r="J47"/>
  <c r="G47"/>
  <c r="F47"/>
  <c r="E47"/>
  <c r="D47"/>
  <c r="AJ36"/>
  <c r="AI36"/>
  <c r="AJ35"/>
  <c r="AI35"/>
  <c r="AJ34"/>
  <c r="AI34"/>
  <c r="AJ33"/>
  <c r="AG33"/>
  <c r="AF33"/>
  <c r="AE33"/>
  <c r="AB33"/>
  <c r="AA33"/>
  <c r="Z33"/>
  <c r="Y33"/>
  <c r="X33"/>
  <c r="U33"/>
  <c r="T33"/>
  <c r="S33"/>
  <c r="R33"/>
  <c r="N33"/>
  <c r="M33"/>
  <c r="L33"/>
  <c r="K33"/>
  <c r="J33"/>
  <c r="G33"/>
  <c r="F33"/>
  <c r="E33"/>
  <c r="D33"/>
  <c r="AI33" s="1"/>
  <c r="AJ32"/>
  <c r="AI32"/>
  <c r="AJ31"/>
  <c r="AG31"/>
  <c r="AF31"/>
  <c r="AA31"/>
  <c r="Z31"/>
  <c r="X31"/>
  <c r="U31"/>
  <c r="T31"/>
  <c r="R31"/>
  <c r="N31"/>
  <c r="M31"/>
  <c r="L31"/>
  <c r="K31"/>
  <c r="J31"/>
  <c r="G31"/>
  <c r="F31"/>
  <c r="E31"/>
  <c r="D31"/>
  <c r="AJ30"/>
  <c r="AG30"/>
  <c r="AF30"/>
  <c r="AE30"/>
  <c r="AB30"/>
  <c r="AA30"/>
  <c r="Z30"/>
  <c r="Y30"/>
  <c r="X30"/>
  <c r="U30"/>
  <c r="T30"/>
  <c r="S30"/>
  <c r="R30"/>
  <c r="N30"/>
  <c r="M30"/>
  <c r="L30"/>
  <c r="K30"/>
  <c r="J30"/>
  <c r="G30"/>
  <c r="F30"/>
  <c r="E30"/>
  <c r="D30"/>
  <c r="AI30" s="1"/>
  <c r="AJ29"/>
  <c r="AG29"/>
  <c r="AF29"/>
  <c r="AE29"/>
  <c r="AB29"/>
  <c r="AA29"/>
  <c r="Z29"/>
  <c r="Y29"/>
  <c r="X29"/>
  <c r="U29"/>
  <c r="T29"/>
  <c r="S29"/>
  <c r="R29"/>
  <c r="N29"/>
  <c r="M29"/>
  <c r="L29"/>
  <c r="K29"/>
  <c r="J29"/>
  <c r="G29"/>
  <c r="F29"/>
  <c r="E29"/>
  <c r="D29"/>
  <c r="AJ28"/>
  <c r="AG28"/>
  <c r="AF28"/>
  <c r="AE28"/>
  <c r="AA28"/>
  <c r="Z28"/>
  <c r="U28"/>
  <c r="T28"/>
  <c r="S28"/>
  <c r="R28"/>
  <c r="N28"/>
  <c r="M28"/>
  <c r="J28"/>
  <c r="G28"/>
  <c r="F28"/>
  <c r="E28"/>
  <c r="D28"/>
  <c r="AJ27"/>
  <c r="Z27"/>
  <c r="X27"/>
  <c r="R27"/>
  <c r="R25" s="1"/>
  <c r="R23" s="1"/>
  <c r="M27"/>
  <c r="K27"/>
  <c r="F27"/>
  <c r="F25" s="1"/>
  <c r="F23" s="1"/>
  <c r="E27"/>
  <c r="AJ26"/>
  <c r="AG26"/>
  <c r="AF26"/>
  <c r="AE26"/>
  <c r="AB26"/>
  <c r="AA26"/>
  <c r="Z26"/>
  <c r="Y26"/>
  <c r="X26"/>
  <c r="U26"/>
  <c r="T26"/>
  <c r="S26"/>
  <c r="R26"/>
  <c r="N26"/>
  <c r="M26"/>
  <c r="L26"/>
  <c r="K26"/>
  <c r="J26"/>
  <c r="G26"/>
  <c r="F26"/>
  <c r="E26"/>
  <c r="D26"/>
  <c r="AJ25"/>
  <c r="E25"/>
  <c r="E23" s="1"/>
  <c r="AD23"/>
  <c r="AC23"/>
  <c r="W23"/>
  <c r="V23"/>
  <c r="P23"/>
  <c r="O23"/>
  <c r="I23"/>
  <c r="H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105"/>
  <c r="AI217"/>
  <c r="AI216"/>
  <c r="AI215"/>
  <c r="AI214"/>
  <c r="AI213"/>
  <c r="AI212"/>
  <c r="AI211"/>
  <c r="AH210"/>
  <c r="AE210"/>
  <c r="AD210"/>
  <c r="AC210"/>
  <c r="AB210"/>
  <c r="AA210"/>
  <c r="X210"/>
  <c r="W210"/>
  <c r="V210"/>
  <c r="U210"/>
  <c r="T210"/>
  <c r="Q210"/>
  <c r="P210"/>
  <c r="O210"/>
  <c r="N210"/>
  <c r="M210"/>
  <c r="J210"/>
  <c r="I210"/>
  <c r="H210"/>
  <c r="G210"/>
  <c r="F210"/>
  <c r="AI210" s="1"/>
  <c r="B203"/>
  <c r="AI199"/>
  <c r="AI198"/>
  <c r="AI197"/>
  <c r="AI196"/>
  <c r="AI195"/>
  <c r="AI194"/>
  <c r="AI193"/>
  <c r="AI192"/>
  <c r="AH191"/>
  <c r="AE191"/>
  <c r="AD191"/>
  <c r="AC191"/>
  <c r="AB191"/>
  <c r="AA191"/>
  <c r="X191"/>
  <c r="W191"/>
  <c r="V191"/>
  <c r="U191"/>
  <c r="T191"/>
  <c r="Q191"/>
  <c r="P191"/>
  <c r="O191"/>
  <c r="N191"/>
  <c r="M191"/>
  <c r="J191"/>
  <c r="I191"/>
  <c r="H191"/>
  <c r="G191"/>
  <c r="F191"/>
  <c r="B184"/>
  <c r="AI179"/>
  <c r="AI178"/>
  <c r="AI177"/>
  <c r="AI176"/>
  <c r="AI175"/>
  <c r="AI174"/>
  <c r="AI173"/>
  <c r="AH172"/>
  <c r="AE172"/>
  <c r="AE29" s="1"/>
  <c r="AD172"/>
  <c r="AC172"/>
  <c r="AC29" s="1"/>
  <c r="AB172"/>
  <c r="AA172"/>
  <c r="AA29" s="1"/>
  <c r="X172"/>
  <c r="W172"/>
  <c r="W29" s="1"/>
  <c r="V172"/>
  <c r="U172"/>
  <c r="U29" s="1"/>
  <c r="T172"/>
  <c r="Q172"/>
  <c r="Q29" s="1"/>
  <c r="P172"/>
  <c r="O172"/>
  <c r="O29" s="1"/>
  <c r="N172"/>
  <c r="M172"/>
  <c r="M29" s="1"/>
  <c r="J172"/>
  <c r="I172"/>
  <c r="I29" s="1"/>
  <c r="H172"/>
  <c r="G172"/>
  <c r="G29" s="1"/>
  <c r="F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E123"/>
  <c r="AD123"/>
  <c r="AD28" s="1"/>
  <c r="AC123"/>
  <c r="AB123"/>
  <c r="AA123"/>
  <c r="X123"/>
  <c r="X28" s="1"/>
  <c r="W123"/>
  <c r="V123"/>
  <c r="U123"/>
  <c r="T123"/>
  <c r="T28" s="1"/>
  <c r="Q123"/>
  <c r="P123"/>
  <c r="O123"/>
  <c r="N123"/>
  <c r="N28" s="1"/>
  <c r="M123"/>
  <c r="J123"/>
  <c r="I123"/>
  <c r="H123"/>
  <c r="H28" s="1"/>
  <c r="G123"/>
  <c r="F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F89"/>
  <c r="AE89"/>
  <c r="AE27" s="1"/>
  <c r="AD89"/>
  <c r="AC89"/>
  <c r="AB89"/>
  <c r="AB27" s="1"/>
  <c r="AB25" s="1"/>
  <c r="AB23" s="1"/>
  <c r="AA89"/>
  <c r="AA27" s="1"/>
  <c r="Z89"/>
  <c r="Y89"/>
  <c r="X89"/>
  <c r="X27" s="1"/>
  <c r="W89"/>
  <c r="W27" s="1"/>
  <c r="V89"/>
  <c r="U89"/>
  <c r="U27" s="1"/>
  <c r="T89"/>
  <c r="T27" s="1"/>
  <c r="S89"/>
  <c r="R89"/>
  <c r="Q89"/>
  <c r="P89"/>
  <c r="P27" s="1"/>
  <c r="O89"/>
  <c r="O27" s="1"/>
  <c r="N89"/>
  <c r="N27" s="1"/>
  <c r="M89"/>
  <c r="M27" s="1"/>
  <c r="L89"/>
  <c r="K89"/>
  <c r="J89"/>
  <c r="I89"/>
  <c r="H89"/>
  <c r="H27" s="1"/>
  <c r="G89"/>
  <c r="G27" s="1"/>
  <c r="F89"/>
  <c r="E89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E47"/>
  <c r="AE26" s="1"/>
  <c r="AD47"/>
  <c r="AC47"/>
  <c r="AB47"/>
  <c r="AB26" s="1"/>
  <c r="AA47"/>
  <c r="AA26" s="1"/>
  <c r="Z47"/>
  <c r="Y47"/>
  <c r="X47"/>
  <c r="X26" s="1"/>
  <c r="X25" s="1"/>
  <c r="X23" s="1"/>
  <c r="W47"/>
  <c r="V47"/>
  <c r="U47"/>
  <c r="T47"/>
  <c r="T26" s="1"/>
  <c r="T25" s="1"/>
  <c r="T23" s="1"/>
  <c r="S47"/>
  <c r="R47"/>
  <c r="Q47"/>
  <c r="P47"/>
  <c r="P26" s="1"/>
  <c r="O47"/>
  <c r="O26" s="1"/>
  <c r="N47"/>
  <c r="M47"/>
  <c r="L47"/>
  <c r="K47"/>
  <c r="J47"/>
  <c r="I47"/>
  <c r="H47"/>
  <c r="G47"/>
  <c r="F47"/>
  <c r="E47"/>
  <c r="D47"/>
  <c r="AJ36"/>
  <c r="AI36"/>
  <c r="AJ35"/>
  <c r="AI35"/>
  <c r="AJ34"/>
  <c r="AI34"/>
  <c r="AJ33"/>
  <c r="AH33"/>
  <c r="AE33"/>
  <c r="AD33"/>
  <c r="AC33"/>
  <c r="AB33"/>
  <c r="AA33"/>
  <c r="X33"/>
  <c r="W33"/>
  <c r="V33"/>
  <c r="U33"/>
  <c r="T33"/>
  <c r="Q33"/>
  <c r="P33"/>
  <c r="O33"/>
  <c r="N33"/>
  <c r="M33"/>
  <c r="J33"/>
  <c r="I33"/>
  <c r="H33"/>
  <c r="G33"/>
  <c r="F33"/>
  <c r="AI33" s="1"/>
  <c r="AJ32"/>
  <c r="AI32"/>
  <c r="AJ31"/>
  <c r="AH31"/>
  <c r="AE31"/>
  <c r="AD31"/>
  <c r="AC31"/>
  <c r="AB31"/>
  <c r="AA31"/>
  <c r="X31"/>
  <c r="W31"/>
  <c r="V31"/>
  <c r="U31"/>
  <c r="T31"/>
  <c r="Q31"/>
  <c r="P31"/>
  <c r="O31"/>
  <c r="N31"/>
  <c r="M31"/>
  <c r="J31"/>
  <c r="I31"/>
  <c r="H31"/>
  <c r="G31"/>
  <c r="F31"/>
  <c r="AI31" s="1"/>
  <c r="AJ30"/>
  <c r="AH30"/>
  <c r="AE30"/>
  <c r="AD30"/>
  <c r="AC30"/>
  <c r="AB30"/>
  <c r="AA30"/>
  <c r="X30"/>
  <c r="W30"/>
  <c r="V30"/>
  <c r="U30"/>
  <c r="T30"/>
  <c r="Q30"/>
  <c r="P30"/>
  <c r="O30"/>
  <c r="N30"/>
  <c r="M30"/>
  <c r="J30"/>
  <c r="I30"/>
  <c r="H30"/>
  <c r="G30"/>
  <c r="F30"/>
  <c r="AJ29"/>
  <c r="AH29"/>
  <c r="AD29"/>
  <c r="AB29"/>
  <c r="X29"/>
  <c r="V29"/>
  <c r="T29"/>
  <c r="P29"/>
  <c r="N29"/>
  <c r="J29"/>
  <c r="H29"/>
  <c r="F29"/>
  <c r="AJ28"/>
  <c r="AH28"/>
  <c r="AE28"/>
  <c r="AC28"/>
  <c r="AB28"/>
  <c r="AA28"/>
  <c r="W28"/>
  <c r="V28"/>
  <c r="U28"/>
  <c r="Q28"/>
  <c r="P28"/>
  <c r="O28"/>
  <c r="M28"/>
  <c r="J28"/>
  <c r="I28"/>
  <c r="G28"/>
  <c r="F28"/>
  <c r="AJ27"/>
  <c r="AH27"/>
  <c r="AH25" s="1"/>
  <c r="AH23" s="1"/>
  <c r="AD27"/>
  <c r="AC27"/>
  <c r="V27"/>
  <c r="V25" s="1"/>
  <c r="V23" s="1"/>
  <c r="Q27"/>
  <c r="J27"/>
  <c r="J25" s="1"/>
  <c r="J23" s="1"/>
  <c r="I27"/>
  <c r="F27"/>
  <c r="AJ26"/>
  <c r="AD26"/>
  <c r="AC26"/>
  <c r="W26"/>
  <c r="V26"/>
  <c r="U26"/>
  <c r="Q26"/>
  <c r="N26"/>
  <c r="M26"/>
  <c r="J26"/>
  <c r="I26"/>
  <c r="H26"/>
  <c r="G26"/>
  <c r="F26"/>
  <c r="AJ25"/>
  <c r="F25"/>
  <c r="F23" s="1"/>
  <c r="AG23"/>
  <c r="AF23"/>
  <c r="Z23"/>
  <c r="Y23"/>
  <c r="S23"/>
  <c r="R23"/>
  <c r="L23"/>
  <c r="K23"/>
  <c r="E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104"/>
  <c r="AI217"/>
  <c r="AI216"/>
  <c r="AI215"/>
  <c r="AI214"/>
  <c r="AI213"/>
  <c r="AI212"/>
  <c r="AI211"/>
  <c r="AG210"/>
  <c r="AF210"/>
  <c r="AF31" s="1"/>
  <c r="AC210"/>
  <c r="AB210"/>
  <c r="AB31" s="1"/>
  <c r="AA210"/>
  <c r="Z210"/>
  <c r="Z31" s="1"/>
  <c r="Y210"/>
  <c r="V210"/>
  <c r="V31" s="1"/>
  <c r="U210"/>
  <c r="T210"/>
  <c r="T31" s="1"/>
  <c r="S210"/>
  <c r="R210"/>
  <c r="R31" s="1"/>
  <c r="O210"/>
  <c r="N210"/>
  <c r="N31" s="1"/>
  <c r="M210"/>
  <c r="L210"/>
  <c r="L31" s="1"/>
  <c r="K210"/>
  <c r="H210"/>
  <c r="H31" s="1"/>
  <c r="G210"/>
  <c r="F210"/>
  <c r="F31" s="1"/>
  <c r="E210"/>
  <c r="D210"/>
  <c r="B203"/>
  <c r="AI199"/>
  <c r="AI198"/>
  <c r="AI197"/>
  <c r="AI196"/>
  <c r="AI195"/>
  <c r="AI194"/>
  <c r="AI193"/>
  <c r="AI192"/>
  <c r="AG191"/>
  <c r="AG30" s="1"/>
  <c r="AF191"/>
  <c r="AC191"/>
  <c r="AC30" s="1"/>
  <c r="AB191"/>
  <c r="AA191"/>
  <c r="AA30" s="1"/>
  <c r="Z191"/>
  <c r="Y191"/>
  <c r="Y30" s="1"/>
  <c r="V191"/>
  <c r="U191"/>
  <c r="U30" s="1"/>
  <c r="T191"/>
  <c r="S191"/>
  <c r="S30" s="1"/>
  <c r="R191"/>
  <c r="O191"/>
  <c r="O30" s="1"/>
  <c r="N191"/>
  <c r="M191"/>
  <c r="M30" s="1"/>
  <c r="L191"/>
  <c r="K191"/>
  <c r="K30" s="1"/>
  <c r="H191"/>
  <c r="G191"/>
  <c r="G30" s="1"/>
  <c r="F191"/>
  <c r="E191"/>
  <c r="E30" s="1"/>
  <c r="D191"/>
  <c r="B184"/>
  <c r="AI179"/>
  <c r="AI178"/>
  <c r="AI177"/>
  <c r="AI176"/>
  <c r="AI175"/>
  <c r="AI174"/>
  <c r="AI173"/>
  <c r="AG172"/>
  <c r="AF172"/>
  <c r="AF29" s="1"/>
  <c r="AC172"/>
  <c r="AC29" s="1"/>
  <c r="AB172"/>
  <c r="AB29" s="1"/>
  <c r="AA172"/>
  <c r="Z172"/>
  <c r="Z29" s="1"/>
  <c r="Y172"/>
  <c r="Y29" s="1"/>
  <c r="V172"/>
  <c r="V29" s="1"/>
  <c r="U172"/>
  <c r="T172"/>
  <c r="T29" s="1"/>
  <c r="S172"/>
  <c r="S29" s="1"/>
  <c r="R172"/>
  <c r="R29" s="1"/>
  <c r="O172"/>
  <c r="N172"/>
  <c r="N29" s="1"/>
  <c r="M172"/>
  <c r="M29" s="1"/>
  <c r="L172"/>
  <c r="L29" s="1"/>
  <c r="K172"/>
  <c r="H172"/>
  <c r="H29" s="1"/>
  <c r="G172"/>
  <c r="G29" s="1"/>
  <c r="F172"/>
  <c r="F29" s="1"/>
  <c r="E172"/>
  <c r="D172"/>
  <c r="D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C123"/>
  <c r="AC28" s="1"/>
  <c r="AB123"/>
  <c r="AB28" s="1"/>
  <c r="AA123"/>
  <c r="Z123"/>
  <c r="Y123"/>
  <c r="Y28" s="1"/>
  <c r="V123"/>
  <c r="V28" s="1"/>
  <c r="U123"/>
  <c r="T123"/>
  <c r="S123"/>
  <c r="S28" s="1"/>
  <c r="R123"/>
  <c r="R28" s="1"/>
  <c r="O123"/>
  <c r="N123"/>
  <c r="M123"/>
  <c r="M28" s="1"/>
  <c r="L123"/>
  <c r="L28" s="1"/>
  <c r="K123"/>
  <c r="H123"/>
  <c r="G123"/>
  <c r="G28" s="1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G27" s="1"/>
  <c r="AF89"/>
  <c r="AF27" s="1"/>
  <c r="AC89"/>
  <c r="AB89"/>
  <c r="AB27" s="1"/>
  <c r="AA89"/>
  <c r="AA27" s="1"/>
  <c r="Z89"/>
  <c r="Z27" s="1"/>
  <c r="Y89"/>
  <c r="Y27" s="1"/>
  <c r="Y25" s="1"/>
  <c r="Y23" s="1"/>
  <c r="V89"/>
  <c r="V27" s="1"/>
  <c r="U89"/>
  <c r="U27" s="1"/>
  <c r="T89"/>
  <c r="T27" s="1"/>
  <c r="S89"/>
  <c r="R89"/>
  <c r="O89"/>
  <c r="N89"/>
  <c r="N27" s="1"/>
  <c r="M89"/>
  <c r="M27" s="1"/>
  <c r="L89"/>
  <c r="L27" s="1"/>
  <c r="K89"/>
  <c r="K27" s="1"/>
  <c r="H89"/>
  <c r="H27" s="1"/>
  <c r="G89"/>
  <c r="F89"/>
  <c r="F27" s="1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G26" s="1"/>
  <c r="AF47"/>
  <c r="AF26" s="1"/>
  <c r="AC47"/>
  <c r="AB47"/>
  <c r="AA47"/>
  <c r="AA26" s="1"/>
  <c r="Z47"/>
  <c r="Z26" s="1"/>
  <c r="Y47"/>
  <c r="V47"/>
  <c r="U47"/>
  <c r="U26" s="1"/>
  <c r="T47"/>
  <c r="T26" s="1"/>
  <c r="S47"/>
  <c r="R47"/>
  <c r="O47"/>
  <c r="O26" s="1"/>
  <c r="N47"/>
  <c r="N26" s="1"/>
  <c r="M47"/>
  <c r="L47"/>
  <c r="K47"/>
  <c r="K26" s="1"/>
  <c r="H47"/>
  <c r="H26" s="1"/>
  <c r="G47"/>
  <c r="F47"/>
  <c r="E47"/>
  <c r="E26" s="1"/>
  <c r="D47"/>
  <c r="AJ36"/>
  <c r="AI36"/>
  <c r="AJ35"/>
  <c r="AI35"/>
  <c r="AJ34"/>
  <c r="AI34"/>
  <c r="AJ33"/>
  <c r="AG33"/>
  <c r="AF33"/>
  <c r="AC33"/>
  <c r="AB33"/>
  <c r="AA33"/>
  <c r="Z33"/>
  <c r="Y33"/>
  <c r="V33"/>
  <c r="U33"/>
  <c r="T33"/>
  <c r="S33"/>
  <c r="R33"/>
  <c r="O33"/>
  <c r="N33"/>
  <c r="M33"/>
  <c r="L33"/>
  <c r="K33"/>
  <c r="H33"/>
  <c r="G33"/>
  <c r="F33"/>
  <c r="E33"/>
  <c r="D33"/>
  <c r="AJ32"/>
  <c r="AI32"/>
  <c r="AJ31"/>
  <c r="AG31"/>
  <c r="AC31"/>
  <c r="AA31"/>
  <c r="Y31"/>
  <c r="U31"/>
  <c r="S31"/>
  <c r="O31"/>
  <c r="M31"/>
  <c r="K31"/>
  <c r="G31"/>
  <c r="E31"/>
  <c r="AJ30"/>
  <c r="AF30"/>
  <c r="AB30"/>
  <c r="Z30"/>
  <c r="V30"/>
  <c r="T30"/>
  <c r="R30"/>
  <c r="N30"/>
  <c r="L30"/>
  <c r="H30"/>
  <c r="F30"/>
  <c r="D30"/>
  <c r="AJ29"/>
  <c r="AG29"/>
  <c r="AA29"/>
  <c r="U29"/>
  <c r="O29"/>
  <c r="K29"/>
  <c r="E29"/>
  <c r="AJ28"/>
  <c r="AG28"/>
  <c r="AF28"/>
  <c r="AA28"/>
  <c r="Z28"/>
  <c r="U28"/>
  <c r="T28"/>
  <c r="O28"/>
  <c r="N28"/>
  <c r="K28"/>
  <c r="H28"/>
  <c r="E28"/>
  <c r="D28"/>
  <c r="AJ27"/>
  <c r="AC27"/>
  <c r="S27"/>
  <c r="R27"/>
  <c r="O27"/>
  <c r="G27"/>
  <c r="AJ26"/>
  <c r="AC26"/>
  <c r="AB26"/>
  <c r="Y26"/>
  <c r="V26"/>
  <c r="S26"/>
  <c r="R26"/>
  <c r="M26"/>
  <c r="L26"/>
  <c r="G26"/>
  <c r="F26"/>
  <c r="AJ25"/>
  <c r="AH23"/>
  <c r="AE23"/>
  <c r="AD23"/>
  <c r="X23"/>
  <c r="W23"/>
  <c r="Q23"/>
  <c r="P23"/>
  <c r="J23"/>
  <c r="I23"/>
  <c r="AJ20"/>
  <c r="AJ19"/>
  <c r="A18"/>
  <c r="AJ18" s="1"/>
  <c r="A17"/>
  <c r="AJ17" s="1"/>
  <c r="AJ16"/>
  <c r="AJ15"/>
  <c r="AJ14"/>
  <c r="AJ13"/>
  <c r="AI12"/>
  <c r="B10"/>
  <c r="I4"/>
  <c r="K3"/>
  <c r="I3"/>
  <c r="K2"/>
  <c r="I2"/>
  <c r="AF210" i="103"/>
  <c r="AF31" s="1"/>
  <c r="AE210"/>
  <c r="AD210"/>
  <c r="AD31" s="1"/>
  <c r="AC210"/>
  <c r="AB210"/>
  <c r="Y210"/>
  <c r="X210"/>
  <c r="W210"/>
  <c r="V210"/>
  <c r="U210"/>
  <c r="R210"/>
  <c r="Q210"/>
  <c r="P210"/>
  <c r="P31" s="1"/>
  <c r="O210"/>
  <c r="N210"/>
  <c r="K210"/>
  <c r="J210"/>
  <c r="J31" s="1"/>
  <c r="I210"/>
  <c r="H210"/>
  <c r="H31" s="1"/>
  <c r="G210"/>
  <c r="D210"/>
  <c r="AF191"/>
  <c r="AE191"/>
  <c r="AE30" s="1"/>
  <c r="AD191"/>
  <c r="AC191"/>
  <c r="AC30" s="1"/>
  <c r="AB191"/>
  <c r="Y191"/>
  <c r="X191"/>
  <c r="W191"/>
  <c r="V191"/>
  <c r="U191"/>
  <c r="R191"/>
  <c r="Q191"/>
  <c r="P191"/>
  <c r="O191"/>
  <c r="N191"/>
  <c r="K191"/>
  <c r="J191"/>
  <c r="I191"/>
  <c r="I30" s="1"/>
  <c r="H191"/>
  <c r="G191"/>
  <c r="D191"/>
  <c r="R172"/>
  <c r="R123"/>
  <c r="R89"/>
  <c r="R27" s="1"/>
  <c r="R47"/>
  <c r="R26" s="1"/>
  <c r="R28"/>
  <c r="R29"/>
  <c r="R30"/>
  <c r="R31"/>
  <c r="R33"/>
  <c r="AI218"/>
  <c r="AI217"/>
  <c r="AI216"/>
  <c r="AI215"/>
  <c r="AI214"/>
  <c r="AI213"/>
  <c r="AI212"/>
  <c r="AI211"/>
  <c r="AI210"/>
  <c r="B203"/>
  <c r="AI199"/>
  <c r="AI198"/>
  <c r="AI197"/>
  <c r="AI196"/>
  <c r="AI195"/>
  <c r="AI194"/>
  <c r="AI193"/>
  <c r="AI192"/>
  <c r="B184"/>
  <c r="AI179"/>
  <c r="AI178"/>
  <c r="AI177"/>
  <c r="AI176"/>
  <c r="AI175"/>
  <c r="AI174"/>
  <c r="AI173"/>
  <c r="AF172"/>
  <c r="AF29" s="1"/>
  <c r="AE172"/>
  <c r="AD172"/>
  <c r="AD29" s="1"/>
  <c r="AC172"/>
  <c r="AB172"/>
  <c r="Y172"/>
  <c r="X172"/>
  <c r="X29" s="1"/>
  <c r="W172"/>
  <c r="V172"/>
  <c r="V29" s="1"/>
  <c r="U172"/>
  <c r="Q172"/>
  <c r="P172"/>
  <c r="O172"/>
  <c r="O29" s="1"/>
  <c r="N172"/>
  <c r="K172"/>
  <c r="J172"/>
  <c r="I172"/>
  <c r="I29" s="1"/>
  <c r="H172"/>
  <c r="G172"/>
  <c r="G29" s="1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F123"/>
  <c r="AF28" s="1"/>
  <c r="AE123"/>
  <c r="AD123"/>
  <c r="AD28" s="1"/>
  <c r="AC123"/>
  <c r="AB123"/>
  <c r="Y123"/>
  <c r="X123"/>
  <c r="W123"/>
  <c r="V123"/>
  <c r="U123"/>
  <c r="Q123"/>
  <c r="P123"/>
  <c r="O123"/>
  <c r="O28" s="1"/>
  <c r="N123"/>
  <c r="K123"/>
  <c r="J123"/>
  <c r="I123"/>
  <c r="I28" s="1"/>
  <c r="H123"/>
  <c r="G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F89"/>
  <c r="AE89"/>
  <c r="AE27" s="1"/>
  <c r="AD89"/>
  <c r="AC89"/>
  <c r="AB89"/>
  <c r="Y89"/>
  <c r="Y27" s="1"/>
  <c r="X89"/>
  <c r="X27" s="1"/>
  <c r="W89"/>
  <c r="W27" s="1"/>
  <c r="V89"/>
  <c r="U89"/>
  <c r="U27" s="1"/>
  <c r="Q89"/>
  <c r="P89"/>
  <c r="P27" s="1"/>
  <c r="O89"/>
  <c r="N89"/>
  <c r="N27" s="1"/>
  <c r="K89"/>
  <c r="J89"/>
  <c r="J27" s="1"/>
  <c r="I89"/>
  <c r="H89"/>
  <c r="H27" s="1"/>
  <c r="G89"/>
  <c r="G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F47"/>
  <c r="AF26" s="1"/>
  <c r="AE47"/>
  <c r="AE26" s="1"/>
  <c r="AD47"/>
  <c r="AD26" s="1"/>
  <c r="AC47"/>
  <c r="AC26" s="1"/>
  <c r="AB47"/>
  <c r="Y47"/>
  <c r="X47"/>
  <c r="W47"/>
  <c r="V47"/>
  <c r="U47"/>
  <c r="Q47"/>
  <c r="P47"/>
  <c r="P26" s="1"/>
  <c r="O47"/>
  <c r="N47"/>
  <c r="N26" s="1"/>
  <c r="K47"/>
  <c r="J47"/>
  <c r="I47"/>
  <c r="H47"/>
  <c r="G47"/>
  <c r="G26" s="1"/>
  <c r="D47"/>
  <c r="AJ36"/>
  <c r="AI36"/>
  <c r="AJ35"/>
  <c r="AI35"/>
  <c r="AJ34"/>
  <c r="AI34"/>
  <c r="AJ33"/>
  <c r="AF33"/>
  <c r="AE33"/>
  <c r="AD33"/>
  <c r="AC33"/>
  <c r="Y33"/>
  <c r="X33"/>
  <c r="W33"/>
  <c r="V33"/>
  <c r="U33"/>
  <c r="P33"/>
  <c r="O33"/>
  <c r="N33"/>
  <c r="J33"/>
  <c r="I33"/>
  <c r="H33"/>
  <c r="G33"/>
  <c r="AI33" s="1"/>
  <c r="AJ32"/>
  <c r="AI32"/>
  <c r="AJ31"/>
  <c r="AE31"/>
  <c r="AC31"/>
  <c r="Y31"/>
  <c r="X31"/>
  <c r="W31"/>
  <c r="V31"/>
  <c r="U31"/>
  <c r="O31"/>
  <c r="N31"/>
  <c r="I31"/>
  <c r="G31"/>
  <c r="AJ30"/>
  <c r="AF30"/>
  <c r="AD30"/>
  <c r="Y30"/>
  <c r="X30"/>
  <c r="W30"/>
  <c r="V30"/>
  <c r="U30"/>
  <c r="P30"/>
  <c r="O30"/>
  <c r="N30"/>
  <c r="J30"/>
  <c r="H30"/>
  <c r="AJ29"/>
  <c r="AE29"/>
  <c r="AC29"/>
  <c r="Y29"/>
  <c r="W29"/>
  <c r="U29"/>
  <c r="P29"/>
  <c r="N29"/>
  <c r="J29"/>
  <c r="H29"/>
  <c r="AJ28"/>
  <c r="AE28"/>
  <c r="AC28"/>
  <c r="Y28"/>
  <c r="X28"/>
  <c r="W28"/>
  <c r="V28"/>
  <c r="U28"/>
  <c r="P28"/>
  <c r="N28"/>
  <c r="J28"/>
  <c r="H28"/>
  <c r="G28"/>
  <c r="AJ27"/>
  <c r="AF27"/>
  <c r="AD27"/>
  <c r="AC27"/>
  <c r="V27"/>
  <c r="O27"/>
  <c r="I27"/>
  <c r="AJ26"/>
  <c r="Y26"/>
  <c r="X26"/>
  <c r="W26"/>
  <c r="V26"/>
  <c r="U26"/>
  <c r="O26"/>
  <c r="J26"/>
  <c r="I26"/>
  <c r="H26"/>
  <c r="AJ25"/>
  <c r="D23"/>
  <c r="AH23"/>
  <c r="AG23"/>
  <c r="AA23"/>
  <c r="Z23"/>
  <c r="T23"/>
  <c r="S23"/>
  <c r="M23"/>
  <c r="L23"/>
  <c r="F23"/>
  <c r="E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I23" i="100"/>
  <c r="AI218" i="102"/>
  <c r="AI217"/>
  <c r="AI216"/>
  <c r="AI215"/>
  <c r="AI214"/>
  <c r="AI213"/>
  <c r="AI212"/>
  <c r="AI211"/>
  <c r="AH210"/>
  <c r="AG210"/>
  <c r="AG31" s="1"/>
  <c r="AF210"/>
  <c r="AE210"/>
  <c r="AE31" s="1"/>
  <c r="AD210"/>
  <c r="AA210"/>
  <c r="AA31" s="1"/>
  <c r="Z210"/>
  <c r="Y210"/>
  <c r="Y31" s="1"/>
  <c r="X210"/>
  <c r="W210"/>
  <c r="W31" s="1"/>
  <c r="T210"/>
  <c r="S210"/>
  <c r="S31" s="1"/>
  <c r="R210"/>
  <c r="Q210"/>
  <c r="P210"/>
  <c r="M210"/>
  <c r="M31" s="1"/>
  <c r="L210"/>
  <c r="K210"/>
  <c r="K31" s="1"/>
  <c r="J210"/>
  <c r="I210"/>
  <c r="I31" s="1"/>
  <c r="F210"/>
  <c r="E210"/>
  <c r="E31" s="1"/>
  <c r="D210"/>
  <c r="B203"/>
  <c r="AI199"/>
  <c r="AI198"/>
  <c r="AI197"/>
  <c r="AI196"/>
  <c r="AI195"/>
  <c r="AI194"/>
  <c r="AI193"/>
  <c r="AI192"/>
  <c r="AH191"/>
  <c r="AH30" s="1"/>
  <c r="AG191"/>
  <c r="AG30" s="1"/>
  <c r="AF191"/>
  <c r="AF30" s="1"/>
  <c r="AE191"/>
  <c r="AE30" s="1"/>
  <c r="AD191"/>
  <c r="AD30" s="1"/>
  <c r="AA191"/>
  <c r="AA30" s="1"/>
  <c r="Z191"/>
  <c r="Z30" s="1"/>
  <c r="Y191"/>
  <c r="Y30" s="1"/>
  <c r="X191"/>
  <c r="X30" s="1"/>
  <c r="W191"/>
  <c r="W30" s="1"/>
  <c r="T191"/>
  <c r="T30" s="1"/>
  <c r="S191"/>
  <c r="S30" s="1"/>
  <c r="R191"/>
  <c r="R30" s="1"/>
  <c r="Q191"/>
  <c r="P191"/>
  <c r="P30" s="1"/>
  <c r="M191"/>
  <c r="L191"/>
  <c r="L30" s="1"/>
  <c r="K191"/>
  <c r="J191"/>
  <c r="J30" s="1"/>
  <c r="I191"/>
  <c r="I30" s="1"/>
  <c r="F191"/>
  <c r="F30" s="1"/>
  <c r="E191"/>
  <c r="D191"/>
  <c r="B184"/>
  <c r="AI179"/>
  <c r="AI178"/>
  <c r="AI177"/>
  <c r="AI176"/>
  <c r="AI175"/>
  <c r="AI174"/>
  <c r="AI173"/>
  <c r="AH172"/>
  <c r="AG172"/>
  <c r="AF172"/>
  <c r="AE172"/>
  <c r="AD172"/>
  <c r="AA172"/>
  <c r="Z172"/>
  <c r="Y172"/>
  <c r="X172"/>
  <c r="W172"/>
  <c r="T172"/>
  <c r="S172"/>
  <c r="R172"/>
  <c r="Q172"/>
  <c r="P172"/>
  <c r="P29" s="1"/>
  <c r="M172"/>
  <c r="L172"/>
  <c r="L29" s="1"/>
  <c r="K172"/>
  <c r="J172"/>
  <c r="J29" s="1"/>
  <c r="I172"/>
  <c r="F172"/>
  <c r="F29" s="1"/>
  <c r="E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G123"/>
  <c r="AF123"/>
  <c r="AF28" s="1"/>
  <c r="AE123"/>
  <c r="AE28" s="1"/>
  <c r="AD123"/>
  <c r="AD28" s="1"/>
  <c r="AC123"/>
  <c r="AB123"/>
  <c r="AA123"/>
  <c r="AA28" s="1"/>
  <c r="Z123"/>
  <c r="Z28" s="1"/>
  <c r="Y123"/>
  <c r="X123"/>
  <c r="X28" s="1"/>
  <c r="W123"/>
  <c r="W28" s="1"/>
  <c r="V123"/>
  <c r="U123"/>
  <c r="T123"/>
  <c r="T28" s="1"/>
  <c r="S123"/>
  <c r="R123"/>
  <c r="R28" s="1"/>
  <c r="Q123"/>
  <c r="P123"/>
  <c r="P28" s="1"/>
  <c r="O123"/>
  <c r="N123"/>
  <c r="M123"/>
  <c r="M28" s="1"/>
  <c r="L123"/>
  <c r="L28" s="1"/>
  <c r="K123"/>
  <c r="K28" s="1"/>
  <c r="J123"/>
  <c r="J28" s="1"/>
  <c r="I123"/>
  <c r="H123"/>
  <c r="G123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H27" s="1"/>
  <c r="AG89"/>
  <c r="AG27" s="1"/>
  <c r="AF89"/>
  <c r="AE89"/>
  <c r="AE27" s="1"/>
  <c r="AD89"/>
  <c r="AC89"/>
  <c r="AB89"/>
  <c r="AA89"/>
  <c r="AA27" s="1"/>
  <c r="Z89"/>
  <c r="Z27" s="1"/>
  <c r="Y89"/>
  <c r="Y27" s="1"/>
  <c r="X89"/>
  <c r="X27" s="1"/>
  <c r="W89"/>
  <c r="W27" s="1"/>
  <c r="V89"/>
  <c r="U89"/>
  <c r="T89"/>
  <c r="T27" s="1"/>
  <c r="S89"/>
  <c r="S27" s="1"/>
  <c r="R89"/>
  <c r="Q89"/>
  <c r="P89"/>
  <c r="P27" s="1"/>
  <c r="O89"/>
  <c r="N89"/>
  <c r="M89"/>
  <c r="M27" s="1"/>
  <c r="L89"/>
  <c r="L27" s="1"/>
  <c r="K89"/>
  <c r="K27" s="1"/>
  <c r="J89"/>
  <c r="J27" s="1"/>
  <c r="I89"/>
  <c r="I27" s="1"/>
  <c r="H89"/>
  <c r="G89"/>
  <c r="F89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G47"/>
  <c r="AF47"/>
  <c r="AF26" s="1"/>
  <c r="AE47"/>
  <c r="AE26" s="1"/>
  <c r="AD47"/>
  <c r="AD26" s="1"/>
  <c r="AA47"/>
  <c r="AA26" s="1"/>
  <c r="Z47"/>
  <c r="Z26" s="1"/>
  <c r="Y47"/>
  <c r="X47"/>
  <c r="X26" s="1"/>
  <c r="W47"/>
  <c r="T47"/>
  <c r="T26" s="1"/>
  <c r="S47"/>
  <c r="S26" s="1"/>
  <c r="R47"/>
  <c r="R26" s="1"/>
  <c r="Q47"/>
  <c r="P47"/>
  <c r="P26" s="1"/>
  <c r="M47"/>
  <c r="M26" s="1"/>
  <c r="L47"/>
  <c r="L26" s="1"/>
  <c r="K47"/>
  <c r="J47"/>
  <c r="J26" s="1"/>
  <c r="I47"/>
  <c r="F47"/>
  <c r="F26" s="1"/>
  <c r="E47"/>
  <c r="D47"/>
  <c r="AJ36"/>
  <c r="AI36"/>
  <c r="AJ35"/>
  <c r="AI35"/>
  <c r="AJ34"/>
  <c r="AI34"/>
  <c r="AJ33"/>
  <c r="AH33"/>
  <c r="AG33"/>
  <c r="AF33"/>
  <c r="AE33"/>
  <c r="AD33"/>
  <c r="AA33"/>
  <c r="Z33"/>
  <c r="Y33"/>
  <c r="X33"/>
  <c r="W33"/>
  <c r="T33"/>
  <c r="S33"/>
  <c r="R33"/>
  <c r="P33"/>
  <c r="M33"/>
  <c r="L33"/>
  <c r="K33"/>
  <c r="J33"/>
  <c r="I33"/>
  <c r="F33"/>
  <c r="E33"/>
  <c r="D33"/>
  <c r="AJ32"/>
  <c r="AI32"/>
  <c r="AJ31"/>
  <c r="AH31"/>
  <c r="AF31"/>
  <c r="AD31"/>
  <c r="Z31"/>
  <c r="X31"/>
  <c r="T31"/>
  <c r="R31"/>
  <c r="P31"/>
  <c r="L31"/>
  <c r="J31"/>
  <c r="F31"/>
  <c r="D31"/>
  <c r="AJ30"/>
  <c r="M30"/>
  <c r="K30"/>
  <c r="E30"/>
  <c r="AJ29"/>
  <c r="AH29"/>
  <c r="AG29"/>
  <c r="AF29"/>
  <c r="AE29"/>
  <c r="AD29"/>
  <c r="AA29"/>
  <c r="Z29"/>
  <c r="Y29"/>
  <c r="X29"/>
  <c r="W29"/>
  <c r="T29"/>
  <c r="S29"/>
  <c r="R29"/>
  <c r="M29"/>
  <c r="K29"/>
  <c r="I29"/>
  <c r="E29"/>
  <c r="AJ28"/>
  <c r="AG28"/>
  <c r="Y28"/>
  <c r="S28"/>
  <c r="I28"/>
  <c r="E28"/>
  <c r="AJ27"/>
  <c r="AF27"/>
  <c r="AD27"/>
  <c r="R27"/>
  <c r="F27"/>
  <c r="D27"/>
  <c r="AJ26"/>
  <c r="AG26"/>
  <c r="Y26"/>
  <c r="W26"/>
  <c r="K26"/>
  <c r="I26"/>
  <c r="E26"/>
  <c r="AJ25"/>
  <c r="AC23"/>
  <c r="AB23"/>
  <c r="V23"/>
  <c r="U23"/>
  <c r="O23"/>
  <c r="N23"/>
  <c r="H23"/>
  <c r="G23"/>
  <c r="AJ20"/>
  <c r="AJ19"/>
  <c r="AJ18"/>
  <c r="A18"/>
  <c r="A17"/>
  <c r="AJ17" s="1"/>
  <c r="AJ16"/>
  <c r="AJ15"/>
  <c r="AJ14"/>
  <c r="AJ13"/>
  <c r="AI12"/>
  <c r="B10"/>
  <c r="K4"/>
  <c r="M3"/>
  <c r="K3"/>
  <c r="M2"/>
  <c r="K2"/>
  <c r="AI218" i="100"/>
  <c r="AI217"/>
  <c r="AI216"/>
  <c r="AI215"/>
  <c r="AI214"/>
  <c r="AI213"/>
  <c r="AI212"/>
  <c r="AI211"/>
  <c r="AG210"/>
  <c r="AF210"/>
  <c r="AE210"/>
  <c r="AE31" s="1"/>
  <c r="AD210"/>
  <c r="AD31" s="1"/>
  <c r="AA210"/>
  <c r="Z210"/>
  <c r="Y210"/>
  <c r="Y31" s="1"/>
  <c r="X210"/>
  <c r="X31" s="1"/>
  <c r="W210"/>
  <c r="T210"/>
  <c r="S210"/>
  <c r="S31" s="1"/>
  <c r="R210"/>
  <c r="R31" s="1"/>
  <c r="Q210"/>
  <c r="P210"/>
  <c r="M210"/>
  <c r="M31" s="1"/>
  <c r="L210"/>
  <c r="L31" s="1"/>
  <c r="K210"/>
  <c r="J210"/>
  <c r="I210"/>
  <c r="F210"/>
  <c r="E210"/>
  <c r="D210"/>
  <c r="B203"/>
  <c r="AI199"/>
  <c r="AI198"/>
  <c r="AI197"/>
  <c r="AI196"/>
  <c r="AI195"/>
  <c r="AI194"/>
  <c r="AI193"/>
  <c r="AI192"/>
  <c r="AG191"/>
  <c r="AF191"/>
  <c r="AE191"/>
  <c r="AD191"/>
  <c r="AA191"/>
  <c r="Z191"/>
  <c r="Y191"/>
  <c r="X191"/>
  <c r="W191"/>
  <c r="T191"/>
  <c r="S191"/>
  <c r="R191"/>
  <c r="Q191"/>
  <c r="P191"/>
  <c r="M191"/>
  <c r="L191"/>
  <c r="K191"/>
  <c r="J191"/>
  <c r="I191"/>
  <c r="F191"/>
  <c r="E191"/>
  <c r="E30" s="1"/>
  <c r="D191"/>
  <c r="B184"/>
  <c r="AI179"/>
  <c r="AI178"/>
  <c r="AI177"/>
  <c r="AI176"/>
  <c r="AI175"/>
  <c r="AI174"/>
  <c r="AI173"/>
  <c r="AG172"/>
  <c r="AF172"/>
  <c r="AF29" s="1"/>
  <c r="AE172"/>
  <c r="AD172"/>
  <c r="AA172"/>
  <c r="Z172"/>
  <c r="Z29" s="1"/>
  <c r="Y172"/>
  <c r="X172"/>
  <c r="W172"/>
  <c r="T172"/>
  <c r="T29" s="1"/>
  <c r="S172"/>
  <c r="R172"/>
  <c r="Q172"/>
  <c r="P172"/>
  <c r="P29" s="1"/>
  <c r="M172"/>
  <c r="L172"/>
  <c r="K172"/>
  <c r="J172"/>
  <c r="J29" s="1"/>
  <c r="I172"/>
  <c r="F172"/>
  <c r="E172"/>
  <c r="D172"/>
  <c r="AI172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E123"/>
  <c r="AD123"/>
  <c r="AC123"/>
  <c r="AB123"/>
  <c r="AA123"/>
  <c r="AA28" s="1"/>
  <c r="Z123"/>
  <c r="Y123"/>
  <c r="X123"/>
  <c r="X28" s="1"/>
  <c r="W123"/>
  <c r="W28" s="1"/>
  <c r="V123"/>
  <c r="U123"/>
  <c r="T123"/>
  <c r="S123"/>
  <c r="R123"/>
  <c r="Q123"/>
  <c r="P123"/>
  <c r="O123"/>
  <c r="N123"/>
  <c r="M123"/>
  <c r="L123"/>
  <c r="L28" s="1"/>
  <c r="K123"/>
  <c r="K28" s="1"/>
  <c r="J123"/>
  <c r="I123"/>
  <c r="H123"/>
  <c r="G123"/>
  <c r="F123"/>
  <c r="E123"/>
  <c r="D123"/>
  <c r="AI123" s="1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G27" s="1"/>
  <c r="AF89"/>
  <c r="AF27" s="1"/>
  <c r="AE89"/>
  <c r="AE27" s="1"/>
  <c r="AD89"/>
  <c r="AD27" s="1"/>
  <c r="AC89"/>
  <c r="AB89"/>
  <c r="AA89"/>
  <c r="Z89"/>
  <c r="Y89"/>
  <c r="Y27" s="1"/>
  <c r="X89"/>
  <c r="X27" s="1"/>
  <c r="W89"/>
  <c r="V89"/>
  <c r="U89"/>
  <c r="T89"/>
  <c r="T27" s="1"/>
  <c r="S89"/>
  <c r="S27" s="1"/>
  <c r="R89"/>
  <c r="Q89"/>
  <c r="Q27" s="1"/>
  <c r="P89"/>
  <c r="P27" s="1"/>
  <c r="O89"/>
  <c r="N89"/>
  <c r="M89"/>
  <c r="M27" s="1"/>
  <c r="L89"/>
  <c r="L27" s="1"/>
  <c r="K89"/>
  <c r="J89"/>
  <c r="I89"/>
  <c r="H89"/>
  <c r="G89"/>
  <c r="F89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F47"/>
  <c r="AF26" s="1"/>
  <c r="AE47"/>
  <c r="AE26" s="1"/>
  <c r="AD47"/>
  <c r="AD26" s="1"/>
  <c r="AA47"/>
  <c r="AA26" s="1"/>
  <c r="Z47"/>
  <c r="Z26" s="1"/>
  <c r="Y47"/>
  <c r="X47"/>
  <c r="X26" s="1"/>
  <c r="W47"/>
  <c r="T47"/>
  <c r="T26" s="1"/>
  <c r="S47"/>
  <c r="S26" s="1"/>
  <c r="R47"/>
  <c r="R26" s="1"/>
  <c r="Q47"/>
  <c r="Q26" s="1"/>
  <c r="P47"/>
  <c r="P26" s="1"/>
  <c r="M47"/>
  <c r="L47"/>
  <c r="L26" s="1"/>
  <c r="K47"/>
  <c r="J47"/>
  <c r="J26" s="1"/>
  <c r="I47"/>
  <c r="F47"/>
  <c r="E47"/>
  <c r="E26" s="1"/>
  <c r="D47"/>
  <c r="AJ36"/>
  <c r="AI36"/>
  <c r="AJ35"/>
  <c r="AJ34"/>
  <c r="AI34"/>
  <c r="AJ33"/>
  <c r="AG33"/>
  <c r="AF33"/>
  <c r="AE33"/>
  <c r="AD33"/>
  <c r="AA33"/>
  <c r="Z33"/>
  <c r="Y33"/>
  <c r="X33"/>
  <c r="W33"/>
  <c r="T33"/>
  <c r="S33"/>
  <c r="R33"/>
  <c r="Q33"/>
  <c r="P33"/>
  <c r="M33"/>
  <c r="L33"/>
  <c r="K33"/>
  <c r="J33"/>
  <c r="E33"/>
  <c r="D33"/>
  <c r="AI33" s="1"/>
  <c r="AJ32"/>
  <c r="AI32"/>
  <c r="AJ31"/>
  <c r="AG31"/>
  <c r="AF31"/>
  <c r="AA31"/>
  <c r="Z31"/>
  <c r="W31"/>
  <c r="T31"/>
  <c r="Q31"/>
  <c r="P31"/>
  <c r="K31"/>
  <c r="J31"/>
  <c r="E31"/>
  <c r="D31"/>
  <c r="AJ30"/>
  <c r="AG30"/>
  <c r="AF30"/>
  <c r="AE30"/>
  <c r="AD30"/>
  <c r="AA30"/>
  <c r="Z30"/>
  <c r="Y30"/>
  <c r="X30"/>
  <c r="W30"/>
  <c r="T30"/>
  <c r="S30"/>
  <c r="R30"/>
  <c r="Q30"/>
  <c r="P30"/>
  <c r="M30"/>
  <c r="L30"/>
  <c r="K30"/>
  <c r="J30"/>
  <c r="D30"/>
  <c r="AJ29"/>
  <c r="AG29"/>
  <c r="AE29"/>
  <c r="AD29"/>
  <c r="AA29"/>
  <c r="Y29"/>
  <c r="X29"/>
  <c r="W29"/>
  <c r="S29"/>
  <c r="R29"/>
  <c r="Q29"/>
  <c r="M29"/>
  <c r="L29"/>
  <c r="K29"/>
  <c r="E29"/>
  <c r="AJ28"/>
  <c r="AG28"/>
  <c r="AF28"/>
  <c r="AE28"/>
  <c r="AD28"/>
  <c r="Z28"/>
  <c r="Y28"/>
  <c r="T28"/>
  <c r="S28"/>
  <c r="R28"/>
  <c r="Q28"/>
  <c r="P28"/>
  <c r="M28"/>
  <c r="J28"/>
  <c r="E28"/>
  <c r="AJ27"/>
  <c r="AA27"/>
  <c r="Z27"/>
  <c r="W27"/>
  <c r="R27"/>
  <c r="K27"/>
  <c r="J27"/>
  <c r="AJ26"/>
  <c r="AG26"/>
  <c r="Y26"/>
  <c r="W26"/>
  <c r="M26"/>
  <c r="K26"/>
  <c r="AJ25"/>
  <c r="AC23"/>
  <c r="AB23"/>
  <c r="V23"/>
  <c r="U23"/>
  <c r="O23"/>
  <c r="N23"/>
  <c r="H23"/>
  <c r="G23"/>
  <c r="F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I25" i="102" l="1"/>
  <c r="I15" s="1"/>
  <c r="M25" i="106"/>
  <c r="M23" s="1"/>
  <c r="Z25"/>
  <c r="AE25"/>
  <c r="AI89"/>
  <c r="M25" i="105"/>
  <c r="M23" s="1"/>
  <c r="G25"/>
  <c r="P25"/>
  <c r="P20" s="1"/>
  <c r="AI89"/>
  <c r="I25"/>
  <c r="I15" s="1"/>
  <c r="U25"/>
  <c r="I25" i="108"/>
  <c r="W25" i="105"/>
  <c r="L25" i="106"/>
  <c r="E25" i="100"/>
  <c r="E23" s="1"/>
  <c r="Q25"/>
  <c r="AA25"/>
  <c r="AA23" s="1"/>
  <c r="S25" i="102"/>
  <c r="S16" s="1"/>
  <c r="AE25"/>
  <c r="AE17" s="1"/>
  <c r="E25" i="104"/>
  <c r="K25"/>
  <c r="O25"/>
  <c r="O19" s="1"/>
  <c r="AA25"/>
  <c r="AG25"/>
  <c r="AI89"/>
  <c r="M25"/>
  <c r="Q25" i="105"/>
  <c r="AC25"/>
  <c r="K25" i="106"/>
  <c r="X25"/>
  <c r="X17" s="1"/>
  <c r="AB25"/>
  <c r="X25" i="107"/>
  <c r="S25" i="100"/>
  <c r="S23" s="1"/>
  <c r="AE25"/>
  <c r="AE15" i="102"/>
  <c r="AE13"/>
  <c r="Y25"/>
  <c r="K25" i="100"/>
  <c r="K23" s="1"/>
  <c r="W25"/>
  <c r="W23" s="1"/>
  <c r="AG25"/>
  <c r="AG19" s="1"/>
  <c r="D29"/>
  <c r="AI29" s="1"/>
  <c r="AI89"/>
  <c r="AI29" i="103"/>
  <c r="G25" i="104"/>
  <c r="S25"/>
  <c r="S16" s="1"/>
  <c r="AC25"/>
  <c r="AC23" s="1"/>
  <c r="AI26" i="106"/>
  <c r="J25"/>
  <c r="N25"/>
  <c r="U25"/>
  <c r="U23" s="1"/>
  <c r="AA25"/>
  <c r="AG25"/>
  <c r="M25" i="100"/>
  <c r="M23" s="1"/>
  <c r="M25" i="102"/>
  <c r="H25" i="105"/>
  <c r="AI28" i="103"/>
  <c r="AI31"/>
  <c r="W25"/>
  <c r="W23" s="1"/>
  <c r="D27" i="104"/>
  <c r="AI27" s="1"/>
  <c r="AI29" i="105"/>
  <c r="AI28" i="106"/>
  <c r="M25" i="108"/>
  <c r="Y25" i="100"/>
  <c r="Y23" s="1"/>
  <c r="AI30"/>
  <c r="U25" i="104"/>
  <c r="N25" i="105"/>
  <c r="AD25"/>
  <c r="AD23" s="1"/>
  <c r="D27" i="100"/>
  <c r="AI27" s="1"/>
  <c r="AI31"/>
  <c r="D28"/>
  <c r="AI47"/>
  <c r="AI191"/>
  <c r="AI210"/>
  <c r="I13" i="102"/>
  <c r="AI172"/>
  <c r="D29"/>
  <c r="AI29" s="1"/>
  <c r="AI27" i="103"/>
  <c r="AI191"/>
  <c r="G30"/>
  <c r="AI27" i="105"/>
  <c r="O25"/>
  <c r="O17" s="1"/>
  <c r="AA25"/>
  <c r="AE25"/>
  <c r="AE23" s="1"/>
  <c r="G25" i="106"/>
  <c r="T25"/>
  <c r="AF25"/>
  <c r="AF16" s="1"/>
  <c r="AI89" i="103"/>
  <c r="AI30" i="104"/>
  <c r="AI33"/>
  <c r="AI210"/>
  <c r="AI28" i="105"/>
  <c r="AI30"/>
  <c r="AI123"/>
  <c r="AI191"/>
  <c r="D27" i="106"/>
  <c r="AI27" s="1"/>
  <c r="AI29"/>
  <c r="AI31"/>
  <c r="AI172"/>
  <c r="Z25" i="107"/>
  <c r="Z23" s="1"/>
  <c r="AI191"/>
  <c r="E30"/>
  <c r="AI30" s="1"/>
  <c r="AI27" i="108"/>
  <c r="AI31"/>
  <c r="AI210"/>
  <c r="F25" i="109"/>
  <c r="F17" s="1"/>
  <c r="AI191"/>
  <c r="D30"/>
  <c r="AI30" s="1"/>
  <c r="AI31"/>
  <c r="F25" i="102"/>
  <c r="F23" s="1"/>
  <c r="L25"/>
  <c r="R25"/>
  <c r="R18" s="1"/>
  <c r="X25"/>
  <c r="AD25"/>
  <c r="AD13" s="1"/>
  <c r="AH25"/>
  <c r="J25" i="103"/>
  <c r="J23" s="1"/>
  <c r="AI47"/>
  <c r="AI172"/>
  <c r="AI28" i="104"/>
  <c r="AI47"/>
  <c r="AI191"/>
  <c r="P25" i="107"/>
  <c r="P19" s="1"/>
  <c r="H25"/>
  <c r="R25"/>
  <c r="R23" s="1"/>
  <c r="AD25"/>
  <c r="AI31"/>
  <c r="AI172" i="108"/>
  <c r="E29"/>
  <c r="AI28" i="109"/>
  <c r="E25"/>
  <c r="E19" s="1"/>
  <c r="K25"/>
  <c r="Q25"/>
  <c r="Q23" s="1"/>
  <c r="U25"/>
  <c r="U18" s="1"/>
  <c r="AI210"/>
  <c r="E31"/>
  <c r="AI31" i="102"/>
  <c r="AI33"/>
  <c r="AI47"/>
  <c r="J25"/>
  <c r="P25"/>
  <c r="P13" s="1"/>
  <c r="T25"/>
  <c r="Z25"/>
  <c r="AF25"/>
  <c r="AI123"/>
  <c r="AI191"/>
  <c r="U25" i="103"/>
  <c r="U13" s="1"/>
  <c r="Y25"/>
  <c r="H25"/>
  <c r="H23" s="1"/>
  <c r="AI123"/>
  <c r="D26" i="104"/>
  <c r="AI26" s="1"/>
  <c r="D31"/>
  <c r="AI31" s="1"/>
  <c r="AI123"/>
  <c r="AI172" i="105"/>
  <c r="AI210" i="107"/>
  <c r="R25" i="109"/>
  <c r="R23" s="1"/>
  <c r="D29"/>
  <c r="AI89" i="107"/>
  <c r="AI28" i="108"/>
  <c r="AI47"/>
  <c r="AI89"/>
  <c r="AI191"/>
  <c r="AI27" i="109"/>
  <c r="AI89"/>
  <c r="AI210" i="106"/>
  <c r="AI172" i="107"/>
  <c r="AI30" i="108"/>
  <c r="AI33"/>
  <c r="L25" i="109"/>
  <c r="L13" s="1"/>
  <c r="X25"/>
  <c r="AI33"/>
  <c r="G25"/>
  <c r="M25"/>
  <c r="M13" s="1"/>
  <c r="S25"/>
  <c r="S19" s="1"/>
  <c r="Y25"/>
  <c r="J25" i="100"/>
  <c r="J23" s="1"/>
  <c r="L25"/>
  <c r="P25"/>
  <c r="R25"/>
  <c r="R23" s="1"/>
  <c r="T25"/>
  <c r="X25"/>
  <c r="Z25"/>
  <c r="AD25"/>
  <c r="AD23" s="1"/>
  <c r="AF25"/>
  <c r="AF23" s="1"/>
  <c r="P25" i="103"/>
  <c r="AC25"/>
  <c r="AC17" s="1"/>
  <c r="O25" i="108"/>
  <c r="S25"/>
  <c r="U25"/>
  <c r="W25"/>
  <c r="AA25"/>
  <c r="AC25"/>
  <c r="AG25"/>
  <c r="AI123"/>
  <c r="F25"/>
  <c r="H25"/>
  <c r="L25"/>
  <c r="L16" s="1"/>
  <c r="J25" i="109"/>
  <c r="N25"/>
  <c r="N23" s="1"/>
  <c r="T25"/>
  <c r="Z25"/>
  <c r="Z16" s="1"/>
  <c r="AI123"/>
  <c r="AI28" i="100"/>
  <c r="J18" i="102"/>
  <c r="AI28" i="107"/>
  <c r="I25"/>
  <c r="K25"/>
  <c r="O25"/>
  <c r="Q25"/>
  <c r="S25"/>
  <c r="W25"/>
  <c r="W23" s="1"/>
  <c r="Y25"/>
  <c r="AC25"/>
  <c r="AC17" s="1"/>
  <c r="AE25"/>
  <c r="AG25"/>
  <c r="AI123"/>
  <c r="AA25" i="109"/>
  <c r="O23" i="108"/>
  <c r="AA17"/>
  <c r="AI26" i="107"/>
  <c r="E25"/>
  <c r="G20" i="108"/>
  <c r="G17"/>
  <c r="G23"/>
  <c r="N25" i="103"/>
  <c r="AE25"/>
  <c r="AE15" s="1"/>
  <c r="F25" i="104"/>
  <c r="F14" s="1"/>
  <c r="H25"/>
  <c r="L25"/>
  <c r="N25"/>
  <c r="N19" s="1"/>
  <c r="R25"/>
  <c r="R15" s="1"/>
  <c r="T25"/>
  <c r="V25"/>
  <c r="V19" s="1"/>
  <c r="Z25"/>
  <c r="Z23" s="1"/>
  <c r="AB25"/>
  <c r="AB23" s="1"/>
  <c r="AF25"/>
  <c r="AI26" i="108"/>
  <c r="P25"/>
  <c r="P17" s="1"/>
  <c r="T25"/>
  <c r="T20" s="1"/>
  <c r="V25"/>
  <c r="Z25"/>
  <c r="Z18" s="1"/>
  <c r="AB25"/>
  <c r="AB17" s="1"/>
  <c r="AD25"/>
  <c r="AI26" i="109"/>
  <c r="D26" i="100"/>
  <c r="P14" i="102"/>
  <c r="AI26" i="105"/>
  <c r="AI47"/>
  <c r="AI47" i="107"/>
  <c r="AI47" i="109"/>
  <c r="J14"/>
  <c r="N14"/>
  <c r="X14"/>
  <c r="N16"/>
  <c r="L17"/>
  <c r="Y19"/>
  <c r="Z20"/>
  <c r="F13"/>
  <c r="N13"/>
  <c r="U14"/>
  <c r="Y14"/>
  <c r="N15"/>
  <c r="AA16"/>
  <c r="Y17"/>
  <c r="Y18"/>
  <c r="N19"/>
  <c r="F23" i="108"/>
  <c r="F17"/>
  <c r="F16"/>
  <c r="F14"/>
  <c r="L17"/>
  <c r="N23"/>
  <c r="P18"/>
  <c r="Z23"/>
  <c r="Z13"/>
  <c r="AB20"/>
  <c r="AB14"/>
  <c r="G13"/>
  <c r="G14"/>
  <c r="W14"/>
  <c r="AA14"/>
  <c r="G15"/>
  <c r="O15"/>
  <c r="U15"/>
  <c r="AG15"/>
  <c r="G16"/>
  <c r="M16"/>
  <c r="G18"/>
  <c r="G19"/>
  <c r="AI27" i="107"/>
  <c r="D25"/>
  <c r="J13"/>
  <c r="L13"/>
  <c r="P13"/>
  <c r="V13"/>
  <c r="AF13"/>
  <c r="H14"/>
  <c r="J14"/>
  <c r="L14"/>
  <c r="V14"/>
  <c r="AF14"/>
  <c r="J15"/>
  <c r="L15"/>
  <c r="R15"/>
  <c r="V15"/>
  <c r="AF15"/>
  <c r="J16"/>
  <c r="L16"/>
  <c r="P16"/>
  <c r="V16"/>
  <c r="Z16"/>
  <c r="AD16"/>
  <c r="AF16"/>
  <c r="S17"/>
  <c r="AE17"/>
  <c r="H18"/>
  <c r="J18"/>
  <c r="L18"/>
  <c r="R18"/>
  <c r="V18"/>
  <c r="AF18"/>
  <c r="J19"/>
  <c r="L19"/>
  <c r="V19"/>
  <c r="AD19"/>
  <c r="AF19"/>
  <c r="J20"/>
  <c r="L20"/>
  <c r="V20"/>
  <c r="AF20"/>
  <c r="E13"/>
  <c r="O13"/>
  <c r="S13"/>
  <c r="Y13"/>
  <c r="AG13"/>
  <c r="E14"/>
  <c r="I14"/>
  <c r="AE14"/>
  <c r="E15"/>
  <c r="I15"/>
  <c r="AE15"/>
  <c r="E16"/>
  <c r="S16"/>
  <c r="AE16"/>
  <c r="J17"/>
  <c r="L17"/>
  <c r="V17"/>
  <c r="AF17"/>
  <c r="E18"/>
  <c r="I18"/>
  <c r="AE18"/>
  <c r="E19"/>
  <c r="I19"/>
  <c r="S19"/>
  <c r="AE19"/>
  <c r="AG19"/>
  <c r="I20"/>
  <c r="S20"/>
  <c r="AC20"/>
  <c r="AI47" i="106"/>
  <c r="Q25"/>
  <c r="Q14" s="1"/>
  <c r="E13"/>
  <c r="M13"/>
  <c r="R13"/>
  <c r="T13"/>
  <c r="E14"/>
  <c r="M14"/>
  <c r="R14"/>
  <c r="E15"/>
  <c r="K15"/>
  <c r="M15"/>
  <c r="R15"/>
  <c r="Z15"/>
  <c r="E16"/>
  <c r="K16"/>
  <c r="M16"/>
  <c r="R16"/>
  <c r="AB16"/>
  <c r="F17"/>
  <c r="N17"/>
  <c r="S17"/>
  <c r="Y17"/>
  <c r="E18"/>
  <c r="G18"/>
  <c r="M18"/>
  <c r="R18"/>
  <c r="E19"/>
  <c r="K19"/>
  <c r="M19"/>
  <c r="R19"/>
  <c r="Z19"/>
  <c r="E20"/>
  <c r="G20"/>
  <c r="K20"/>
  <c r="M20"/>
  <c r="R20"/>
  <c r="T20"/>
  <c r="Z20"/>
  <c r="F13"/>
  <c r="N13"/>
  <c r="S13"/>
  <c r="Y13"/>
  <c r="F14"/>
  <c r="N14"/>
  <c r="S14"/>
  <c r="U14"/>
  <c r="Y14"/>
  <c r="F15"/>
  <c r="S15"/>
  <c r="Y15"/>
  <c r="F16"/>
  <c r="N16"/>
  <c r="S16"/>
  <c r="Y16"/>
  <c r="AA16"/>
  <c r="AE16"/>
  <c r="E17"/>
  <c r="M17"/>
  <c r="R17"/>
  <c r="Z17"/>
  <c r="F18"/>
  <c r="N18"/>
  <c r="S18"/>
  <c r="Y18"/>
  <c r="F19"/>
  <c r="N19"/>
  <c r="S19"/>
  <c r="U19"/>
  <c r="Y19"/>
  <c r="F20"/>
  <c r="S20"/>
  <c r="Y20"/>
  <c r="G13" i="105"/>
  <c r="M13"/>
  <c r="W13"/>
  <c r="AC13"/>
  <c r="F14"/>
  <c r="J14"/>
  <c r="T14"/>
  <c r="V14"/>
  <c r="X14"/>
  <c r="AB14"/>
  <c r="AH14"/>
  <c r="Q15"/>
  <c r="U15"/>
  <c r="F16"/>
  <c r="J16"/>
  <c r="T16"/>
  <c r="V16"/>
  <c r="X16"/>
  <c r="AB16"/>
  <c r="AH16"/>
  <c r="F17"/>
  <c r="J17"/>
  <c r="P17"/>
  <c r="T17"/>
  <c r="V17"/>
  <c r="X17"/>
  <c r="AB17"/>
  <c r="AD17"/>
  <c r="AH17"/>
  <c r="F18"/>
  <c r="H18"/>
  <c r="J18"/>
  <c r="T18"/>
  <c r="V18"/>
  <c r="X18"/>
  <c r="AB18"/>
  <c r="AH18"/>
  <c r="Q19"/>
  <c r="W19"/>
  <c r="AE19"/>
  <c r="F20"/>
  <c r="J20"/>
  <c r="T20"/>
  <c r="V20"/>
  <c r="X20"/>
  <c r="AB20"/>
  <c r="AH20"/>
  <c r="F13"/>
  <c r="H13"/>
  <c r="J13"/>
  <c r="T13"/>
  <c r="V13"/>
  <c r="X13"/>
  <c r="AB13"/>
  <c r="AD13"/>
  <c r="AH13"/>
  <c r="G14"/>
  <c r="W14"/>
  <c r="AA14"/>
  <c r="F15"/>
  <c r="J15"/>
  <c r="T15"/>
  <c r="V15"/>
  <c r="X15"/>
  <c r="AB15"/>
  <c r="AH15"/>
  <c r="G16"/>
  <c r="W16"/>
  <c r="U17"/>
  <c r="AA17"/>
  <c r="AE17"/>
  <c r="Q18"/>
  <c r="U18"/>
  <c r="W18"/>
  <c r="AE18"/>
  <c r="F19"/>
  <c r="J19"/>
  <c r="P19"/>
  <c r="T19"/>
  <c r="V19"/>
  <c r="X19"/>
  <c r="AB19"/>
  <c r="AH19"/>
  <c r="M20"/>
  <c r="U20"/>
  <c r="AA20"/>
  <c r="Y17" i="104"/>
  <c r="K17"/>
  <c r="AI29"/>
  <c r="D25"/>
  <c r="F19"/>
  <c r="H19"/>
  <c r="H14"/>
  <c r="L19"/>
  <c r="L14"/>
  <c r="N23"/>
  <c r="N16"/>
  <c r="R20"/>
  <c r="T19"/>
  <c r="T14"/>
  <c r="V14"/>
  <c r="Z19"/>
  <c r="Z14"/>
  <c r="AB16"/>
  <c r="AF18"/>
  <c r="AF13"/>
  <c r="AI172"/>
  <c r="K13"/>
  <c r="Y13"/>
  <c r="AA13"/>
  <c r="K14"/>
  <c r="Y14"/>
  <c r="AC14"/>
  <c r="Y15"/>
  <c r="AA15"/>
  <c r="AG15"/>
  <c r="K16"/>
  <c r="Y16"/>
  <c r="AA16"/>
  <c r="AC16"/>
  <c r="K18"/>
  <c r="Y18"/>
  <c r="AG18"/>
  <c r="K19"/>
  <c r="Y19"/>
  <c r="AA19"/>
  <c r="K20"/>
  <c r="Y20"/>
  <c r="AA20"/>
  <c r="AI30" i="103"/>
  <c r="AE23"/>
  <c r="I25"/>
  <c r="O25"/>
  <c r="O23" s="1"/>
  <c r="V25"/>
  <c r="V14" s="1"/>
  <c r="X25"/>
  <c r="X15" s="1"/>
  <c r="AD25"/>
  <c r="AF25"/>
  <c r="AF17" s="1"/>
  <c r="R25"/>
  <c r="R14" s="1"/>
  <c r="AI26"/>
  <c r="G25"/>
  <c r="G23" s="1"/>
  <c r="K23"/>
  <c r="O17"/>
  <c r="Q23"/>
  <c r="AB23"/>
  <c r="AD19"/>
  <c r="AF20"/>
  <c r="AF13"/>
  <c r="J13"/>
  <c r="H14"/>
  <c r="P14"/>
  <c r="AE14"/>
  <c r="N15"/>
  <c r="AC15"/>
  <c r="J16"/>
  <c r="U16"/>
  <c r="W16"/>
  <c r="AE16"/>
  <c r="Y18"/>
  <c r="AE18"/>
  <c r="P19"/>
  <c r="AC19"/>
  <c r="J20"/>
  <c r="N20"/>
  <c r="I20" i="102"/>
  <c r="I18"/>
  <c r="I17"/>
  <c r="I16"/>
  <c r="I14"/>
  <c r="I23"/>
  <c r="I19"/>
  <c r="M16"/>
  <c r="Y23"/>
  <c r="AE20"/>
  <c r="AE18"/>
  <c r="AE14"/>
  <c r="AE23"/>
  <c r="F20"/>
  <c r="J23"/>
  <c r="J13"/>
  <c r="L13"/>
  <c r="P19"/>
  <c r="R23"/>
  <c r="R20"/>
  <c r="T19"/>
  <c r="T15"/>
  <c r="X23"/>
  <c r="X19"/>
  <c r="X20"/>
  <c r="X18"/>
  <c r="Z19"/>
  <c r="Z18"/>
  <c r="AF19"/>
  <c r="AF15"/>
  <c r="AH13"/>
  <c r="AH20"/>
  <c r="R14"/>
  <c r="X14"/>
  <c r="AH14"/>
  <c r="X16"/>
  <c r="F17"/>
  <c r="L17"/>
  <c r="X17"/>
  <c r="L18"/>
  <c r="E25"/>
  <c r="K25"/>
  <c r="W25"/>
  <c r="AA25"/>
  <c r="AG25"/>
  <c r="AI27"/>
  <c r="AI89"/>
  <c r="AI210"/>
  <c r="D26"/>
  <c r="D28"/>
  <c r="AI28" s="1"/>
  <c r="D30"/>
  <c r="AI30" s="1"/>
  <c r="E13" i="100"/>
  <c r="M13"/>
  <c r="S13"/>
  <c r="W13"/>
  <c r="Y13"/>
  <c r="AA13"/>
  <c r="R14"/>
  <c r="M15"/>
  <c r="Q15"/>
  <c r="S15"/>
  <c r="AA15"/>
  <c r="J16"/>
  <c r="L16"/>
  <c r="P16"/>
  <c r="R16"/>
  <c r="T16"/>
  <c r="X16"/>
  <c r="Z16"/>
  <c r="AD16"/>
  <c r="AF16"/>
  <c r="P17"/>
  <c r="AD17"/>
  <c r="L18"/>
  <c r="P18"/>
  <c r="R18"/>
  <c r="X18"/>
  <c r="Z18"/>
  <c r="E19"/>
  <c r="M19"/>
  <c r="S19"/>
  <c r="W19"/>
  <c r="AA19"/>
  <c r="AD20"/>
  <c r="L13"/>
  <c r="X13"/>
  <c r="AD13"/>
  <c r="M14"/>
  <c r="S14"/>
  <c r="AA14"/>
  <c r="P15"/>
  <c r="R15"/>
  <c r="E16"/>
  <c r="K16"/>
  <c r="M16"/>
  <c r="S16"/>
  <c r="W16"/>
  <c r="AA16"/>
  <c r="K17"/>
  <c r="M17"/>
  <c r="S17"/>
  <c r="W17"/>
  <c r="AA17"/>
  <c r="K18"/>
  <c r="M18"/>
  <c r="S18"/>
  <c r="AA18"/>
  <c r="L19"/>
  <c r="X19"/>
  <c r="AD19"/>
  <c r="E20"/>
  <c r="M20"/>
  <c r="S20"/>
  <c r="W20"/>
  <c r="Y20"/>
  <c r="AA20"/>
  <c r="AF210" i="99"/>
  <c r="AF31" s="1"/>
  <c r="K210"/>
  <c r="K31" s="1"/>
  <c r="AF191"/>
  <c r="AF30" s="1"/>
  <c r="K191"/>
  <c r="K30" s="1"/>
  <c r="AF172"/>
  <c r="K172"/>
  <c r="K29" s="1"/>
  <c r="AF123"/>
  <c r="AF28" s="1"/>
  <c r="K123"/>
  <c r="K28" s="1"/>
  <c r="AF89"/>
  <c r="K89"/>
  <c r="K27" s="1"/>
  <c r="AF47"/>
  <c r="AF26" s="1"/>
  <c r="K47"/>
  <c r="K26" s="1"/>
  <c r="AF27"/>
  <c r="AF29"/>
  <c r="AF33"/>
  <c r="K33"/>
  <c r="AH210" i="98"/>
  <c r="AH31" s="1"/>
  <c r="AG210"/>
  <c r="AH191"/>
  <c r="AG191"/>
  <c r="AG30" s="1"/>
  <c r="AH172"/>
  <c r="AH29" s="1"/>
  <c r="AG172"/>
  <c r="AH123"/>
  <c r="AG123"/>
  <c r="AG28" s="1"/>
  <c r="AH89"/>
  <c r="AH27" s="1"/>
  <c r="AG89"/>
  <c r="AG27" s="1"/>
  <c r="AG47"/>
  <c r="AG26" s="1"/>
  <c r="AH47"/>
  <c r="AH26" s="1"/>
  <c r="AH33"/>
  <c r="AG33"/>
  <c r="AG31"/>
  <c r="AH30"/>
  <c r="AG29"/>
  <c r="AH28"/>
  <c r="AI218" i="99"/>
  <c r="AI217"/>
  <c r="AI216"/>
  <c r="AI215"/>
  <c r="AI214"/>
  <c r="AI213"/>
  <c r="AI212"/>
  <c r="AI211"/>
  <c r="AH210"/>
  <c r="AG210"/>
  <c r="AE210"/>
  <c r="AD210"/>
  <c r="AD31" s="1"/>
  <c r="AC210"/>
  <c r="Z210"/>
  <c r="Y210"/>
  <c r="Y31" s="1"/>
  <c r="X210"/>
  <c r="X31" s="1"/>
  <c r="W210"/>
  <c r="V210"/>
  <c r="S210"/>
  <c r="R210"/>
  <c r="R31" s="1"/>
  <c r="Q210"/>
  <c r="Q31" s="1"/>
  <c r="P210"/>
  <c r="O210"/>
  <c r="L210"/>
  <c r="L31" s="1"/>
  <c r="J210"/>
  <c r="I210"/>
  <c r="H210"/>
  <c r="E210"/>
  <c r="E31" s="1"/>
  <c r="B203"/>
  <c r="AI199"/>
  <c r="AI198"/>
  <c r="AI197"/>
  <c r="AI196"/>
  <c r="AI195"/>
  <c r="AI194"/>
  <c r="AI193"/>
  <c r="AI192"/>
  <c r="AH191"/>
  <c r="AG191"/>
  <c r="AE191"/>
  <c r="AD191"/>
  <c r="AD30" s="1"/>
  <c r="AC191"/>
  <c r="Z191"/>
  <c r="Y191"/>
  <c r="X191"/>
  <c r="X30" s="1"/>
  <c r="W191"/>
  <c r="V191"/>
  <c r="S191"/>
  <c r="R191"/>
  <c r="R30" s="1"/>
  <c r="Q191"/>
  <c r="P191"/>
  <c r="P30" s="1"/>
  <c r="O191"/>
  <c r="L191"/>
  <c r="L30" s="1"/>
  <c r="J191"/>
  <c r="I191"/>
  <c r="H191"/>
  <c r="E191"/>
  <c r="B184"/>
  <c r="AI179"/>
  <c r="AI178"/>
  <c r="AI177"/>
  <c r="AI176"/>
  <c r="AI175"/>
  <c r="AI174"/>
  <c r="AI173"/>
  <c r="AH172"/>
  <c r="AG172"/>
  <c r="AE172"/>
  <c r="AD172"/>
  <c r="AD29" s="1"/>
  <c r="AC172"/>
  <c r="Z172"/>
  <c r="Y172"/>
  <c r="X172"/>
  <c r="X29" s="1"/>
  <c r="W172"/>
  <c r="V172"/>
  <c r="V29" s="1"/>
  <c r="S172"/>
  <c r="R172"/>
  <c r="R29" s="1"/>
  <c r="Q172"/>
  <c r="P172"/>
  <c r="O172"/>
  <c r="L172"/>
  <c r="L29" s="1"/>
  <c r="J172"/>
  <c r="I172"/>
  <c r="H172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E123"/>
  <c r="AD123"/>
  <c r="AD28" s="1"/>
  <c r="AC123"/>
  <c r="Z123"/>
  <c r="Z28" s="1"/>
  <c r="Y123"/>
  <c r="X123"/>
  <c r="X28" s="1"/>
  <c r="W123"/>
  <c r="V123"/>
  <c r="S123"/>
  <c r="R123"/>
  <c r="R28" s="1"/>
  <c r="Q123"/>
  <c r="P123"/>
  <c r="O123"/>
  <c r="L123"/>
  <c r="L28" s="1"/>
  <c r="J123"/>
  <c r="I123"/>
  <c r="H123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G27" s="1"/>
  <c r="AE89"/>
  <c r="AD89"/>
  <c r="AD27" s="1"/>
  <c r="AC89"/>
  <c r="AC27" s="1"/>
  <c r="Z89"/>
  <c r="Z27" s="1"/>
  <c r="Y89"/>
  <c r="X89"/>
  <c r="X27" s="1"/>
  <c r="W89"/>
  <c r="W27" s="1"/>
  <c r="V89"/>
  <c r="V27" s="1"/>
  <c r="S89"/>
  <c r="R89"/>
  <c r="R27" s="1"/>
  <c r="Q89"/>
  <c r="P89"/>
  <c r="P27" s="1"/>
  <c r="O89"/>
  <c r="L89"/>
  <c r="L27" s="1"/>
  <c r="J89"/>
  <c r="I89"/>
  <c r="I27" s="1"/>
  <c r="H89"/>
  <c r="E89"/>
  <c r="E27" s="1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G26" s="1"/>
  <c r="AE47"/>
  <c r="AD47"/>
  <c r="AD26" s="1"/>
  <c r="AC47"/>
  <c r="Z47"/>
  <c r="Y47"/>
  <c r="X47"/>
  <c r="X26" s="1"/>
  <c r="W47"/>
  <c r="V47"/>
  <c r="S47"/>
  <c r="R47"/>
  <c r="R26" s="1"/>
  <c r="Q47"/>
  <c r="P47"/>
  <c r="O47"/>
  <c r="L47"/>
  <c r="L26" s="1"/>
  <c r="J47"/>
  <c r="I47"/>
  <c r="I26" s="1"/>
  <c r="H47"/>
  <c r="E47"/>
  <c r="E26" s="1"/>
  <c r="D47"/>
  <c r="AJ36"/>
  <c r="AI36"/>
  <c r="AJ35"/>
  <c r="AI35"/>
  <c r="AJ34"/>
  <c r="AI34"/>
  <c r="AJ33"/>
  <c r="AG33"/>
  <c r="AE33"/>
  <c r="AD33"/>
  <c r="AC33"/>
  <c r="Z33"/>
  <c r="Y33"/>
  <c r="X33"/>
  <c r="W33"/>
  <c r="V33"/>
  <c r="S33"/>
  <c r="R33"/>
  <c r="Q33"/>
  <c r="P33"/>
  <c r="O33"/>
  <c r="L33"/>
  <c r="J33"/>
  <c r="I33"/>
  <c r="H33"/>
  <c r="E33"/>
  <c r="AJ32"/>
  <c r="AI32"/>
  <c r="AJ31"/>
  <c r="AG31"/>
  <c r="AE31"/>
  <c r="AC31"/>
  <c r="Z31"/>
  <c r="W31"/>
  <c r="V31"/>
  <c r="S31"/>
  <c r="P31"/>
  <c r="O31"/>
  <c r="J31"/>
  <c r="I31"/>
  <c r="H31"/>
  <c r="AJ30"/>
  <c r="AG30"/>
  <c r="AE30"/>
  <c r="AC30"/>
  <c r="Z30"/>
  <c r="Y30"/>
  <c r="W30"/>
  <c r="V30"/>
  <c r="S30"/>
  <c r="Q30"/>
  <c r="O30"/>
  <c r="J30"/>
  <c r="I30"/>
  <c r="H30"/>
  <c r="AJ29"/>
  <c r="AG29"/>
  <c r="AE29"/>
  <c r="AC29"/>
  <c r="Z29"/>
  <c r="Y29"/>
  <c r="W29"/>
  <c r="S29"/>
  <c r="Q29"/>
  <c r="P29"/>
  <c r="O29"/>
  <c r="J29"/>
  <c r="I29"/>
  <c r="H29"/>
  <c r="AJ28"/>
  <c r="AG28"/>
  <c r="AE28"/>
  <c r="AC28"/>
  <c r="Y28"/>
  <c r="W28"/>
  <c r="V28"/>
  <c r="S28"/>
  <c r="Q28"/>
  <c r="P28"/>
  <c r="O28"/>
  <c r="J28"/>
  <c r="I28"/>
  <c r="H28"/>
  <c r="AJ27"/>
  <c r="AE27"/>
  <c r="Y27"/>
  <c r="S27"/>
  <c r="S25" s="1"/>
  <c r="S23" s="1"/>
  <c r="Q27"/>
  <c r="O27"/>
  <c r="J27"/>
  <c r="H27"/>
  <c r="AJ26"/>
  <c r="AE26"/>
  <c r="AC26"/>
  <c r="Z26"/>
  <c r="Y26"/>
  <c r="W26"/>
  <c r="V26"/>
  <c r="S26"/>
  <c r="Q26"/>
  <c r="P26"/>
  <c r="O26"/>
  <c r="J26"/>
  <c r="H26"/>
  <c r="AJ25"/>
  <c r="J25"/>
  <c r="J23" s="1"/>
  <c r="AH23"/>
  <c r="AB23"/>
  <c r="AA23"/>
  <c r="U23"/>
  <c r="T23"/>
  <c r="N23"/>
  <c r="M23"/>
  <c r="G23"/>
  <c r="F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F23" i="98"/>
  <c r="AI218"/>
  <c r="AI217"/>
  <c r="AI216"/>
  <c r="AI215"/>
  <c r="AI214"/>
  <c r="AI213"/>
  <c r="AI212"/>
  <c r="AI211"/>
  <c r="AD210"/>
  <c r="AC210"/>
  <c r="AC31" s="1"/>
  <c r="AB210"/>
  <c r="AA210"/>
  <c r="AA31" s="1"/>
  <c r="Z210"/>
  <c r="W210"/>
  <c r="V210"/>
  <c r="U210"/>
  <c r="U31" s="1"/>
  <c r="T210"/>
  <c r="S210"/>
  <c r="P210"/>
  <c r="O210"/>
  <c r="O31" s="1"/>
  <c r="N210"/>
  <c r="M210"/>
  <c r="L210"/>
  <c r="I210"/>
  <c r="I31" s="1"/>
  <c r="H210"/>
  <c r="G210"/>
  <c r="G31" s="1"/>
  <c r="F210"/>
  <c r="E210"/>
  <c r="B203"/>
  <c r="AI199"/>
  <c r="AI198"/>
  <c r="AI197"/>
  <c r="AI196"/>
  <c r="AI195"/>
  <c r="AI194"/>
  <c r="AI193"/>
  <c r="AI192"/>
  <c r="AD191"/>
  <c r="AC191"/>
  <c r="AB191"/>
  <c r="AB30" s="1"/>
  <c r="AA191"/>
  <c r="Z191"/>
  <c r="W191"/>
  <c r="V191"/>
  <c r="V30" s="1"/>
  <c r="U191"/>
  <c r="T191"/>
  <c r="S191"/>
  <c r="P191"/>
  <c r="P30" s="1"/>
  <c r="O191"/>
  <c r="N191"/>
  <c r="N30" s="1"/>
  <c r="M191"/>
  <c r="L191"/>
  <c r="L30" s="1"/>
  <c r="I191"/>
  <c r="H191"/>
  <c r="G191"/>
  <c r="F191"/>
  <c r="F30" s="1"/>
  <c r="E191"/>
  <c r="B184"/>
  <c r="AI179"/>
  <c r="AI178"/>
  <c r="AI177"/>
  <c r="AI176"/>
  <c r="AI175"/>
  <c r="AI174"/>
  <c r="AI173"/>
  <c r="AD172"/>
  <c r="AC172"/>
  <c r="AB172"/>
  <c r="AA172"/>
  <c r="Z172"/>
  <c r="W172"/>
  <c r="V172"/>
  <c r="U172"/>
  <c r="T172"/>
  <c r="S172"/>
  <c r="P172"/>
  <c r="O172"/>
  <c r="N172"/>
  <c r="M172"/>
  <c r="L172"/>
  <c r="I172"/>
  <c r="H172"/>
  <c r="G172"/>
  <c r="F172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D123"/>
  <c r="AD28" s="1"/>
  <c r="AC123"/>
  <c r="AB123"/>
  <c r="AA123"/>
  <c r="Z123"/>
  <c r="Z28" s="1"/>
  <c r="W123"/>
  <c r="V123"/>
  <c r="V28" s="1"/>
  <c r="U123"/>
  <c r="T123"/>
  <c r="T28" s="1"/>
  <c r="S123"/>
  <c r="P123"/>
  <c r="O123"/>
  <c r="N123"/>
  <c r="N28" s="1"/>
  <c r="M123"/>
  <c r="L123"/>
  <c r="I123"/>
  <c r="H123"/>
  <c r="H28" s="1"/>
  <c r="G123"/>
  <c r="F123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D89"/>
  <c r="AD27" s="1"/>
  <c r="AC89"/>
  <c r="AB89"/>
  <c r="AB27" s="1"/>
  <c r="AA89"/>
  <c r="AA27" s="1"/>
  <c r="Z89"/>
  <c r="W89"/>
  <c r="W27" s="1"/>
  <c r="W25" s="1"/>
  <c r="W23" s="1"/>
  <c r="V89"/>
  <c r="V27" s="1"/>
  <c r="U89"/>
  <c r="U27" s="1"/>
  <c r="T89"/>
  <c r="T27" s="1"/>
  <c r="S89"/>
  <c r="S27" s="1"/>
  <c r="P89"/>
  <c r="P27" s="1"/>
  <c r="P25" s="1"/>
  <c r="P23" s="1"/>
  <c r="O89"/>
  <c r="O27" s="1"/>
  <c r="N89"/>
  <c r="M89"/>
  <c r="L89"/>
  <c r="L27" s="1"/>
  <c r="L25" s="1"/>
  <c r="L23" s="1"/>
  <c r="I89"/>
  <c r="I27" s="1"/>
  <c r="H89"/>
  <c r="H27" s="1"/>
  <c r="G89"/>
  <c r="F89"/>
  <c r="F27" s="1"/>
  <c r="F25" s="1"/>
  <c r="F23" s="1"/>
  <c r="E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D47"/>
  <c r="AD26" s="1"/>
  <c r="AC47"/>
  <c r="AB47"/>
  <c r="AB26" s="1"/>
  <c r="AA47"/>
  <c r="Z47"/>
  <c r="W47"/>
  <c r="V47"/>
  <c r="V26" s="1"/>
  <c r="U47"/>
  <c r="T47"/>
  <c r="S47"/>
  <c r="P47"/>
  <c r="P26" s="1"/>
  <c r="O47"/>
  <c r="N47"/>
  <c r="M47"/>
  <c r="L47"/>
  <c r="L26" s="1"/>
  <c r="I47"/>
  <c r="H47"/>
  <c r="H26" s="1"/>
  <c r="G47"/>
  <c r="F47"/>
  <c r="F26" s="1"/>
  <c r="E47"/>
  <c r="AJ36"/>
  <c r="AI36"/>
  <c r="AJ35"/>
  <c r="AI35"/>
  <c r="AJ34"/>
  <c r="AI34"/>
  <c r="AJ33"/>
  <c r="AD33"/>
  <c r="AC33"/>
  <c r="AB33"/>
  <c r="AA33"/>
  <c r="Z33"/>
  <c r="W33"/>
  <c r="V33"/>
  <c r="U33"/>
  <c r="T33"/>
  <c r="S33"/>
  <c r="P33"/>
  <c r="O33"/>
  <c r="N33"/>
  <c r="M33"/>
  <c r="L33"/>
  <c r="I33"/>
  <c r="H33"/>
  <c r="G33"/>
  <c r="F33"/>
  <c r="E33"/>
  <c r="AI33" s="1"/>
  <c r="AJ32"/>
  <c r="AI32"/>
  <c r="AJ31"/>
  <c r="AD31"/>
  <c r="AB31"/>
  <c r="Z31"/>
  <c r="W31"/>
  <c r="V31"/>
  <c r="T31"/>
  <c r="S31"/>
  <c r="P31"/>
  <c r="N31"/>
  <c r="M31"/>
  <c r="L31"/>
  <c r="H31"/>
  <c r="F31"/>
  <c r="AJ30"/>
  <c r="AD30"/>
  <c r="AC30"/>
  <c r="AA30"/>
  <c r="Z30"/>
  <c r="W30"/>
  <c r="U30"/>
  <c r="T30"/>
  <c r="S30"/>
  <c r="O30"/>
  <c r="M30"/>
  <c r="I30"/>
  <c r="H30"/>
  <c r="G30"/>
  <c r="E30"/>
  <c r="AJ29"/>
  <c r="AD29"/>
  <c r="AC29"/>
  <c r="AB29"/>
  <c r="AA29"/>
  <c r="Z29"/>
  <c r="W29"/>
  <c r="V29"/>
  <c r="U29"/>
  <c r="T29"/>
  <c r="S29"/>
  <c r="P29"/>
  <c r="O29"/>
  <c r="N29"/>
  <c r="M29"/>
  <c r="L29"/>
  <c r="I29"/>
  <c r="H29"/>
  <c r="G29"/>
  <c r="F29"/>
  <c r="E29"/>
  <c r="AJ28"/>
  <c r="AC28"/>
  <c r="AB28"/>
  <c r="AA28"/>
  <c r="W28"/>
  <c r="U28"/>
  <c r="S28"/>
  <c r="P28"/>
  <c r="O28"/>
  <c r="M28"/>
  <c r="L28"/>
  <c r="I28"/>
  <c r="G28"/>
  <c r="F28"/>
  <c r="E28"/>
  <c r="AJ27"/>
  <c r="AC27"/>
  <c r="Z27"/>
  <c r="N27"/>
  <c r="M27"/>
  <c r="G27"/>
  <c r="AJ26"/>
  <c r="AC26"/>
  <c r="AA26"/>
  <c r="Z26"/>
  <c r="W26"/>
  <c r="U26"/>
  <c r="T26"/>
  <c r="S26"/>
  <c r="O26"/>
  <c r="N26"/>
  <c r="M26"/>
  <c r="I26"/>
  <c r="G26"/>
  <c r="E26"/>
  <c r="AJ25"/>
  <c r="AB25"/>
  <c r="AB23" s="1"/>
  <c r="AE23"/>
  <c r="Y23"/>
  <c r="X23"/>
  <c r="R23"/>
  <c r="Q23"/>
  <c r="K23"/>
  <c r="J23"/>
  <c r="D23"/>
  <c r="AJ20"/>
  <c r="AJ19"/>
  <c r="A18"/>
  <c r="AJ18" s="1"/>
  <c r="A17"/>
  <c r="AJ17" s="1"/>
  <c r="AJ16"/>
  <c r="AJ15"/>
  <c r="AJ14"/>
  <c r="AJ13"/>
  <c r="AI12"/>
  <c r="B10"/>
  <c r="J4"/>
  <c r="L3"/>
  <c r="J3"/>
  <c r="L2"/>
  <c r="J2"/>
  <c r="L210" i="97"/>
  <c r="L191"/>
  <c r="L172"/>
  <c r="L123"/>
  <c r="L28" s="1"/>
  <c r="L89"/>
  <c r="L27" s="1"/>
  <c r="L47"/>
  <c r="L26" s="1"/>
  <c r="L29"/>
  <c r="L30"/>
  <c r="L31"/>
  <c r="L33"/>
  <c r="AI218"/>
  <c r="AI217"/>
  <c r="AI216"/>
  <c r="AI215"/>
  <c r="AI214"/>
  <c r="AI213"/>
  <c r="AI212"/>
  <c r="AI211"/>
  <c r="AD210"/>
  <c r="AC210"/>
  <c r="AB210"/>
  <c r="AA210"/>
  <c r="Z210"/>
  <c r="W210"/>
  <c r="V210"/>
  <c r="U210"/>
  <c r="T210"/>
  <c r="S210"/>
  <c r="P210"/>
  <c r="O210"/>
  <c r="N210"/>
  <c r="M210"/>
  <c r="I210"/>
  <c r="H210"/>
  <c r="G210"/>
  <c r="F210"/>
  <c r="E210"/>
  <c r="B203"/>
  <c r="AI199"/>
  <c r="AI198"/>
  <c r="AI197"/>
  <c r="AI196"/>
  <c r="AI195"/>
  <c r="AI194"/>
  <c r="AI193"/>
  <c r="AI192"/>
  <c r="AD191"/>
  <c r="AC191"/>
  <c r="AB191"/>
  <c r="AA191"/>
  <c r="Z191"/>
  <c r="W191"/>
  <c r="V191"/>
  <c r="U191"/>
  <c r="T191"/>
  <c r="S191"/>
  <c r="P191"/>
  <c r="O191"/>
  <c r="N191"/>
  <c r="M191"/>
  <c r="I191"/>
  <c r="H191"/>
  <c r="G191"/>
  <c r="F191"/>
  <c r="E191"/>
  <c r="B184"/>
  <c r="AI179"/>
  <c r="AI178"/>
  <c r="AI177"/>
  <c r="AI176"/>
  <c r="AI175"/>
  <c r="AI174"/>
  <c r="AI173"/>
  <c r="AD172"/>
  <c r="AC172"/>
  <c r="AB172"/>
  <c r="AB29" s="1"/>
  <c r="AA172"/>
  <c r="AA29" s="1"/>
  <c r="Z172"/>
  <c r="W172"/>
  <c r="V172"/>
  <c r="V29" s="1"/>
  <c r="U172"/>
  <c r="U29" s="1"/>
  <c r="T172"/>
  <c r="S172"/>
  <c r="P172"/>
  <c r="P29" s="1"/>
  <c r="O172"/>
  <c r="O29" s="1"/>
  <c r="N172"/>
  <c r="M172"/>
  <c r="I172"/>
  <c r="I29" s="1"/>
  <c r="H172"/>
  <c r="H29" s="1"/>
  <c r="G172"/>
  <c r="F172"/>
  <c r="E172"/>
  <c r="AI172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D123"/>
  <c r="AC123"/>
  <c r="AB123"/>
  <c r="AA123"/>
  <c r="Z123"/>
  <c r="W123"/>
  <c r="V123"/>
  <c r="U123"/>
  <c r="T123"/>
  <c r="S123"/>
  <c r="P123"/>
  <c r="O123"/>
  <c r="N123"/>
  <c r="M123"/>
  <c r="I123"/>
  <c r="H123"/>
  <c r="G123"/>
  <c r="F123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D89"/>
  <c r="AD27" s="1"/>
  <c r="AD25" s="1"/>
  <c r="AD23" s="1"/>
  <c r="AC89"/>
  <c r="AB89"/>
  <c r="AA89"/>
  <c r="AA27" s="1"/>
  <c r="Z89"/>
  <c r="Z27" s="1"/>
  <c r="Z25" s="1"/>
  <c r="Z23" s="1"/>
  <c r="W89"/>
  <c r="W27" s="1"/>
  <c r="W25" s="1"/>
  <c r="W23" s="1"/>
  <c r="V89"/>
  <c r="U89"/>
  <c r="U27" s="1"/>
  <c r="T89"/>
  <c r="T27" s="1"/>
  <c r="T25" s="1"/>
  <c r="T23" s="1"/>
  <c r="S89"/>
  <c r="S27" s="1"/>
  <c r="S25" s="1"/>
  <c r="S23" s="1"/>
  <c r="P89"/>
  <c r="O89"/>
  <c r="O27" s="1"/>
  <c r="N89"/>
  <c r="N27" s="1"/>
  <c r="N25" s="1"/>
  <c r="N23" s="1"/>
  <c r="M89"/>
  <c r="M27" s="1"/>
  <c r="M25" s="1"/>
  <c r="M23" s="1"/>
  <c r="I89"/>
  <c r="H89"/>
  <c r="H27" s="1"/>
  <c r="G89"/>
  <c r="G27" s="1"/>
  <c r="G25" s="1"/>
  <c r="G23" s="1"/>
  <c r="F89"/>
  <c r="F27" s="1"/>
  <c r="F25" s="1"/>
  <c r="F23" s="1"/>
  <c r="E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D47"/>
  <c r="AC47"/>
  <c r="AB47"/>
  <c r="AA47"/>
  <c r="Z47"/>
  <c r="W47"/>
  <c r="V47"/>
  <c r="U47"/>
  <c r="T47"/>
  <c r="S47"/>
  <c r="P47"/>
  <c r="O47"/>
  <c r="N47"/>
  <c r="M47"/>
  <c r="I47"/>
  <c r="H47"/>
  <c r="G47"/>
  <c r="F47"/>
  <c r="E47"/>
  <c r="AJ36"/>
  <c r="AI36"/>
  <c r="AJ35"/>
  <c r="AI35"/>
  <c r="AJ34"/>
  <c r="AI34"/>
  <c r="AJ33"/>
  <c r="AD33"/>
  <c r="AC33"/>
  <c r="AB33"/>
  <c r="AA33"/>
  <c r="Z33"/>
  <c r="W33"/>
  <c r="V33"/>
  <c r="U33"/>
  <c r="T33"/>
  <c r="S33"/>
  <c r="P33"/>
  <c r="O33"/>
  <c r="N33"/>
  <c r="M33"/>
  <c r="I33"/>
  <c r="H33"/>
  <c r="G33"/>
  <c r="F33"/>
  <c r="E33"/>
  <c r="AJ32"/>
  <c r="AI32"/>
  <c r="AJ31"/>
  <c r="AD31"/>
  <c r="AC31"/>
  <c r="AB31"/>
  <c r="AA31"/>
  <c r="Z31"/>
  <c r="W31"/>
  <c r="V31"/>
  <c r="U31"/>
  <c r="T31"/>
  <c r="S31"/>
  <c r="P31"/>
  <c r="O31"/>
  <c r="N31"/>
  <c r="M31"/>
  <c r="I31"/>
  <c r="H31"/>
  <c r="G31"/>
  <c r="F31"/>
  <c r="E31"/>
  <c r="AJ30"/>
  <c r="AD30"/>
  <c r="AC30"/>
  <c r="AB30"/>
  <c r="AA30"/>
  <c r="Z30"/>
  <c r="W30"/>
  <c r="V30"/>
  <c r="U30"/>
  <c r="T30"/>
  <c r="S30"/>
  <c r="P30"/>
  <c r="O30"/>
  <c r="N30"/>
  <c r="M30"/>
  <c r="I30"/>
  <c r="H30"/>
  <c r="G30"/>
  <c r="F30"/>
  <c r="E30"/>
  <c r="AJ29"/>
  <c r="AD29"/>
  <c r="AC29"/>
  <c r="Z29"/>
  <c r="W29"/>
  <c r="T29"/>
  <c r="S29"/>
  <c r="N29"/>
  <c r="M29"/>
  <c r="G29"/>
  <c r="F29"/>
  <c r="AJ28"/>
  <c r="AD28"/>
  <c r="AC28"/>
  <c r="AB28"/>
  <c r="AA28"/>
  <c r="Z28"/>
  <c r="W28"/>
  <c r="V28"/>
  <c r="U28"/>
  <c r="T28"/>
  <c r="S28"/>
  <c r="P28"/>
  <c r="O28"/>
  <c r="N28"/>
  <c r="M28"/>
  <c r="I28"/>
  <c r="H28"/>
  <c r="G28"/>
  <c r="F28"/>
  <c r="E28"/>
  <c r="AJ27"/>
  <c r="AC27"/>
  <c r="AC25" s="1"/>
  <c r="AC23" s="1"/>
  <c r="AB27"/>
  <c r="V27"/>
  <c r="P27"/>
  <c r="I27"/>
  <c r="E27"/>
  <c r="AJ26"/>
  <c r="AD26"/>
  <c r="AC26"/>
  <c r="AB26"/>
  <c r="AA26"/>
  <c r="Z26"/>
  <c r="W26"/>
  <c r="V26"/>
  <c r="U26"/>
  <c r="T26"/>
  <c r="S26"/>
  <c r="P26"/>
  <c r="O26"/>
  <c r="N26"/>
  <c r="M26"/>
  <c r="I26"/>
  <c r="H26"/>
  <c r="G26"/>
  <c r="F26"/>
  <c r="E26"/>
  <c r="AJ25"/>
  <c r="AE23"/>
  <c r="Y23"/>
  <c r="X23"/>
  <c r="R23"/>
  <c r="Q23"/>
  <c r="K23"/>
  <c r="J23"/>
  <c r="D23"/>
  <c r="AJ20"/>
  <c r="AJ19"/>
  <c r="A18"/>
  <c r="AJ18" s="1"/>
  <c r="A17"/>
  <c r="AJ17" s="1"/>
  <c r="AJ16"/>
  <c r="AJ15"/>
  <c r="AJ14"/>
  <c r="AJ13"/>
  <c r="AI12"/>
  <c r="B10"/>
  <c r="J4"/>
  <c r="L3"/>
  <c r="J3"/>
  <c r="L2"/>
  <c r="J2"/>
  <c r="AF210" i="94"/>
  <c r="AF31" s="1"/>
  <c r="AF191"/>
  <c r="AF30" s="1"/>
  <c r="AF172"/>
  <c r="AF29" s="1"/>
  <c r="AF123"/>
  <c r="AF28" s="1"/>
  <c r="AF89"/>
  <c r="AF27" s="1"/>
  <c r="AF47"/>
  <c r="AF26" s="1"/>
  <c r="AF33"/>
  <c r="X23" i="107" l="1"/>
  <c r="X16"/>
  <c r="X17"/>
  <c r="X18"/>
  <c r="X11" s="1"/>
  <c r="X13"/>
  <c r="X20"/>
  <c r="X15"/>
  <c r="X19"/>
  <c r="AC23" i="105"/>
  <c r="AC14"/>
  <c r="AC17"/>
  <c r="AC20"/>
  <c r="AC15"/>
  <c r="AC18"/>
  <c r="AG23" i="104"/>
  <c r="AG13"/>
  <c r="AG20"/>
  <c r="AG17"/>
  <c r="AG16"/>
  <c r="E23"/>
  <c r="E13"/>
  <c r="E17"/>
  <c r="E15"/>
  <c r="E16"/>
  <c r="E11" s="1"/>
  <c r="E20"/>
  <c r="Q23" i="100"/>
  <c r="Q19"/>
  <c r="Q17"/>
  <c r="Q13"/>
  <c r="Q16"/>
  <c r="Q20"/>
  <c r="I16" i="108"/>
  <c r="I13"/>
  <c r="I14"/>
  <c r="I15"/>
  <c r="I11" s="1"/>
  <c r="I20"/>
  <c r="I23"/>
  <c r="AE23" i="106"/>
  <c r="AE15"/>
  <c r="AE20"/>
  <c r="AE17"/>
  <c r="AE14"/>
  <c r="AE19"/>
  <c r="AE13"/>
  <c r="AE11" s="1"/>
  <c r="AE18"/>
  <c r="P23" i="105"/>
  <c r="P13"/>
  <c r="P15"/>
  <c r="P16"/>
  <c r="P18"/>
  <c r="Q14" i="100"/>
  <c r="AD23" i="103"/>
  <c r="AD14"/>
  <c r="I17"/>
  <c r="I16"/>
  <c r="P14" i="105"/>
  <c r="P11" s="1"/>
  <c r="X14" i="107"/>
  <c r="I19" i="108"/>
  <c r="V19"/>
  <c r="V23"/>
  <c r="V16"/>
  <c r="V18"/>
  <c r="V15"/>
  <c r="V17"/>
  <c r="V13"/>
  <c r="AF20" i="104"/>
  <c r="AF15"/>
  <c r="AF17"/>
  <c r="AF16"/>
  <c r="AF23"/>
  <c r="AF14"/>
  <c r="T23"/>
  <c r="T16"/>
  <c r="T18"/>
  <c r="T17"/>
  <c r="T15"/>
  <c r="H17"/>
  <c r="H18"/>
  <c r="H13"/>
  <c r="H11" s="1"/>
  <c r="H16"/>
  <c r="H23"/>
  <c r="H15"/>
  <c r="T23" i="109"/>
  <c r="T18"/>
  <c r="H23" i="108"/>
  <c r="H16"/>
  <c r="AC20"/>
  <c r="AC13"/>
  <c r="S20"/>
  <c r="S17"/>
  <c r="S14"/>
  <c r="T23" i="100"/>
  <c r="T15"/>
  <c r="G23" i="109"/>
  <c r="G15"/>
  <c r="G16"/>
  <c r="G14"/>
  <c r="G18"/>
  <c r="G20"/>
  <c r="Y17" i="103"/>
  <c r="Y14"/>
  <c r="Y16"/>
  <c r="Y20"/>
  <c r="Y13"/>
  <c r="Y11" s="1"/>
  <c r="Y19"/>
  <c r="Y23"/>
  <c r="AF13" i="102"/>
  <c r="AF23"/>
  <c r="AF20"/>
  <c r="J19"/>
  <c r="J15"/>
  <c r="K23" i="109"/>
  <c r="K14"/>
  <c r="K17"/>
  <c r="K20"/>
  <c r="K13"/>
  <c r="K15"/>
  <c r="K16"/>
  <c r="K18"/>
  <c r="K19"/>
  <c r="H23" i="107"/>
  <c r="H15"/>
  <c r="H17"/>
  <c r="H13"/>
  <c r="H11" s="1"/>
  <c r="H16"/>
  <c r="H20"/>
  <c r="H19"/>
  <c r="AH19" i="102"/>
  <c r="AH11" s="1"/>
  <c r="AH18"/>
  <c r="AH15"/>
  <c r="AH16"/>
  <c r="L23"/>
  <c r="L20"/>
  <c r="L19"/>
  <c r="AF23" i="106"/>
  <c r="AF15"/>
  <c r="AF19"/>
  <c r="AF20"/>
  <c r="AF17"/>
  <c r="AF13"/>
  <c r="AF11" s="1"/>
  <c r="AF14"/>
  <c r="AF18"/>
  <c r="AA23" i="105"/>
  <c r="AA19"/>
  <c r="AA18"/>
  <c r="AA15"/>
  <c r="AA13"/>
  <c r="AA11" s="1"/>
  <c r="N23"/>
  <c r="N16"/>
  <c r="N18"/>
  <c r="N13"/>
  <c r="N11" s="1"/>
  <c r="N17"/>
  <c r="N15"/>
  <c r="N19"/>
  <c r="N14"/>
  <c r="I17" i="108"/>
  <c r="AA25" i="98"/>
  <c r="AA23" s="1"/>
  <c r="AH17" i="102"/>
  <c r="AH23"/>
  <c r="L15"/>
  <c r="L11" s="1"/>
  <c r="AF19" i="104"/>
  <c r="T20"/>
  <c r="H20"/>
  <c r="AC16" i="105"/>
  <c r="AC11" s="1"/>
  <c r="Q18" i="100"/>
  <c r="AF13"/>
  <c r="T17"/>
  <c r="AG13"/>
  <c r="L16" i="102"/>
  <c r="L14"/>
  <c r="AF18"/>
  <c r="J20"/>
  <c r="Y15" i="103"/>
  <c r="AD16"/>
  <c r="AG19" i="104"/>
  <c r="E19"/>
  <c r="E18"/>
  <c r="AG14"/>
  <c r="E14"/>
  <c r="T13"/>
  <c r="T11" s="1"/>
  <c r="AA16" i="105"/>
  <c r="N20"/>
  <c r="AC19"/>
  <c r="D23" i="107"/>
  <c r="D19"/>
  <c r="D15"/>
  <c r="D17"/>
  <c r="I18" i="108"/>
  <c r="V20"/>
  <c r="AD23"/>
  <c r="AD18"/>
  <c r="AG23" i="107"/>
  <c r="AG17"/>
  <c r="K23"/>
  <c r="K19"/>
  <c r="F20" i="108"/>
  <c r="F15"/>
  <c r="AA23"/>
  <c r="AA13"/>
  <c r="O20"/>
  <c r="O14"/>
  <c r="Y23" i="109"/>
  <c r="Y13"/>
  <c r="Y11" s="1"/>
  <c r="AA23" i="106"/>
  <c r="AA17"/>
  <c r="AB23"/>
  <c r="AB14"/>
  <c r="AB18"/>
  <c r="AB20"/>
  <c r="AB17"/>
  <c r="Q23" i="105"/>
  <c r="Q14"/>
  <c r="AA23" i="104"/>
  <c r="AA17"/>
  <c r="AA14"/>
  <c r="AA11" s="1"/>
  <c r="U23" i="105"/>
  <c r="U13"/>
  <c r="U16"/>
  <c r="G23"/>
  <c r="G19"/>
  <c r="G11" s="1"/>
  <c r="G17"/>
  <c r="G18"/>
  <c r="G20"/>
  <c r="Z23" i="106"/>
  <c r="Z13"/>
  <c r="AH25" i="98"/>
  <c r="AH20" s="1"/>
  <c r="W18" i="100"/>
  <c r="E17"/>
  <c r="E11" s="1"/>
  <c r="AD15"/>
  <c r="R20"/>
  <c r="AD18"/>
  <c r="R17"/>
  <c r="R11" s="1"/>
  <c r="W15"/>
  <c r="E15"/>
  <c r="AD17" i="102"/>
  <c r="AD14"/>
  <c r="F14"/>
  <c r="AE16"/>
  <c r="AA18" i="104"/>
  <c r="Q20" i="105"/>
  <c r="Q17"/>
  <c r="G15"/>
  <c r="AA20" i="106"/>
  <c r="AA18"/>
  <c r="AA15"/>
  <c r="AA13"/>
  <c r="Z18"/>
  <c r="Z16"/>
  <c r="Z14"/>
  <c r="W15" i="107"/>
  <c r="AA19" i="108"/>
  <c r="AA18"/>
  <c r="AA11" s="1"/>
  <c r="AA16"/>
  <c r="O13"/>
  <c r="F18"/>
  <c r="Y20" i="109"/>
  <c r="Y16"/>
  <c r="N18"/>
  <c r="Y15"/>
  <c r="AA20" i="108"/>
  <c r="AE23" i="107"/>
  <c r="AE13"/>
  <c r="AE20"/>
  <c r="S23"/>
  <c r="S14"/>
  <c r="S15"/>
  <c r="S18"/>
  <c r="I23"/>
  <c r="I17"/>
  <c r="I13"/>
  <c r="I16"/>
  <c r="I11" s="1"/>
  <c r="W18" i="108"/>
  <c r="W15"/>
  <c r="R19" i="100"/>
  <c r="E18"/>
  <c r="W14"/>
  <c r="W11" s="1"/>
  <c r="E14"/>
  <c r="R13"/>
  <c r="AD14"/>
  <c r="AE19" i="102"/>
  <c r="AE11" s="1"/>
  <c r="Q16" i="105"/>
  <c r="U14"/>
  <c r="U19"/>
  <c r="Q13"/>
  <c r="AA19" i="106"/>
  <c r="AA14"/>
  <c r="AB19"/>
  <c r="AB15"/>
  <c r="AB11" s="1"/>
  <c r="AB13"/>
  <c r="K17" i="107"/>
  <c r="O19" i="108"/>
  <c r="O18"/>
  <c r="O16"/>
  <c r="AA15"/>
  <c r="F13"/>
  <c r="F19"/>
  <c r="F11" s="1"/>
  <c r="N20" i="109"/>
  <c r="N17"/>
  <c r="AG20" i="107"/>
  <c r="E23"/>
  <c r="E20"/>
  <c r="N23" i="106"/>
  <c r="N15"/>
  <c r="N11" s="1"/>
  <c r="N20"/>
  <c r="K23"/>
  <c r="K13"/>
  <c r="K14"/>
  <c r="K11" s="1"/>
  <c r="K18"/>
  <c r="K17"/>
  <c r="K23" i="104"/>
  <c r="K15"/>
  <c r="K11" s="1"/>
  <c r="W23" i="105"/>
  <c r="W15"/>
  <c r="W17"/>
  <c r="W20"/>
  <c r="AF19" i="100"/>
  <c r="Y18"/>
  <c r="Y17"/>
  <c r="Y16"/>
  <c r="J15"/>
  <c r="T13"/>
  <c r="AF20"/>
  <c r="J20"/>
  <c r="K19"/>
  <c r="J17"/>
  <c r="K15"/>
  <c r="T14"/>
  <c r="T11" s="1"/>
  <c r="R16" i="102"/>
  <c r="R19"/>
  <c r="P15"/>
  <c r="H19" i="103"/>
  <c r="H18"/>
  <c r="H15"/>
  <c r="J14"/>
  <c r="AE17"/>
  <c r="AE11" s="1"/>
  <c r="H17"/>
  <c r="AC19" i="104"/>
  <c r="Z13"/>
  <c r="Z18"/>
  <c r="Z17"/>
  <c r="N15"/>
  <c r="N20"/>
  <c r="AD19" i="105"/>
  <c r="M17"/>
  <c r="M16"/>
  <c r="AE14"/>
  <c r="AD20"/>
  <c r="AE15"/>
  <c r="U18" i="106"/>
  <c r="U13"/>
  <c r="W20" i="107"/>
  <c r="AG18"/>
  <c r="K18"/>
  <c r="Z17"/>
  <c r="AG16"/>
  <c r="K16"/>
  <c r="W14"/>
  <c r="W13"/>
  <c r="Z19"/>
  <c r="R16"/>
  <c r="S19" i="108"/>
  <c r="AC18"/>
  <c r="S16"/>
  <c r="AB13"/>
  <c r="AB19"/>
  <c r="P15"/>
  <c r="P23"/>
  <c r="H15"/>
  <c r="H17"/>
  <c r="G19" i="109"/>
  <c r="T17"/>
  <c r="R16"/>
  <c r="R14"/>
  <c r="Q13"/>
  <c r="P16" i="102"/>
  <c r="AC23" i="108"/>
  <c r="S23"/>
  <c r="AE20" i="105"/>
  <c r="P25" i="97"/>
  <c r="P23" s="1"/>
  <c r="AB25"/>
  <c r="AB23" s="1"/>
  <c r="Z25" i="98"/>
  <c r="Z23" s="1"/>
  <c r="H25"/>
  <c r="H23" s="1"/>
  <c r="AD25"/>
  <c r="AD23" s="1"/>
  <c r="V25"/>
  <c r="V23" s="1"/>
  <c r="AC25" i="99"/>
  <c r="AC23" s="1"/>
  <c r="K20" i="100"/>
  <c r="J19"/>
  <c r="Y14"/>
  <c r="Y11" s="1"/>
  <c r="T20"/>
  <c r="AF18"/>
  <c r="T18"/>
  <c r="J18"/>
  <c r="AF14"/>
  <c r="J14"/>
  <c r="K13"/>
  <c r="R13" i="102"/>
  <c r="R11" s="1"/>
  <c r="P20"/>
  <c r="P23"/>
  <c r="H20" i="103"/>
  <c r="H16"/>
  <c r="AE13"/>
  <c r="H13"/>
  <c r="AE20"/>
  <c r="AC20" i="104"/>
  <c r="Z15"/>
  <c r="Z20"/>
  <c r="N13"/>
  <c r="N18"/>
  <c r="N17"/>
  <c r="AC17"/>
  <c r="AE16" i="105"/>
  <c r="M14"/>
  <c r="AD18"/>
  <c r="M15"/>
  <c r="AD14"/>
  <c r="AD11" s="1"/>
  <c r="U20" i="106"/>
  <c r="U15"/>
  <c r="K20" i="107"/>
  <c r="W18"/>
  <c r="W16"/>
  <c r="W11" s="1"/>
  <c r="AG14"/>
  <c r="K14"/>
  <c r="R20"/>
  <c r="Z18"/>
  <c r="Z15"/>
  <c r="R14"/>
  <c r="R13"/>
  <c r="AC19" i="108"/>
  <c r="S18"/>
  <c r="AC16"/>
  <c r="AC15"/>
  <c r="S15"/>
  <c r="AC14"/>
  <c r="AB15"/>
  <c r="AB23"/>
  <c r="P13"/>
  <c r="P19"/>
  <c r="H19"/>
  <c r="T19" i="109"/>
  <c r="T15"/>
  <c r="T13"/>
  <c r="Q19"/>
  <c r="R18"/>
  <c r="J17" i="103"/>
  <c r="M25" i="98"/>
  <c r="M23" s="1"/>
  <c r="T25"/>
  <c r="T23" s="1"/>
  <c r="W25" i="99"/>
  <c r="W23" s="1"/>
  <c r="T19" i="100"/>
  <c r="AF15"/>
  <c r="K14"/>
  <c r="J13"/>
  <c r="Y19"/>
  <c r="AF17"/>
  <c r="Y15"/>
  <c r="R17" i="102"/>
  <c r="R15"/>
  <c r="AE19" i="103"/>
  <c r="J19"/>
  <c r="J18"/>
  <c r="J15"/>
  <c r="AC18" i="104"/>
  <c r="AC15"/>
  <c r="AC13"/>
  <c r="AC11" s="1"/>
  <c r="Z16"/>
  <c r="N14"/>
  <c r="M18" i="105"/>
  <c r="AD15"/>
  <c r="M19"/>
  <c r="AD16"/>
  <c r="AE13"/>
  <c r="U16" i="106"/>
  <c r="U11" s="1"/>
  <c r="U17"/>
  <c r="W19" i="107"/>
  <c r="R17"/>
  <c r="AG15"/>
  <c r="K15"/>
  <c r="K13"/>
  <c r="Z20"/>
  <c r="R19"/>
  <c r="W17"/>
  <c r="Z14"/>
  <c r="Z13"/>
  <c r="D13"/>
  <c r="S13" i="108"/>
  <c r="S11" s="1"/>
  <c r="AB18"/>
  <c r="P14"/>
  <c r="P20"/>
  <c r="H14"/>
  <c r="H20"/>
  <c r="Q20" i="109"/>
  <c r="R19"/>
  <c r="Q18"/>
  <c r="Q17"/>
  <c r="Q16"/>
  <c r="R15"/>
  <c r="Q14"/>
  <c r="R13"/>
  <c r="R20"/>
  <c r="Q15"/>
  <c r="T14"/>
  <c r="AE23" i="100"/>
  <c r="AE14"/>
  <c r="AE20"/>
  <c r="AE16"/>
  <c r="AE18"/>
  <c r="AE13"/>
  <c r="AE19"/>
  <c r="X23" i="106"/>
  <c r="X13"/>
  <c r="X20"/>
  <c r="X14"/>
  <c r="X18"/>
  <c r="X15"/>
  <c r="X19"/>
  <c r="M23" i="104"/>
  <c r="M13"/>
  <c r="M15"/>
  <c r="M18"/>
  <c r="M20"/>
  <c r="M17"/>
  <c r="M14"/>
  <c r="M16"/>
  <c r="M19"/>
  <c r="O23"/>
  <c r="O17"/>
  <c r="O13"/>
  <c r="O15"/>
  <c r="O18"/>
  <c r="O20"/>
  <c r="I23" i="105"/>
  <c r="I20"/>
  <c r="I17"/>
  <c r="I13"/>
  <c r="I19"/>
  <c r="I14"/>
  <c r="O25" i="99"/>
  <c r="O23" s="1"/>
  <c r="V25"/>
  <c r="V23" s="1"/>
  <c r="X17" i="103"/>
  <c r="X13"/>
  <c r="X23"/>
  <c r="X18"/>
  <c r="O16" i="104"/>
  <c r="I16" i="105"/>
  <c r="S15" i="102"/>
  <c r="S20"/>
  <c r="S14"/>
  <c r="S13"/>
  <c r="S18"/>
  <c r="S23"/>
  <c r="S17"/>
  <c r="S19"/>
  <c r="I25" i="97"/>
  <c r="I23" s="1"/>
  <c r="I25" i="98"/>
  <c r="I23" s="1"/>
  <c r="O25"/>
  <c r="O23" s="1"/>
  <c r="U25"/>
  <c r="U23" s="1"/>
  <c r="AE17" i="100"/>
  <c r="AE15"/>
  <c r="O14" i="104"/>
  <c r="AD17" i="108"/>
  <c r="AD16"/>
  <c r="AD20"/>
  <c r="AD15"/>
  <c r="AD19"/>
  <c r="AD14"/>
  <c r="T19"/>
  <c r="T14"/>
  <c r="T23"/>
  <c r="T18"/>
  <c r="T13"/>
  <c r="T17"/>
  <c r="T16"/>
  <c r="AB20" i="104"/>
  <c r="AB15"/>
  <c r="AB19"/>
  <c r="AB14"/>
  <c r="AB17"/>
  <c r="AB18"/>
  <c r="AB13"/>
  <c r="R19"/>
  <c r="R14"/>
  <c r="R17"/>
  <c r="R18"/>
  <c r="R13"/>
  <c r="R23"/>
  <c r="R16"/>
  <c r="F17"/>
  <c r="F18"/>
  <c r="F13"/>
  <c r="F23"/>
  <c r="F16"/>
  <c r="F20"/>
  <c r="F15"/>
  <c r="AA23" i="109"/>
  <c r="AA17"/>
  <c r="AA20"/>
  <c r="AA13"/>
  <c r="AA19"/>
  <c r="AA15"/>
  <c r="AC23" i="107"/>
  <c r="AC14"/>
  <c r="AC15"/>
  <c r="AC18"/>
  <c r="AC16"/>
  <c r="AC19"/>
  <c r="Q23"/>
  <c r="Q17"/>
  <c r="Q20"/>
  <c r="Q14"/>
  <c r="Q15"/>
  <c r="Q18"/>
  <c r="J23" i="109"/>
  <c r="J17"/>
  <c r="J13"/>
  <c r="J15"/>
  <c r="J19"/>
  <c r="J18"/>
  <c r="W23" i="108"/>
  <c r="W13"/>
  <c r="W16"/>
  <c r="W20"/>
  <c r="W17"/>
  <c r="W19"/>
  <c r="AC23" i="103"/>
  <c r="AC14"/>
  <c r="AC18"/>
  <c r="AC13"/>
  <c r="AC20"/>
  <c r="AC16"/>
  <c r="Z23" i="100"/>
  <c r="Z14"/>
  <c r="Z20"/>
  <c r="Z13"/>
  <c r="Z19"/>
  <c r="Z17"/>
  <c r="Z15"/>
  <c r="P23"/>
  <c r="P14"/>
  <c r="P20"/>
  <c r="P13"/>
  <c r="P19"/>
  <c r="S23" i="109"/>
  <c r="S15"/>
  <c r="S14"/>
  <c r="S16"/>
  <c r="S18"/>
  <c r="S20"/>
  <c r="X23"/>
  <c r="X17"/>
  <c r="X13"/>
  <c r="X20"/>
  <c r="X19"/>
  <c r="X16"/>
  <c r="X18"/>
  <c r="U17" i="103"/>
  <c r="U20"/>
  <c r="U15"/>
  <c r="U19"/>
  <c r="U23"/>
  <c r="U14"/>
  <c r="U18"/>
  <c r="Z14" i="102"/>
  <c r="Z15"/>
  <c r="Z13"/>
  <c r="Z23"/>
  <c r="Z20"/>
  <c r="E23" i="109"/>
  <c r="E15"/>
  <c r="E17"/>
  <c r="E13"/>
  <c r="E14"/>
  <c r="E16"/>
  <c r="E18"/>
  <c r="E20"/>
  <c r="P23" i="107"/>
  <c r="P14"/>
  <c r="P18"/>
  <c r="P20"/>
  <c r="P17"/>
  <c r="P15"/>
  <c r="AD23" i="102"/>
  <c r="AD20"/>
  <c r="AD19"/>
  <c r="AD18"/>
  <c r="AD16"/>
  <c r="AD15"/>
  <c r="F19"/>
  <c r="F15"/>
  <c r="F16"/>
  <c r="F11" s="1"/>
  <c r="F18"/>
  <c r="F13"/>
  <c r="F23" i="109"/>
  <c r="F15"/>
  <c r="F19"/>
  <c r="F18"/>
  <c r="F14"/>
  <c r="F20"/>
  <c r="T23" i="106"/>
  <c r="T14"/>
  <c r="T18"/>
  <c r="T15"/>
  <c r="T19"/>
  <c r="T16"/>
  <c r="T17"/>
  <c r="O23" i="105"/>
  <c r="O13"/>
  <c r="O19"/>
  <c r="O14"/>
  <c r="O15"/>
  <c r="O16"/>
  <c r="O18"/>
  <c r="O20"/>
  <c r="U23" i="104"/>
  <c r="U17"/>
  <c r="U14"/>
  <c r="U16"/>
  <c r="U19"/>
  <c r="U13"/>
  <c r="U15"/>
  <c r="U18"/>
  <c r="U20"/>
  <c r="H23" i="105"/>
  <c r="H14"/>
  <c r="H17"/>
  <c r="H20"/>
  <c r="H15"/>
  <c r="H16"/>
  <c r="H19"/>
  <c r="AI25"/>
  <c r="AG19" i="106"/>
  <c r="AG16"/>
  <c r="J19"/>
  <c r="J16"/>
  <c r="G23" i="104"/>
  <c r="G17"/>
  <c r="G14"/>
  <c r="G16"/>
  <c r="G19"/>
  <c r="G13"/>
  <c r="G15"/>
  <c r="G18"/>
  <c r="G20"/>
  <c r="AG23" i="100"/>
  <c r="AG15"/>
  <c r="AG17"/>
  <c r="AG20"/>
  <c r="AG14"/>
  <c r="AG16"/>
  <c r="AG18"/>
  <c r="L23" i="106"/>
  <c r="L17"/>
  <c r="L18"/>
  <c r="L13"/>
  <c r="L14"/>
  <c r="L15"/>
  <c r="L19"/>
  <c r="L16"/>
  <c r="L20"/>
  <c r="V25" i="97"/>
  <c r="V23" s="1"/>
  <c r="S25" i="98"/>
  <c r="S23" s="1"/>
  <c r="I18" i="105"/>
  <c r="X16" i="106"/>
  <c r="Q19" i="107"/>
  <c r="Q16"/>
  <c r="AC13"/>
  <c r="Q13"/>
  <c r="AD13" i="108"/>
  <c r="T15"/>
  <c r="F16" i="109"/>
  <c r="P25" i="99"/>
  <c r="P23" s="1"/>
  <c r="AE25"/>
  <c r="AE23" s="1"/>
  <c r="Y25"/>
  <c r="Y23" s="1"/>
  <c r="I25"/>
  <c r="I23" s="1"/>
  <c r="AG25"/>
  <c r="AG23" s="1"/>
  <c r="AF23" i="103"/>
  <c r="AD17"/>
  <c r="O18"/>
  <c r="I23"/>
  <c r="AC17" i="108"/>
  <c r="H25" i="99"/>
  <c r="H23" s="1"/>
  <c r="G15" i="103"/>
  <c r="G25" i="98"/>
  <c r="G23" s="1"/>
  <c r="AC25"/>
  <c r="AC23" s="1"/>
  <c r="Z25" i="99"/>
  <c r="Z23" s="1"/>
  <c r="Q25"/>
  <c r="Q23" s="1"/>
  <c r="H25" i="97"/>
  <c r="H23" s="1"/>
  <c r="O25"/>
  <c r="O23" s="1"/>
  <c r="U25"/>
  <c r="U23" s="1"/>
  <c r="AA25"/>
  <c r="AA23" s="1"/>
  <c r="N25" i="98"/>
  <c r="N23" s="1"/>
  <c r="E29" i="97"/>
  <c r="AI30"/>
  <c r="AI31"/>
  <c r="AI47"/>
  <c r="AI123"/>
  <c r="AI191"/>
  <c r="AI210"/>
  <c r="AI210" i="98"/>
  <c r="E31"/>
  <c r="AI123" i="99"/>
  <c r="E28"/>
  <c r="Z20" i="108"/>
  <c r="Z15"/>
  <c r="Z19"/>
  <c r="Z14"/>
  <c r="Z17"/>
  <c r="Z16"/>
  <c r="V23" i="104"/>
  <c r="V16"/>
  <c r="V20"/>
  <c r="V15"/>
  <c r="V17"/>
  <c r="V18"/>
  <c r="V13"/>
  <c r="L23"/>
  <c r="L16"/>
  <c r="L20"/>
  <c r="L15"/>
  <c r="L17"/>
  <c r="L18"/>
  <c r="L13"/>
  <c r="N17" i="103"/>
  <c r="N13"/>
  <c r="N18"/>
  <c r="N14"/>
  <c r="N19"/>
  <c r="N23"/>
  <c r="N16"/>
  <c r="Y15" i="102"/>
  <c r="Y13"/>
  <c r="Y16"/>
  <c r="Y20"/>
  <c r="Y14"/>
  <c r="Y17"/>
  <c r="Y19"/>
  <c r="AI89" i="97"/>
  <c r="AI30" i="98"/>
  <c r="AI89"/>
  <c r="E27"/>
  <c r="E25" s="1"/>
  <c r="AI26" i="99"/>
  <c r="L25"/>
  <c r="L23" s="1"/>
  <c r="R25"/>
  <c r="R23" s="1"/>
  <c r="X25"/>
  <c r="X23" s="1"/>
  <c r="AD25"/>
  <c r="AD23" s="1"/>
  <c r="AI172"/>
  <c r="E29"/>
  <c r="E25" s="1"/>
  <c r="AI191"/>
  <c r="E30"/>
  <c r="AI30" s="1"/>
  <c r="Y18" i="102"/>
  <c r="M17" i="109"/>
  <c r="AG23" i="106"/>
  <c r="AG20"/>
  <c r="AG17"/>
  <c r="AG14"/>
  <c r="AG13"/>
  <c r="AG15"/>
  <c r="AG18"/>
  <c r="J23"/>
  <c r="J17"/>
  <c r="J14"/>
  <c r="J13"/>
  <c r="J20"/>
  <c r="J15"/>
  <c r="J18"/>
  <c r="AI28" i="98"/>
  <c r="S23" i="104"/>
  <c r="S14"/>
  <c r="S19"/>
  <c r="S17"/>
  <c r="S13"/>
  <c r="S18"/>
  <c r="S15"/>
  <c r="S20"/>
  <c r="AI33" i="97"/>
  <c r="AD20" i="98"/>
  <c r="AD20" i="97"/>
  <c r="AI172" i="98"/>
  <c r="AI191"/>
  <c r="AI33" i="99"/>
  <c r="I11" i="102"/>
  <c r="V23" i="103"/>
  <c r="V19"/>
  <c r="Y23" i="107"/>
  <c r="Y15"/>
  <c r="Y19"/>
  <c r="Y14"/>
  <c r="Y18"/>
  <c r="Y17"/>
  <c r="Y16"/>
  <c r="Y20"/>
  <c r="O23"/>
  <c r="O15"/>
  <c r="O19"/>
  <c r="O14"/>
  <c r="O18"/>
  <c r="O17"/>
  <c r="O16"/>
  <c r="O20"/>
  <c r="Z23" i="109"/>
  <c r="Z14"/>
  <c r="Z18"/>
  <c r="Z15"/>
  <c r="Z19"/>
  <c r="Z17"/>
  <c r="Z13"/>
  <c r="L19" i="108"/>
  <c r="L14"/>
  <c r="L23"/>
  <c r="L18"/>
  <c r="L13"/>
  <c r="L20"/>
  <c r="L15"/>
  <c r="AG23"/>
  <c r="AG13"/>
  <c r="AG18"/>
  <c r="AG17"/>
  <c r="AG16"/>
  <c r="AG20"/>
  <c r="AG14"/>
  <c r="AG19"/>
  <c r="U20"/>
  <c r="U23"/>
  <c r="U13"/>
  <c r="U18"/>
  <c r="U17"/>
  <c r="U16"/>
  <c r="U14"/>
  <c r="U19"/>
  <c r="P17" i="103"/>
  <c r="P23"/>
  <c r="P16"/>
  <c r="P13"/>
  <c r="P18"/>
  <c r="P15"/>
  <c r="P20"/>
  <c r="X23" i="100"/>
  <c r="X14"/>
  <c r="X17"/>
  <c r="X20"/>
  <c r="X15"/>
  <c r="L23"/>
  <c r="L14"/>
  <c r="L17"/>
  <c r="L20"/>
  <c r="L15"/>
  <c r="M23" i="109"/>
  <c r="M15"/>
  <c r="M19"/>
  <c r="M16"/>
  <c r="M20"/>
  <c r="M14"/>
  <c r="M18"/>
  <c r="L23"/>
  <c r="L15"/>
  <c r="L19"/>
  <c r="L16"/>
  <c r="L20"/>
  <c r="L14"/>
  <c r="L18"/>
  <c r="AI29"/>
  <c r="D25"/>
  <c r="D23" s="1"/>
  <c r="T17" i="102"/>
  <c r="T18"/>
  <c r="T16"/>
  <c r="T14"/>
  <c r="T23"/>
  <c r="T20"/>
  <c r="T13"/>
  <c r="U23" i="109"/>
  <c r="U16"/>
  <c r="U20"/>
  <c r="U13"/>
  <c r="U17"/>
  <c r="U15"/>
  <c r="U19"/>
  <c r="AD23" i="107"/>
  <c r="AD15"/>
  <c r="AD17"/>
  <c r="AD14"/>
  <c r="AD20"/>
  <c r="AD13"/>
  <c r="AD18"/>
  <c r="X13" i="102"/>
  <c r="X15"/>
  <c r="X11" s="1"/>
  <c r="G23" i="106"/>
  <c r="G19"/>
  <c r="G17"/>
  <c r="G14"/>
  <c r="G16"/>
  <c r="G13"/>
  <c r="G15"/>
  <c r="M17" i="108"/>
  <c r="M14"/>
  <c r="M19"/>
  <c r="M23"/>
  <c r="M13"/>
  <c r="M18"/>
  <c r="M20"/>
  <c r="M15"/>
  <c r="W20" i="103"/>
  <c r="W17"/>
  <c r="W14"/>
  <c r="W19"/>
  <c r="W15"/>
  <c r="W13"/>
  <c r="W18"/>
  <c r="M15" i="102"/>
  <c r="M13"/>
  <c r="M18"/>
  <c r="M23"/>
  <c r="M17"/>
  <c r="M19"/>
  <c r="M20"/>
  <c r="M14"/>
  <c r="AF18" i="103"/>
  <c r="O13"/>
  <c r="Z16" i="102"/>
  <c r="Z17"/>
  <c r="P18"/>
  <c r="P17"/>
  <c r="AI29" i="108"/>
  <c r="E25"/>
  <c r="D25" i="106"/>
  <c r="AI123" i="98"/>
  <c r="AI47" i="99"/>
  <c r="AI89"/>
  <c r="AF15" i="103"/>
  <c r="X20"/>
  <c r="Q17" i="106"/>
  <c r="D20" i="107"/>
  <c r="E17"/>
  <c r="E11" s="1"/>
  <c r="AB16" i="108"/>
  <c r="V14"/>
  <c r="P16"/>
  <c r="H13"/>
  <c r="H18"/>
  <c r="AA18" i="109"/>
  <c r="S17"/>
  <c r="G17"/>
  <c r="X15"/>
  <c r="AA14"/>
  <c r="T20"/>
  <c r="J20"/>
  <c r="R17"/>
  <c r="T16"/>
  <c r="J16"/>
  <c r="S13"/>
  <c r="G13"/>
  <c r="AF17" i="102"/>
  <c r="AF16"/>
  <c r="AF14"/>
  <c r="J17"/>
  <c r="J16"/>
  <c r="J14"/>
  <c r="AF14" i="103"/>
  <c r="AF16"/>
  <c r="AF11" s="1"/>
  <c r="AF19"/>
  <c r="X14"/>
  <c r="X16"/>
  <c r="X19"/>
  <c r="O15"/>
  <c r="O20"/>
  <c r="Q23" i="106"/>
  <c r="Q13"/>
  <c r="D18" i="107"/>
  <c r="D16"/>
  <c r="D14"/>
  <c r="AI14" s="1"/>
  <c r="BP7" i="30" s="1"/>
  <c r="AI25" i="107"/>
  <c r="O17" i="108"/>
  <c r="AI28" i="97"/>
  <c r="AI25" i="109"/>
  <c r="AI26" i="100"/>
  <c r="D25"/>
  <c r="AI26" i="97"/>
  <c r="G20" i="103"/>
  <c r="Q19" i="106"/>
  <c r="Q15"/>
  <c r="Q20"/>
  <c r="K11" i="109"/>
  <c r="N11"/>
  <c r="O11" i="108"/>
  <c r="G11"/>
  <c r="AG11" i="107"/>
  <c r="AF11"/>
  <c r="Z11"/>
  <c r="V11"/>
  <c r="J11"/>
  <c r="AE11"/>
  <c r="S11"/>
  <c r="L11"/>
  <c r="Q18" i="106"/>
  <c r="Q16"/>
  <c r="AA11"/>
  <c r="R11"/>
  <c r="E11"/>
  <c r="Y11"/>
  <c r="S11"/>
  <c r="F11"/>
  <c r="Z11"/>
  <c r="M11"/>
  <c r="X11" i="105"/>
  <c r="T11"/>
  <c r="W11"/>
  <c r="Q11"/>
  <c r="F11"/>
  <c r="AH11"/>
  <c r="AB11"/>
  <c r="V11"/>
  <c r="J11"/>
  <c r="AI18"/>
  <c r="U11"/>
  <c r="AI25" i="104"/>
  <c r="D17"/>
  <c r="D23"/>
  <c r="D20"/>
  <c r="D19"/>
  <c r="D18"/>
  <c r="D16"/>
  <c r="D15"/>
  <c r="D14"/>
  <c r="D13"/>
  <c r="Y11"/>
  <c r="AG11"/>
  <c r="AF11"/>
  <c r="AD13" i="103"/>
  <c r="AD15"/>
  <c r="AD18"/>
  <c r="AD20"/>
  <c r="V16"/>
  <c r="V17"/>
  <c r="I14"/>
  <c r="I19"/>
  <c r="G13"/>
  <c r="G18"/>
  <c r="G17"/>
  <c r="O14"/>
  <c r="O16"/>
  <c r="O19"/>
  <c r="V13"/>
  <c r="V15"/>
  <c r="V18"/>
  <c r="V20"/>
  <c r="I13"/>
  <c r="I15"/>
  <c r="I18"/>
  <c r="I20"/>
  <c r="G14"/>
  <c r="G16"/>
  <c r="G19"/>
  <c r="R19"/>
  <c r="R20"/>
  <c r="R15"/>
  <c r="R16"/>
  <c r="AI25"/>
  <c r="R23"/>
  <c r="R17"/>
  <c r="R13"/>
  <c r="R18"/>
  <c r="AI26" i="102"/>
  <c r="D25"/>
  <c r="AG20"/>
  <c r="AG18"/>
  <c r="AG17"/>
  <c r="AG16"/>
  <c r="AG14"/>
  <c r="AG23"/>
  <c r="AG19"/>
  <c r="AG15"/>
  <c r="AG13"/>
  <c r="W20"/>
  <c r="W18"/>
  <c r="W17"/>
  <c r="W16"/>
  <c r="W14"/>
  <c r="W23"/>
  <c r="W19"/>
  <c r="W15"/>
  <c r="W13"/>
  <c r="K20"/>
  <c r="K18"/>
  <c r="K17"/>
  <c r="K16"/>
  <c r="K14"/>
  <c r="K23"/>
  <c r="K19"/>
  <c r="K15"/>
  <c r="K13"/>
  <c r="AA20"/>
  <c r="AA18"/>
  <c r="AA17"/>
  <c r="AA16"/>
  <c r="AA14"/>
  <c r="AA23"/>
  <c r="AA19"/>
  <c r="AA15"/>
  <c r="AA13"/>
  <c r="Q23"/>
  <c r="E20"/>
  <c r="E18"/>
  <c r="E17"/>
  <c r="E16"/>
  <c r="E14"/>
  <c r="E23"/>
  <c r="E19"/>
  <c r="E15"/>
  <c r="E13"/>
  <c r="AF11"/>
  <c r="AD11" i="100"/>
  <c r="AA11"/>
  <c r="Q11"/>
  <c r="S11"/>
  <c r="M11"/>
  <c r="AI31" i="99"/>
  <c r="AI210"/>
  <c r="AI29"/>
  <c r="AI28"/>
  <c r="AF25"/>
  <c r="AF23" s="1"/>
  <c r="AI27"/>
  <c r="K25"/>
  <c r="K23" s="1"/>
  <c r="AH15" i="98"/>
  <c r="AH19"/>
  <c r="AI26"/>
  <c r="AG25"/>
  <c r="AG20" s="1"/>
  <c r="AI47"/>
  <c r="AH13"/>
  <c r="AH17"/>
  <c r="AH14"/>
  <c r="AH16"/>
  <c r="AH18"/>
  <c r="AH23"/>
  <c r="AG14"/>
  <c r="AI29"/>
  <c r="AI31"/>
  <c r="D13" i="99"/>
  <c r="J13"/>
  <c r="R13"/>
  <c r="V13"/>
  <c r="X13"/>
  <c r="AF13"/>
  <c r="I14"/>
  <c r="O14"/>
  <c r="Q14"/>
  <c r="S14"/>
  <c r="W14"/>
  <c r="Y14"/>
  <c r="AC14"/>
  <c r="D15"/>
  <c r="J15"/>
  <c r="L15"/>
  <c r="V15"/>
  <c r="X15"/>
  <c r="Z15"/>
  <c r="I16"/>
  <c r="Q16"/>
  <c r="S16"/>
  <c r="W16"/>
  <c r="AC16"/>
  <c r="AG16"/>
  <c r="I17"/>
  <c r="Q17"/>
  <c r="S17"/>
  <c r="W17"/>
  <c r="AC17"/>
  <c r="AE17"/>
  <c r="I18"/>
  <c r="Q18"/>
  <c r="S18"/>
  <c r="W18"/>
  <c r="AC18"/>
  <c r="AG18"/>
  <c r="D19"/>
  <c r="J19"/>
  <c r="L19"/>
  <c r="P19"/>
  <c r="V19"/>
  <c r="X19"/>
  <c r="I20"/>
  <c r="Q20"/>
  <c r="S20"/>
  <c r="AC20"/>
  <c r="AE20"/>
  <c r="AG20"/>
  <c r="I13"/>
  <c r="Q13"/>
  <c r="S13"/>
  <c r="AC13"/>
  <c r="AE13"/>
  <c r="D14"/>
  <c r="J14"/>
  <c r="V14"/>
  <c r="X14"/>
  <c r="Z14"/>
  <c r="I15"/>
  <c r="Q15"/>
  <c r="S15"/>
  <c r="W15"/>
  <c r="AC15"/>
  <c r="D16"/>
  <c r="H16"/>
  <c r="J16"/>
  <c r="V16"/>
  <c r="X16"/>
  <c r="AF16"/>
  <c r="D17"/>
  <c r="J17"/>
  <c r="P17"/>
  <c r="V17"/>
  <c r="D18"/>
  <c r="J18"/>
  <c r="L18"/>
  <c r="P18"/>
  <c r="V18"/>
  <c r="X18"/>
  <c r="I19"/>
  <c r="Q19"/>
  <c r="S19"/>
  <c r="W19"/>
  <c r="AC19"/>
  <c r="D20"/>
  <c r="J20"/>
  <c r="L20"/>
  <c r="V20"/>
  <c r="X20"/>
  <c r="I13" i="98"/>
  <c r="M13"/>
  <c r="W13"/>
  <c r="AA13"/>
  <c r="I14"/>
  <c r="M14"/>
  <c r="S14"/>
  <c r="W14"/>
  <c r="AA14"/>
  <c r="AC14"/>
  <c r="I15"/>
  <c r="M15"/>
  <c r="U15"/>
  <c r="W15"/>
  <c r="AA15"/>
  <c r="I16"/>
  <c r="M16"/>
  <c r="W16"/>
  <c r="AA16"/>
  <c r="AC16"/>
  <c r="F17"/>
  <c r="H17"/>
  <c r="L17"/>
  <c r="P17"/>
  <c r="Z17"/>
  <c r="AB17"/>
  <c r="AD17"/>
  <c r="G18"/>
  <c r="I18"/>
  <c r="M18"/>
  <c r="S18"/>
  <c r="W18"/>
  <c r="AA18"/>
  <c r="AC18"/>
  <c r="I19"/>
  <c r="M19"/>
  <c r="O19"/>
  <c r="U19"/>
  <c r="W19"/>
  <c r="AA19"/>
  <c r="AC19"/>
  <c r="I20"/>
  <c r="M20"/>
  <c r="O20"/>
  <c r="U20"/>
  <c r="W20"/>
  <c r="AA20"/>
  <c r="F13"/>
  <c r="L13"/>
  <c r="P13"/>
  <c r="Z13"/>
  <c r="AB13"/>
  <c r="F14"/>
  <c r="L14"/>
  <c r="P14"/>
  <c r="Z14"/>
  <c r="AB14"/>
  <c r="AD14"/>
  <c r="F15"/>
  <c r="L15"/>
  <c r="P15"/>
  <c r="T15"/>
  <c r="Z15"/>
  <c r="AB15"/>
  <c r="AD15"/>
  <c r="F16"/>
  <c r="L16"/>
  <c r="N16"/>
  <c r="P16"/>
  <c r="Z16"/>
  <c r="AB16"/>
  <c r="AD16"/>
  <c r="I17"/>
  <c r="M17"/>
  <c r="U17"/>
  <c r="W17"/>
  <c r="AA17"/>
  <c r="F18"/>
  <c r="H18"/>
  <c r="L18"/>
  <c r="P18"/>
  <c r="T18"/>
  <c r="V18"/>
  <c r="Z18"/>
  <c r="AB18"/>
  <c r="AD18"/>
  <c r="F19"/>
  <c r="L19"/>
  <c r="P19"/>
  <c r="Z19"/>
  <c r="AB19"/>
  <c r="F20"/>
  <c r="L20"/>
  <c r="P20"/>
  <c r="Z20"/>
  <c r="AB20"/>
  <c r="L25" i="97"/>
  <c r="L16" s="1"/>
  <c r="AI27"/>
  <c r="L14"/>
  <c r="F13"/>
  <c r="M13"/>
  <c r="S13"/>
  <c r="W13"/>
  <c r="AA13"/>
  <c r="AC13"/>
  <c r="F14"/>
  <c r="M14"/>
  <c r="S14"/>
  <c r="W14"/>
  <c r="AA14"/>
  <c r="AC14"/>
  <c r="F15"/>
  <c r="M15"/>
  <c r="S15"/>
  <c r="W15"/>
  <c r="AA15"/>
  <c r="AC15"/>
  <c r="F16"/>
  <c r="M16"/>
  <c r="S16"/>
  <c r="W16"/>
  <c r="AA16"/>
  <c r="AC16"/>
  <c r="G17"/>
  <c r="N17"/>
  <c r="T17"/>
  <c r="V17"/>
  <c r="Z17"/>
  <c r="AD17"/>
  <c r="F18"/>
  <c r="M18"/>
  <c r="S18"/>
  <c r="W18"/>
  <c r="AA18"/>
  <c r="AC18"/>
  <c r="F19"/>
  <c r="M19"/>
  <c r="S19"/>
  <c r="W19"/>
  <c r="AA19"/>
  <c r="AC19"/>
  <c r="F20"/>
  <c r="M20"/>
  <c r="O20"/>
  <c r="S20"/>
  <c r="W20"/>
  <c r="AA20"/>
  <c r="AC20"/>
  <c r="G13"/>
  <c r="N13"/>
  <c r="T13"/>
  <c r="V13"/>
  <c r="Z13"/>
  <c r="AD13"/>
  <c r="G14"/>
  <c r="N14"/>
  <c r="T14"/>
  <c r="V14"/>
  <c r="Z14"/>
  <c r="AD14"/>
  <c r="G15"/>
  <c r="N15"/>
  <c r="P15"/>
  <c r="T15"/>
  <c r="Z15"/>
  <c r="AD15"/>
  <c r="G16"/>
  <c r="N16"/>
  <c r="P16"/>
  <c r="T16"/>
  <c r="Z16"/>
  <c r="AD16"/>
  <c r="F17"/>
  <c r="M17"/>
  <c r="O17"/>
  <c r="S17"/>
  <c r="W17"/>
  <c r="AA17"/>
  <c r="AC17"/>
  <c r="G18"/>
  <c r="N18"/>
  <c r="T18"/>
  <c r="V18"/>
  <c r="Z18"/>
  <c r="AD18"/>
  <c r="G19"/>
  <c r="N19"/>
  <c r="P19"/>
  <c r="T19"/>
  <c r="Z19"/>
  <c r="AD19"/>
  <c r="G20"/>
  <c r="N20"/>
  <c r="P20"/>
  <c r="T20"/>
  <c r="Z20"/>
  <c r="AF25" i="94"/>
  <c r="AB20" i="97" l="1"/>
  <c r="AB16"/>
  <c r="AB15"/>
  <c r="I17"/>
  <c r="V19" i="98"/>
  <c r="AB19" i="97"/>
  <c r="P18"/>
  <c r="O13"/>
  <c r="V20" i="98"/>
  <c r="AD19"/>
  <c r="AC17"/>
  <c r="V13"/>
  <c r="AC20"/>
  <c r="AC15"/>
  <c r="U13"/>
  <c r="U11" s="1"/>
  <c r="AE19" i="99"/>
  <c r="Z17"/>
  <c r="AE15"/>
  <c r="Y20"/>
  <c r="O20"/>
  <c r="AE16"/>
  <c r="AE14"/>
  <c r="AI13" i="105"/>
  <c r="AI16" i="107"/>
  <c r="BP9" i="30" s="1"/>
  <c r="J11" i="109"/>
  <c r="O11" i="107"/>
  <c r="AG11" i="100"/>
  <c r="AI16" i="105"/>
  <c r="BN9" i="30" s="1"/>
  <c r="AI14" i="105"/>
  <c r="BN7" i="30" s="1"/>
  <c r="AD11" i="102"/>
  <c r="P11" i="107"/>
  <c r="U11" i="103"/>
  <c r="X11" i="109"/>
  <c r="AC11" i="103"/>
  <c r="W11" i="108"/>
  <c r="AC11" i="107"/>
  <c r="R11" i="104"/>
  <c r="T11" i="108"/>
  <c r="AI19" i="105"/>
  <c r="P11" i="108"/>
  <c r="AE11" i="105"/>
  <c r="K11" i="100"/>
  <c r="AC11" i="108"/>
  <c r="R11" i="107"/>
  <c r="K11"/>
  <c r="M11" i="105"/>
  <c r="H11" i="103"/>
  <c r="J11" i="100"/>
  <c r="AF11"/>
  <c r="Q11" i="109"/>
  <c r="N11" i="104"/>
  <c r="Z11"/>
  <c r="J11" i="103"/>
  <c r="P11" i="102"/>
  <c r="AB18" i="97"/>
  <c r="AB14"/>
  <c r="AB11" s="1"/>
  <c r="P14"/>
  <c r="AB13"/>
  <c r="P13"/>
  <c r="U18"/>
  <c r="V20"/>
  <c r="V19"/>
  <c r="I19"/>
  <c r="V16"/>
  <c r="V11" s="1"/>
  <c r="V15"/>
  <c r="I15"/>
  <c r="U19"/>
  <c r="AB17"/>
  <c r="P17"/>
  <c r="O14"/>
  <c r="V16" i="98"/>
  <c r="V15"/>
  <c r="V14"/>
  <c r="AD13"/>
  <c r="U18"/>
  <c r="V17"/>
  <c r="U16"/>
  <c r="U14"/>
  <c r="AC13"/>
  <c r="AC11" s="1"/>
  <c r="X17" i="99"/>
  <c r="X11" s="1"/>
  <c r="W13"/>
  <c r="W20"/>
  <c r="AE18"/>
  <c r="Y17"/>
  <c r="O17"/>
  <c r="Z13"/>
  <c r="AI27" i="98"/>
  <c r="V11" i="108"/>
  <c r="N20" i="98"/>
  <c r="T19"/>
  <c r="H15"/>
  <c r="H11" s="1"/>
  <c r="N14"/>
  <c r="T13"/>
  <c r="G20"/>
  <c r="G19"/>
  <c r="O14"/>
  <c r="O13"/>
  <c r="R18" i="99"/>
  <c r="R17"/>
  <c r="P16"/>
  <c r="AG15"/>
  <c r="R19"/>
  <c r="AG17"/>
  <c r="P15"/>
  <c r="AG14"/>
  <c r="V11" i="103"/>
  <c r="I11" i="105"/>
  <c r="AI15"/>
  <c r="H17" i="97"/>
  <c r="H15"/>
  <c r="H14"/>
  <c r="H13"/>
  <c r="H11" s="1"/>
  <c r="T20" i="98"/>
  <c r="H20"/>
  <c r="G17"/>
  <c r="T14"/>
  <c r="H14"/>
  <c r="O18"/>
  <c r="T17"/>
  <c r="G16"/>
  <c r="G11" s="1"/>
  <c r="G15"/>
  <c r="R20" i="99"/>
  <c r="R14"/>
  <c r="AG13"/>
  <c r="AG11" s="1"/>
  <c r="P13"/>
  <c r="AI18" i="107"/>
  <c r="T11" i="109"/>
  <c r="Z11" i="102"/>
  <c r="H20" i="97"/>
  <c r="H19"/>
  <c r="H18"/>
  <c r="H16"/>
  <c r="H19" i="98"/>
  <c r="N18"/>
  <c r="O17"/>
  <c r="T16"/>
  <c r="H16"/>
  <c r="H13"/>
  <c r="O16"/>
  <c r="O15"/>
  <c r="G14"/>
  <c r="G13"/>
  <c r="P20" i="99"/>
  <c r="AG19"/>
  <c r="R16"/>
  <c r="P14"/>
  <c r="R15"/>
  <c r="X11" i="103"/>
  <c r="G11" i="109"/>
  <c r="R11"/>
  <c r="H11" i="108"/>
  <c r="AB11"/>
  <c r="M11" i="102"/>
  <c r="X11" i="100"/>
  <c r="AG11" i="108"/>
  <c r="L11"/>
  <c r="AI17" i="107"/>
  <c r="L11" i="106"/>
  <c r="G11" i="104"/>
  <c r="H11" i="105"/>
  <c r="AI11" s="1"/>
  <c r="U11" i="104"/>
  <c r="O11" i="105"/>
  <c r="T11" i="106"/>
  <c r="F11" i="109"/>
  <c r="E11"/>
  <c r="S11"/>
  <c r="P11" i="100"/>
  <c r="Z11"/>
  <c r="Q11" i="107"/>
  <c r="F11" i="104"/>
  <c r="AB11"/>
  <c r="AD11" i="108"/>
  <c r="AI17" i="105"/>
  <c r="O11" i="104"/>
  <c r="M11"/>
  <c r="X11" i="106"/>
  <c r="AE11" i="100"/>
  <c r="I18" i="97"/>
  <c r="I14"/>
  <c r="I11" s="1"/>
  <c r="U16"/>
  <c r="U15"/>
  <c r="U14"/>
  <c r="S13" i="98"/>
  <c r="AD18" i="99"/>
  <c r="H18"/>
  <c r="AD16"/>
  <c r="Y15"/>
  <c r="Y11" s="1"/>
  <c r="O15"/>
  <c r="Y16"/>
  <c r="O16"/>
  <c r="AI16" i="104"/>
  <c r="BL9" i="30" s="1"/>
  <c r="D11" i="107"/>
  <c r="U17" i="97"/>
  <c r="I13"/>
  <c r="U13"/>
  <c r="S20" i="98"/>
  <c r="S16"/>
  <c r="AD20" i="99"/>
  <c r="H20"/>
  <c r="Z18"/>
  <c r="H17"/>
  <c r="Z16"/>
  <c r="H14"/>
  <c r="AD19"/>
  <c r="H19"/>
  <c r="H13"/>
  <c r="AI18" i="104"/>
  <c r="AI17"/>
  <c r="AI20" i="105"/>
  <c r="J11" i="102"/>
  <c r="AI20" i="107"/>
  <c r="Y11" i="102"/>
  <c r="N11" i="103"/>
  <c r="L11" i="104"/>
  <c r="V11"/>
  <c r="Z11" i="108"/>
  <c r="S11" i="102"/>
  <c r="I20" i="97"/>
  <c r="I16"/>
  <c r="U20"/>
  <c r="S17" i="98"/>
  <c r="S19"/>
  <c r="S15"/>
  <c r="Z20" i="99"/>
  <c r="Y19"/>
  <c r="O19"/>
  <c r="AD17"/>
  <c r="AD14"/>
  <c r="Y13"/>
  <c r="O13"/>
  <c r="Z19"/>
  <c r="Y18"/>
  <c r="O18"/>
  <c r="AD15"/>
  <c r="H15"/>
  <c r="AD13"/>
  <c r="AI14" i="104"/>
  <c r="BL7" i="30" s="1"/>
  <c r="AI19" i="104"/>
  <c r="AA11" i="109"/>
  <c r="W11" i="103"/>
  <c r="M11" i="108"/>
  <c r="G11" i="106"/>
  <c r="AD11" i="107"/>
  <c r="AI15"/>
  <c r="U11" i="109"/>
  <c r="L11"/>
  <c r="M11"/>
  <c r="L11" i="100"/>
  <c r="P11" i="103"/>
  <c r="U11" i="108"/>
  <c r="Z11" i="109"/>
  <c r="AI19" i="107"/>
  <c r="Y11"/>
  <c r="S11" i="104"/>
  <c r="J11" i="106"/>
  <c r="AG11"/>
  <c r="E23" i="98"/>
  <c r="E13"/>
  <c r="E17"/>
  <c r="E15"/>
  <c r="E19"/>
  <c r="E14"/>
  <c r="E16"/>
  <c r="E18"/>
  <c r="E20"/>
  <c r="E23" i="99"/>
  <c r="E13"/>
  <c r="E15"/>
  <c r="E16"/>
  <c r="E18"/>
  <c r="E20"/>
  <c r="E19"/>
  <c r="E14"/>
  <c r="E17"/>
  <c r="K20"/>
  <c r="AI13" i="107"/>
  <c r="E20" i="108"/>
  <c r="AI20" s="1"/>
  <c r="E17"/>
  <c r="E15"/>
  <c r="AI15" s="1"/>
  <c r="AI25"/>
  <c r="E14"/>
  <c r="AI14" s="1"/>
  <c r="BQ7" i="30" s="1"/>
  <c r="E19" i="108"/>
  <c r="AI19" s="1"/>
  <c r="E23"/>
  <c r="E16"/>
  <c r="AI16" s="1"/>
  <c r="BQ9" i="30" s="1"/>
  <c r="E13" i="108"/>
  <c r="E18"/>
  <c r="AI18" s="1"/>
  <c r="AI29" i="97"/>
  <c r="E25"/>
  <c r="AI25" s="1"/>
  <c r="O16"/>
  <c r="L14" i="99"/>
  <c r="L13"/>
  <c r="AI20" i="103"/>
  <c r="T11" i="102"/>
  <c r="D14" i="109"/>
  <c r="AI14" s="1"/>
  <c r="BR7" i="30" s="1"/>
  <c r="D18" i="109"/>
  <c r="AI18" s="1"/>
  <c r="D15"/>
  <c r="AI15" s="1"/>
  <c r="D19"/>
  <c r="AI19" s="1"/>
  <c r="D17"/>
  <c r="AI17" s="1"/>
  <c r="D13"/>
  <c r="D16"/>
  <c r="AI16" s="1"/>
  <c r="BR9" i="30" s="1"/>
  <c r="D20" i="109"/>
  <c r="AI20" s="1"/>
  <c r="O19" i="97"/>
  <c r="L16" i="99"/>
  <c r="O18" i="97"/>
  <c r="O15"/>
  <c r="N19" i="98"/>
  <c r="N15"/>
  <c r="N13"/>
  <c r="N17"/>
  <c r="L17" i="99"/>
  <c r="E11" i="102"/>
  <c r="AI15" i="104"/>
  <c r="AI20"/>
  <c r="AI17" i="108"/>
  <c r="D23" i="106"/>
  <c r="D16"/>
  <c r="AI16" s="1"/>
  <c r="BO9" i="30" s="1"/>
  <c r="D19" i="106"/>
  <c r="AI19" s="1"/>
  <c r="AI25"/>
  <c r="D15"/>
  <c r="AI15" s="1"/>
  <c r="D18"/>
  <c r="AI18" s="1"/>
  <c r="D13"/>
  <c r="D20"/>
  <c r="AI20" s="1"/>
  <c r="D14"/>
  <c r="AI14" s="1"/>
  <c r="BO7" i="30" s="1"/>
  <c r="D17" i="106"/>
  <c r="AI17" s="1"/>
  <c r="L17" i="97"/>
  <c r="AI14" i="103"/>
  <c r="BK7" i="30" s="1"/>
  <c r="O11" i="103"/>
  <c r="Q11" i="106"/>
  <c r="L23" i="97"/>
  <c r="L13"/>
  <c r="AA11" i="102"/>
  <c r="W11"/>
  <c r="D23" i="100"/>
  <c r="AI25"/>
  <c r="D14"/>
  <c r="AI14" s="1"/>
  <c r="BJ7" i="30" s="1"/>
  <c r="D16" i="100"/>
  <c r="AI16" s="1"/>
  <c r="BJ9" i="30" s="1"/>
  <c r="D17" i="100"/>
  <c r="AI17" s="1"/>
  <c r="D18"/>
  <c r="AI18" s="1"/>
  <c r="D20"/>
  <c r="AI20" s="1"/>
  <c r="D13"/>
  <c r="D15"/>
  <c r="AI15" s="1"/>
  <c r="D19"/>
  <c r="AI19" s="1"/>
  <c r="AI18" i="103"/>
  <c r="I11"/>
  <c r="AI15"/>
  <c r="AI13" i="104"/>
  <c r="D11"/>
  <c r="AI17" i="103"/>
  <c r="AD11"/>
  <c r="AI19"/>
  <c r="G11"/>
  <c r="AI16"/>
  <c r="BK9" i="30" s="1"/>
  <c r="R11" i="103"/>
  <c r="AI13"/>
  <c r="AI25" i="102"/>
  <c r="D23"/>
  <c r="D19"/>
  <c r="AI19" s="1"/>
  <c r="D15"/>
  <c r="AI15" s="1"/>
  <c r="D13"/>
  <c r="D20"/>
  <c r="AI20" s="1"/>
  <c r="D18"/>
  <c r="AI18" s="1"/>
  <c r="D17"/>
  <c r="AI17" s="1"/>
  <c r="D16"/>
  <c r="AI16" s="1"/>
  <c r="BM9" i="30" s="1"/>
  <c r="D14" i="102"/>
  <c r="AI14" s="1"/>
  <c r="BM7" i="30" s="1"/>
  <c r="K11" i="102"/>
  <c r="AG11"/>
  <c r="AF18" i="99"/>
  <c r="K18"/>
  <c r="AF20"/>
  <c r="AF17"/>
  <c r="AF14"/>
  <c r="AF19"/>
  <c r="AF15"/>
  <c r="K16"/>
  <c r="K14"/>
  <c r="K19"/>
  <c r="K15"/>
  <c r="K13"/>
  <c r="K17"/>
  <c r="AI25"/>
  <c r="AG18" i="98"/>
  <c r="AI25"/>
  <c r="AG16"/>
  <c r="AH11"/>
  <c r="AG19"/>
  <c r="AG17"/>
  <c r="AG15"/>
  <c r="AG13"/>
  <c r="AG23"/>
  <c r="D11" i="99"/>
  <c r="AE11"/>
  <c r="S11"/>
  <c r="I11"/>
  <c r="V11"/>
  <c r="J11"/>
  <c r="AC11"/>
  <c r="W11"/>
  <c r="Q11"/>
  <c r="AB11" i="98"/>
  <c r="V11"/>
  <c r="P11"/>
  <c r="L11"/>
  <c r="F11"/>
  <c r="AA11"/>
  <c r="I11"/>
  <c r="AD11"/>
  <c r="Z11"/>
  <c r="W11"/>
  <c r="M11"/>
  <c r="L18" i="97"/>
  <c r="L19"/>
  <c r="L15"/>
  <c r="L20"/>
  <c r="P11"/>
  <c r="AC11"/>
  <c r="W11"/>
  <c r="S11"/>
  <c r="M11"/>
  <c r="F11"/>
  <c r="AD11"/>
  <c r="Z11"/>
  <c r="T11"/>
  <c r="N11"/>
  <c r="G11"/>
  <c r="AA11"/>
  <c r="AF210" i="90"/>
  <c r="AE210"/>
  <c r="AE31" s="1"/>
  <c r="AD210"/>
  <c r="AC210"/>
  <c r="AB210"/>
  <c r="Y210"/>
  <c r="X210"/>
  <c r="X31" s="1"/>
  <c r="W210"/>
  <c r="V210"/>
  <c r="U210"/>
  <c r="U31" s="1"/>
  <c r="Q210"/>
  <c r="P210"/>
  <c r="O210"/>
  <c r="N210"/>
  <c r="N31" s="1"/>
  <c r="K210"/>
  <c r="J210"/>
  <c r="I210"/>
  <c r="H210"/>
  <c r="H31" s="1"/>
  <c r="G210"/>
  <c r="G31" s="1"/>
  <c r="D210"/>
  <c r="G172"/>
  <c r="N172"/>
  <c r="U172"/>
  <c r="U29" s="1"/>
  <c r="AB172"/>
  <c r="G191"/>
  <c r="G30" s="1"/>
  <c r="N191"/>
  <c r="N30" s="1"/>
  <c r="U191"/>
  <c r="U30" s="1"/>
  <c r="AB191"/>
  <c r="AB30" s="1"/>
  <c r="AB123"/>
  <c r="AI48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B47"/>
  <c r="U47"/>
  <c r="U26" s="1"/>
  <c r="N47"/>
  <c r="G47"/>
  <c r="G26" s="1"/>
  <c r="AI12"/>
  <c r="AI32"/>
  <c r="AI34"/>
  <c r="AI35"/>
  <c r="AI36"/>
  <c r="G29"/>
  <c r="G33"/>
  <c r="N26"/>
  <c r="N29"/>
  <c r="N33"/>
  <c r="AB26"/>
  <c r="AB29"/>
  <c r="AB31"/>
  <c r="AB33"/>
  <c r="U33"/>
  <c r="AG210" i="91"/>
  <c r="AF210"/>
  <c r="AF191"/>
  <c r="AF30" s="1"/>
  <c r="AF172"/>
  <c r="AF29" s="1"/>
  <c r="AF123"/>
  <c r="AF89"/>
  <c r="AF27" s="1"/>
  <c r="AF47"/>
  <c r="AF26" s="1"/>
  <c r="AF28"/>
  <c r="AF31"/>
  <c r="AF33"/>
  <c r="AA210"/>
  <c r="Z210"/>
  <c r="Z31" s="1"/>
  <c r="Y210"/>
  <c r="Y31" s="1"/>
  <c r="V210"/>
  <c r="U210"/>
  <c r="T210"/>
  <c r="S210"/>
  <c r="S31" s="1"/>
  <c r="R210"/>
  <c r="O210"/>
  <c r="N210"/>
  <c r="M210"/>
  <c r="M31" s="1"/>
  <c r="L210"/>
  <c r="K210"/>
  <c r="H210"/>
  <c r="G210"/>
  <c r="F210"/>
  <c r="E210"/>
  <c r="D210"/>
  <c r="D31" s="1"/>
  <c r="AA210" i="94"/>
  <c r="Z210"/>
  <c r="Y210"/>
  <c r="V210"/>
  <c r="V31" s="1"/>
  <c r="U210"/>
  <c r="U31" s="1"/>
  <c r="T210"/>
  <c r="S210"/>
  <c r="R210"/>
  <c r="R31" s="1"/>
  <c r="O210"/>
  <c r="O31" s="1"/>
  <c r="N210"/>
  <c r="M210"/>
  <c r="L210"/>
  <c r="K210"/>
  <c r="K31" s="1"/>
  <c r="H210"/>
  <c r="G210"/>
  <c r="F210"/>
  <c r="E210"/>
  <c r="D210"/>
  <c r="D31" s="1"/>
  <c r="K191" i="91"/>
  <c r="K191" i="94"/>
  <c r="K30" s="1"/>
  <c r="R191" i="91"/>
  <c r="R30" s="1"/>
  <c r="R191" i="94"/>
  <c r="Y191" i="91"/>
  <c r="Y30" s="1"/>
  <c r="Y191" i="94"/>
  <c r="D191" i="91"/>
  <c r="D30" s="1"/>
  <c r="D191" i="94"/>
  <c r="Y172" i="91"/>
  <c r="Y29" s="1"/>
  <c r="Y172" i="94"/>
  <c r="Y29" s="1"/>
  <c r="R172" i="91"/>
  <c r="R29" s="1"/>
  <c r="R172" i="94"/>
  <c r="R29" s="1"/>
  <c r="K172" i="91"/>
  <c r="K29" s="1"/>
  <c r="K172" i="94"/>
  <c r="D172" i="91"/>
  <c r="D29" s="1"/>
  <c r="D172" i="94"/>
  <c r="D29" s="1"/>
  <c r="R123" i="91"/>
  <c r="R123" i="94"/>
  <c r="R28" s="1"/>
  <c r="Y47" i="91"/>
  <c r="Y47" i="94"/>
  <c r="R47" i="91"/>
  <c r="R47" i="94"/>
  <c r="K47" i="91"/>
  <c r="K26" s="1"/>
  <c r="K47" i="94"/>
  <c r="D47" i="91"/>
  <c r="D47" i="94"/>
  <c r="Y26" i="91"/>
  <c r="Y33"/>
  <c r="Y26" i="94"/>
  <c r="Y30"/>
  <c r="Y31"/>
  <c r="Y33"/>
  <c r="R26" i="91"/>
  <c r="R31"/>
  <c r="R33"/>
  <c r="R26" i="94"/>
  <c r="R30"/>
  <c r="R33"/>
  <c r="K30" i="91"/>
  <c r="K31"/>
  <c r="K33"/>
  <c r="K26" i="94"/>
  <c r="K29"/>
  <c r="K33"/>
  <c r="D26" i="91"/>
  <c r="D33"/>
  <c r="D26" i="94"/>
  <c r="D30"/>
  <c r="D33"/>
  <c r="AG210" i="88"/>
  <c r="AG31" s="1"/>
  <c r="AD210"/>
  <c r="AC210"/>
  <c r="AB210"/>
  <c r="AB31" s="1"/>
  <c r="AA210"/>
  <c r="Z210"/>
  <c r="Z31" s="1"/>
  <c r="W210"/>
  <c r="V210"/>
  <c r="V31" s="1"/>
  <c r="U210"/>
  <c r="T210"/>
  <c r="T31" s="1"/>
  <c r="S210"/>
  <c r="P210"/>
  <c r="P31" s="1"/>
  <c r="O210"/>
  <c r="N210"/>
  <c r="M210"/>
  <c r="I210"/>
  <c r="I31" s="1"/>
  <c r="H210"/>
  <c r="G210"/>
  <c r="F210"/>
  <c r="E210"/>
  <c r="E31" s="1"/>
  <c r="AG191"/>
  <c r="AG30" s="1"/>
  <c r="Z191"/>
  <c r="Z30" s="1"/>
  <c r="S191"/>
  <c r="S30" s="1"/>
  <c r="E191"/>
  <c r="E30" s="1"/>
  <c r="AG172"/>
  <c r="Z172"/>
  <c r="S172"/>
  <c r="S29" s="1"/>
  <c r="E172"/>
  <c r="E29" s="1"/>
  <c r="S123"/>
  <c r="S28" s="1"/>
  <c r="S47"/>
  <c r="Z47"/>
  <c r="AG47"/>
  <c r="E47"/>
  <c r="E26" s="1"/>
  <c r="S26"/>
  <c r="S31"/>
  <c r="S33"/>
  <c r="Z26"/>
  <c r="Z29"/>
  <c r="Z33"/>
  <c r="AG33"/>
  <c r="AG29"/>
  <c r="AG26"/>
  <c r="E33"/>
  <c r="AH210" i="87"/>
  <c r="AG210"/>
  <c r="AE210"/>
  <c r="AD210"/>
  <c r="AD31" s="1"/>
  <c r="AC210"/>
  <c r="Z210"/>
  <c r="Y210"/>
  <c r="X210"/>
  <c r="W210"/>
  <c r="W31" s="1"/>
  <c r="V210"/>
  <c r="S210"/>
  <c r="R210"/>
  <c r="R31" s="1"/>
  <c r="Q210"/>
  <c r="P210"/>
  <c r="O210"/>
  <c r="L210"/>
  <c r="L31" s="1"/>
  <c r="J210"/>
  <c r="J31" s="1"/>
  <c r="I210"/>
  <c r="H210"/>
  <c r="E210"/>
  <c r="AC191"/>
  <c r="AC30" s="1"/>
  <c r="V191"/>
  <c r="O191"/>
  <c r="H191"/>
  <c r="H30" s="1"/>
  <c r="AC172"/>
  <c r="V172"/>
  <c r="O172"/>
  <c r="O29" s="1"/>
  <c r="H172"/>
  <c r="H29" s="1"/>
  <c r="AI48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I12"/>
  <c r="AI32"/>
  <c r="AI34"/>
  <c r="AI35"/>
  <c r="AI36"/>
  <c r="AC47"/>
  <c r="V47"/>
  <c r="V26" s="1"/>
  <c r="W47"/>
  <c r="W26" s="1"/>
  <c r="O47"/>
  <c r="L47"/>
  <c r="H47"/>
  <c r="H26" s="1"/>
  <c r="AC26"/>
  <c r="AC29"/>
  <c r="AC31"/>
  <c r="AC33"/>
  <c r="V29"/>
  <c r="V30"/>
  <c r="V31"/>
  <c r="V33"/>
  <c r="W33"/>
  <c r="O26"/>
  <c r="O30"/>
  <c r="O31"/>
  <c r="O33"/>
  <c r="L26"/>
  <c r="L33"/>
  <c r="H31"/>
  <c r="I31"/>
  <c r="H33"/>
  <c r="I33"/>
  <c r="J33"/>
  <c r="X89" i="86"/>
  <c r="X123"/>
  <c r="AG210" i="89"/>
  <c r="AG31" s="1"/>
  <c r="AF210"/>
  <c r="AE210"/>
  <c r="AB210"/>
  <c r="AB31" s="1"/>
  <c r="AA210"/>
  <c r="AA31" s="1"/>
  <c r="Z210"/>
  <c r="Y210"/>
  <c r="X210"/>
  <c r="X31" s="1"/>
  <c r="U210"/>
  <c r="U31" s="1"/>
  <c r="T210"/>
  <c r="S210"/>
  <c r="R210"/>
  <c r="R31" s="1"/>
  <c r="N210"/>
  <c r="N31" s="1"/>
  <c r="M210"/>
  <c r="L210"/>
  <c r="K210"/>
  <c r="J210"/>
  <c r="J31" s="1"/>
  <c r="G210"/>
  <c r="F210"/>
  <c r="E210"/>
  <c r="E31" s="1"/>
  <c r="D210"/>
  <c r="AG210" i="86"/>
  <c r="AF210"/>
  <c r="AE210"/>
  <c r="AE31" s="1"/>
  <c r="AB210"/>
  <c r="AA210"/>
  <c r="AA31" s="1"/>
  <c r="Z210"/>
  <c r="Y210"/>
  <c r="Y31" s="1"/>
  <c r="U210"/>
  <c r="T210"/>
  <c r="T31" s="1"/>
  <c r="S210"/>
  <c r="R210"/>
  <c r="Q210"/>
  <c r="N210"/>
  <c r="N31" s="1"/>
  <c r="M210"/>
  <c r="L210"/>
  <c r="L31" s="1"/>
  <c r="K210"/>
  <c r="J210"/>
  <c r="J31" s="1"/>
  <c r="G210"/>
  <c r="F210"/>
  <c r="AI210" s="1"/>
  <c r="E210"/>
  <c r="D210"/>
  <c r="AG191" i="89"/>
  <c r="AF191"/>
  <c r="AF30" s="1"/>
  <c r="AE191"/>
  <c r="AE30" s="1"/>
  <c r="AB191"/>
  <c r="AA191"/>
  <c r="Z191"/>
  <c r="Z30" s="1"/>
  <c r="Y191"/>
  <c r="Y30" s="1"/>
  <c r="X191"/>
  <c r="U191"/>
  <c r="T191"/>
  <c r="T30" s="1"/>
  <c r="S191"/>
  <c r="S30" s="1"/>
  <c r="R191"/>
  <c r="N191"/>
  <c r="M191"/>
  <c r="M30" s="1"/>
  <c r="L191"/>
  <c r="L30" s="1"/>
  <c r="K191"/>
  <c r="J191"/>
  <c r="G191"/>
  <c r="F191"/>
  <c r="E191"/>
  <c r="D191"/>
  <c r="AG191" i="86"/>
  <c r="AF191"/>
  <c r="AE191"/>
  <c r="AB191"/>
  <c r="AA191"/>
  <c r="AA30" s="1"/>
  <c r="Z191"/>
  <c r="Z30" s="1"/>
  <c r="Y191"/>
  <c r="U191"/>
  <c r="T191"/>
  <c r="T30" s="1"/>
  <c r="S191"/>
  <c r="S30" s="1"/>
  <c r="R191"/>
  <c r="Q191"/>
  <c r="N191"/>
  <c r="N30" s="1"/>
  <c r="M191"/>
  <c r="M30" s="1"/>
  <c r="L191"/>
  <c r="K191"/>
  <c r="J191"/>
  <c r="G191"/>
  <c r="G30" s="1"/>
  <c r="F191"/>
  <c r="E191"/>
  <c r="D191"/>
  <c r="AI191" s="1"/>
  <c r="AE172" i="89"/>
  <c r="AE29" s="1"/>
  <c r="AE172" i="86"/>
  <c r="AE29" s="1"/>
  <c r="X172" i="89"/>
  <c r="Q172" i="86"/>
  <c r="Q29" s="1"/>
  <c r="J172" i="89"/>
  <c r="J172" i="86"/>
  <c r="AE47" i="89"/>
  <c r="AE47" i="86"/>
  <c r="AE26" s="1"/>
  <c r="X47" i="89"/>
  <c r="X26" s="1"/>
  <c r="Q47" i="86"/>
  <c r="J47" i="89"/>
  <c r="J47" i="86"/>
  <c r="J26" s="1"/>
  <c r="AI48" i="89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I48" i="86"/>
  <c r="AI49"/>
  <c r="AI50"/>
  <c r="AI51"/>
  <c r="AI52"/>
  <c r="AI53"/>
  <c r="AI54"/>
  <c r="AI55"/>
  <c r="AI56"/>
  <c r="AI57"/>
  <c r="AI58"/>
  <c r="AI59"/>
  <c r="AI60"/>
  <c r="AI61"/>
  <c r="AI62"/>
  <c r="AI63"/>
  <c r="AI64"/>
  <c r="AI65"/>
  <c r="AI66"/>
  <c r="AI67"/>
  <c r="AI68"/>
  <c r="AI69"/>
  <c r="AI70"/>
  <c r="AI71"/>
  <c r="AI72"/>
  <c r="AI73"/>
  <c r="AI74"/>
  <c r="AI75"/>
  <c r="AI76"/>
  <c r="AI77"/>
  <c r="AI78"/>
  <c r="AI12" i="89"/>
  <c r="AI12" i="86"/>
  <c r="AI32" i="89"/>
  <c r="AI34"/>
  <c r="AI35"/>
  <c r="AI36"/>
  <c r="AI32" i="86"/>
  <c r="AI34"/>
  <c r="AI35"/>
  <c r="AI36"/>
  <c r="I23" i="89"/>
  <c r="J26"/>
  <c r="O23"/>
  <c r="W23"/>
  <c r="AC23"/>
  <c r="AE26"/>
  <c r="P23"/>
  <c r="V23"/>
  <c r="AD23"/>
  <c r="J29"/>
  <c r="X29"/>
  <c r="J30"/>
  <c r="K30"/>
  <c r="N30"/>
  <c r="R30"/>
  <c r="U30"/>
  <c r="X30"/>
  <c r="AA30"/>
  <c r="AB30"/>
  <c r="K31"/>
  <c r="L31"/>
  <c r="M31"/>
  <c r="S31"/>
  <c r="T31"/>
  <c r="Y31"/>
  <c r="Z31"/>
  <c r="AE31"/>
  <c r="J33"/>
  <c r="K33"/>
  <c r="L33"/>
  <c r="M33"/>
  <c r="N33"/>
  <c r="R33"/>
  <c r="S33"/>
  <c r="T33"/>
  <c r="U33"/>
  <c r="X33"/>
  <c r="Y33"/>
  <c r="Z33"/>
  <c r="AA33"/>
  <c r="AB33"/>
  <c r="AE33"/>
  <c r="I23" i="86"/>
  <c r="O23"/>
  <c r="P23"/>
  <c r="Q26"/>
  <c r="V23"/>
  <c r="W23"/>
  <c r="AC23"/>
  <c r="AD23"/>
  <c r="J29"/>
  <c r="J30"/>
  <c r="K30"/>
  <c r="L30"/>
  <c r="Q30"/>
  <c r="R30"/>
  <c r="U30"/>
  <c r="Y30"/>
  <c r="AB30"/>
  <c r="AE30"/>
  <c r="K31"/>
  <c r="M31"/>
  <c r="Q31"/>
  <c r="R31"/>
  <c r="S31"/>
  <c r="U31"/>
  <c r="Z31"/>
  <c r="AB31"/>
  <c r="J33"/>
  <c r="K33"/>
  <c r="L33"/>
  <c r="M33"/>
  <c r="N33"/>
  <c r="Q33"/>
  <c r="R33"/>
  <c r="S33"/>
  <c r="T33"/>
  <c r="U33"/>
  <c r="Y33"/>
  <c r="Z33"/>
  <c r="AA33"/>
  <c r="AB33"/>
  <c r="AE33"/>
  <c r="AH210" i="92"/>
  <c r="AH31" s="1"/>
  <c r="AG210"/>
  <c r="AG31" s="1"/>
  <c r="AF210"/>
  <c r="AE210"/>
  <c r="AD210"/>
  <c r="AD31" s="1"/>
  <c r="AA210"/>
  <c r="Z210"/>
  <c r="Y210"/>
  <c r="X210"/>
  <c r="W210"/>
  <c r="T210"/>
  <c r="S210"/>
  <c r="S31" s="1"/>
  <c r="R210"/>
  <c r="Q210"/>
  <c r="P210"/>
  <c r="M210"/>
  <c r="M31" s="1"/>
  <c r="L210"/>
  <c r="L31" s="1"/>
  <c r="K210"/>
  <c r="J210"/>
  <c r="I210"/>
  <c r="F210"/>
  <c r="F31" s="1"/>
  <c r="E210"/>
  <c r="E31" s="1"/>
  <c r="D210"/>
  <c r="AH210" i="83"/>
  <c r="AG210"/>
  <c r="AF210"/>
  <c r="AE210"/>
  <c r="AD210"/>
  <c r="AD31" s="1"/>
  <c r="AA210"/>
  <c r="AA31" s="1"/>
  <c r="Z210"/>
  <c r="Y210"/>
  <c r="X210"/>
  <c r="W210"/>
  <c r="W31" s="1"/>
  <c r="T210"/>
  <c r="S210"/>
  <c r="R210"/>
  <c r="Q210"/>
  <c r="P210"/>
  <c r="P31" s="1"/>
  <c r="M210"/>
  <c r="L210"/>
  <c r="K210"/>
  <c r="J210"/>
  <c r="I210"/>
  <c r="F210"/>
  <c r="E210"/>
  <c r="AI210" s="1"/>
  <c r="AD191" i="92"/>
  <c r="AD191" i="83"/>
  <c r="W191" i="92"/>
  <c r="W30" s="1"/>
  <c r="W191" i="83"/>
  <c r="P191" i="92"/>
  <c r="P191" i="83"/>
  <c r="P30" s="1"/>
  <c r="I191" i="92"/>
  <c r="I191" i="83"/>
  <c r="I30" s="1"/>
  <c r="AD172" i="92"/>
  <c r="AD172" i="83"/>
  <c r="AD29" s="1"/>
  <c r="W172" i="92"/>
  <c r="W29" s="1"/>
  <c r="W172" i="83"/>
  <c r="W29" s="1"/>
  <c r="P172" i="92"/>
  <c r="P172" i="83"/>
  <c r="P29" s="1"/>
  <c r="I172" i="92"/>
  <c r="I29" s="1"/>
  <c r="I172" i="83"/>
  <c r="I29" s="1"/>
  <c r="I47" i="92"/>
  <c r="J47"/>
  <c r="K47"/>
  <c r="L47"/>
  <c r="L26" s="1"/>
  <c r="M47"/>
  <c r="P47"/>
  <c r="Q47"/>
  <c r="R47"/>
  <c r="S47"/>
  <c r="S26" s="1"/>
  <c r="T47"/>
  <c r="W47"/>
  <c r="X47"/>
  <c r="Y47"/>
  <c r="Z47"/>
  <c r="AA47"/>
  <c r="AA26" s="1"/>
  <c r="AD47"/>
  <c r="AD26" s="1"/>
  <c r="I47" i="83"/>
  <c r="J47"/>
  <c r="K47"/>
  <c r="L47"/>
  <c r="M47"/>
  <c r="P47"/>
  <c r="Q47"/>
  <c r="R47"/>
  <c r="R26" s="1"/>
  <c r="S47"/>
  <c r="T47"/>
  <c r="W47"/>
  <c r="W26" s="1"/>
  <c r="X47"/>
  <c r="Y47"/>
  <c r="Z47"/>
  <c r="AA47"/>
  <c r="AD47"/>
  <c r="AC23" i="92"/>
  <c r="AD29"/>
  <c r="AD30"/>
  <c r="AD33"/>
  <c r="AC23" i="83"/>
  <c r="AD26"/>
  <c r="AD30"/>
  <c r="AD33"/>
  <c r="V23" i="92"/>
  <c r="W26"/>
  <c r="W31"/>
  <c r="W33"/>
  <c r="V23" i="83"/>
  <c r="W30"/>
  <c r="W33"/>
  <c r="O23" i="92"/>
  <c r="P26"/>
  <c r="P29"/>
  <c r="P30"/>
  <c r="P31"/>
  <c r="P33"/>
  <c r="O23" i="83"/>
  <c r="P26"/>
  <c r="P33"/>
  <c r="H23" i="92"/>
  <c r="I26"/>
  <c r="I30"/>
  <c r="I31"/>
  <c r="I33"/>
  <c r="H23" i="83"/>
  <c r="I26"/>
  <c r="I31"/>
  <c r="I33"/>
  <c r="AA210" i="93"/>
  <c r="T210"/>
  <c r="M210"/>
  <c r="M31" s="1"/>
  <c r="F210"/>
  <c r="M33"/>
  <c r="AA210" i="85"/>
  <c r="AA31" s="1"/>
  <c r="T210"/>
  <c r="M210"/>
  <c r="F210"/>
  <c r="F31" s="1"/>
  <c r="AH210"/>
  <c r="AH191"/>
  <c r="AH172"/>
  <c r="AF89"/>
  <c r="AG89"/>
  <c r="AH89"/>
  <c r="AH47"/>
  <c r="AH26" s="1"/>
  <c r="AH33"/>
  <c r="AH31"/>
  <c r="AH30"/>
  <c r="AH29"/>
  <c r="AH27"/>
  <c r="AA191"/>
  <c r="AA30" s="1"/>
  <c r="AA191" i="93"/>
  <c r="AA30" s="1"/>
  <c r="AA191" i="84"/>
  <c r="T191" i="85"/>
  <c r="T191" i="93"/>
  <c r="T191" i="84"/>
  <c r="M191" i="85"/>
  <c r="M191" i="93"/>
  <c r="M30" s="1"/>
  <c r="M191" i="84"/>
  <c r="F191" i="85"/>
  <c r="F191" i="93"/>
  <c r="F191" i="84"/>
  <c r="F30" s="1"/>
  <c r="F30" i="93"/>
  <c r="F123" i="85"/>
  <c r="F123" i="93"/>
  <c r="F123" i="84"/>
  <c r="F28" s="1"/>
  <c r="F172" i="85"/>
  <c r="G172"/>
  <c r="H172"/>
  <c r="I172"/>
  <c r="I29" s="1"/>
  <c r="J172"/>
  <c r="M172"/>
  <c r="N172"/>
  <c r="O172"/>
  <c r="P172"/>
  <c r="Q172"/>
  <c r="T172"/>
  <c r="U172"/>
  <c r="U29" s="1"/>
  <c r="V172"/>
  <c r="W172"/>
  <c r="X172"/>
  <c r="AA172"/>
  <c r="AB172"/>
  <c r="AC172"/>
  <c r="AD172"/>
  <c r="AE172"/>
  <c r="F172" i="93"/>
  <c r="G172"/>
  <c r="H172"/>
  <c r="I172"/>
  <c r="I29" s="1"/>
  <c r="J172"/>
  <c r="M172"/>
  <c r="M29" s="1"/>
  <c r="O172"/>
  <c r="P172"/>
  <c r="P29" s="1"/>
  <c r="Q172"/>
  <c r="Q29" s="1"/>
  <c r="T172"/>
  <c r="T29" s="1"/>
  <c r="U172"/>
  <c r="V172"/>
  <c r="V29" s="1"/>
  <c r="W172"/>
  <c r="W29" s="1"/>
  <c r="X172"/>
  <c r="AA172"/>
  <c r="AB172"/>
  <c r="AB29" s="1"/>
  <c r="AC172"/>
  <c r="AD172"/>
  <c r="AD29" s="1"/>
  <c r="AE172"/>
  <c r="F172" i="84"/>
  <c r="AI172" s="1"/>
  <c r="G172"/>
  <c r="H172"/>
  <c r="I172"/>
  <c r="J172"/>
  <c r="M172"/>
  <c r="N172"/>
  <c r="O172"/>
  <c r="P172"/>
  <c r="P29" s="1"/>
  <c r="Q172"/>
  <c r="T172"/>
  <c r="U172"/>
  <c r="V172"/>
  <c r="W172"/>
  <c r="X172"/>
  <c r="AA172"/>
  <c r="AB172"/>
  <c r="AB29" s="1"/>
  <c r="AC172"/>
  <c r="AD172"/>
  <c r="AE172"/>
  <c r="F89" i="85"/>
  <c r="F27" s="1"/>
  <c r="F89" i="93"/>
  <c r="F27" s="1"/>
  <c r="F89" i="84"/>
  <c r="E89" i="85"/>
  <c r="E89" i="84"/>
  <c r="E47" i="85"/>
  <c r="F47"/>
  <c r="G47"/>
  <c r="G26" s="1"/>
  <c r="H47"/>
  <c r="I47"/>
  <c r="I26" s="1"/>
  <c r="J47"/>
  <c r="K47"/>
  <c r="L47"/>
  <c r="M47"/>
  <c r="M26" s="1"/>
  <c r="N47"/>
  <c r="N26" s="1"/>
  <c r="O47"/>
  <c r="P47"/>
  <c r="Q47"/>
  <c r="R47"/>
  <c r="S47"/>
  <c r="T47"/>
  <c r="U47"/>
  <c r="U26" s="1"/>
  <c r="V47"/>
  <c r="V26" s="1"/>
  <c r="W47"/>
  <c r="W26" s="1"/>
  <c r="X47"/>
  <c r="Y47"/>
  <c r="Z47"/>
  <c r="AA47"/>
  <c r="AA26" s="1"/>
  <c r="AB47"/>
  <c r="AC47"/>
  <c r="AD47"/>
  <c r="AD26" s="1"/>
  <c r="AE47"/>
  <c r="F47" i="93"/>
  <c r="F26" s="1"/>
  <c r="G47"/>
  <c r="G26" s="1"/>
  <c r="H47"/>
  <c r="H26" s="1"/>
  <c r="I47"/>
  <c r="J47"/>
  <c r="J26" s="1"/>
  <c r="M47"/>
  <c r="M26" s="1"/>
  <c r="O47"/>
  <c r="P47"/>
  <c r="P26" s="1"/>
  <c r="Q47"/>
  <c r="T47"/>
  <c r="T26" s="1"/>
  <c r="U47"/>
  <c r="U26" s="1"/>
  <c r="V47"/>
  <c r="W47"/>
  <c r="X47"/>
  <c r="X26" s="1"/>
  <c r="AA47"/>
  <c r="AB47"/>
  <c r="AB26" s="1"/>
  <c r="AC47"/>
  <c r="AD47"/>
  <c r="AD26" s="1"/>
  <c r="AE47"/>
  <c r="AE26" s="1"/>
  <c r="E47" i="84"/>
  <c r="F47"/>
  <c r="G47"/>
  <c r="G26" s="1"/>
  <c r="H47"/>
  <c r="I47"/>
  <c r="I26" s="1"/>
  <c r="J47"/>
  <c r="K47"/>
  <c r="L47"/>
  <c r="M47"/>
  <c r="M26" s="1"/>
  <c r="N47"/>
  <c r="O47"/>
  <c r="P47"/>
  <c r="Q47"/>
  <c r="R47"/>
  <c r="S47"/>
  <c r="T47"/>
  <c r="T26" s="1"/>
  <c r="U47"/>
  <c r="U26" s="1"/>
  <c r="V47"/>
  <c r="W47"/>
  <c r="W26" s="1"/>
  <c r="X47"/>
  <c r="X26" s="1"/>
  <c r="Y47"/>
  <c r="Z47"/>
  <c r="AA47"/>
  <c r="AA26" s="1"/>
  <c r="AB47"/>
  <c r="AC47"/>
  <c r="AD47"/>
  <c r="AE47"/>
  <c r="AA29" i="85"/>
  <c r="AA33"/>
  <c r="AA26" i="93"/>
  <c r="AA29"/>
  <c r="AA31"/>
  <c r="AA33"/>
  <c r="AA29" i="84"/>
  <c r="AA30"/>
  <c r="AA31"/>
  <c r="AA33"/>
  <c r="T26" i="85"/>
  <c r="T29"/>
  <c r="T30"/>
  <c r="T31"/>
  <c r="T33"/>
  <c r="T30" i="93"/>
  <c r="T31"/>
  <c r="T33"/>
  <c r="T29" i="84"/>
  <c r="T30"/>
  <c r="T31"/>
  <c r="T33"/>
  <c r="M29" i="85"/>
  <c r="M30"/>
  <c r="M31"/>
  <c r="M33"/>
  <c r="M29" i="84"/>
  <c r="M30"/>
  <c r="M31"/>
  <c r="M33"/>
  <c r="F26" i="85"/>
  <c r="F29"/>
  <c r="F30"/>
  <c r="F33"/>
  <c r="F29" i="93"/>
  <c r="F31"/>
  <c r="F33"/>
  <c r="F26" i="84"/>
  <c r="F29"/>
  <c r="F31"/>
  <c r="F33"/>
  <c r="AI218" i="94"/>
  <c r="AI217"/>
  <c r="AI216"/>
  <c r="AI215"/>
  <c r="AI214"/>
  <c r="AI213"/>
  <c r="AI212"/>
  <c r="AI211"/>
  <c r="AH210"/>
  <c r="AG210"/>
  <c r="AC210"/>
  <c r="AB210"/>
  <c r="B203"/>
  <c r="AI199"/>
  <c r="AI198"/>
  <c r="AI197"/>
  <c r="AI196"/>
  <c r="AI195"/>
  <c r="AI194"/>
  <c r="AI193"/>
  <c r="AI192"/>
  <c r="AH191"/>
  <c r="AH30" s="1"/>
  <c r="AG191"/>
  <c r="AC191"/>
  <c r="AC30" s="1"/>
  <c r="AB191"/>
  <c r="AB30" s="1"/>
  <c r="AA191"/>
  <c r="AA30" s="1"/>
  <c r="Z191"/>
  <c r="V191"/>
  <c r="V30" s="1"/>
  <c r="U191"/>
  <c r="U30" s="1"/>
  <c r="T191"/>
  <c r="T30" s="1"/>
  <c r="S191"/>
  <c r="O191"/>
  <c r="O30" s="1"/>
  <c r="N191"/>
  <c r="N30" s="1"/>
  <c r="M191"/>
  <c r="M30" s="1"/>
  <c r="L191"/>
  <c r="H191"/>
  <c r="H30" s="1"/>
  <c r="G191"/>
  <c r="G30" s="1"/>
  <c r="F191"/>
  <c r="F30" s="1"/>
  <c r="E191"/>
  <c r="B184"/>
  <c r="AI179"/>
  <c r="AI178"/>
  <c r="AI177"/>
  <c r="AI176"/>
  <c r="AI175"/>
  <c r="AI174"/>
  <c r="AI173"/>
  <c r="AH172"/>
  <c r="AH29" s="1"/>
  <c r="AG172"/>
  <c r="AG29" s="1"/>
  <c r="AC172"/>
  <c r="AB172"/>
  <c r="AA172"/>
  <c r="AA29" s="1"/>
  <c r="Z172"/>
  <c r="Z29" s="1"/>
  <c r="V172"/>
  <c r="U172"/>
  <c r="T172"/>
  <c r="T29" s="1"/>
  <c r="S172"/>
  <c r="S29" s="1"/>
  <c r="O172"/>
  <c r="N172"/>
  <c r="M172"/>
  <c r="M29" s="1"/>
  <c r="L172"/>
  <c r="L29" s="1"/>
  <c r="H172"/>
  <c r="G172"/>
  <c r="F172"/>
  <c r="F29" s="1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G123"/>
  <c r="AG28" s="1"/>
  <c r="AC123"/>
  <c r="AC28" s="1"/>
  <c r="AB123"/>
  <c r="AA123"/>
  <c r="AA28" s="1"/>
  <c r="Z123"/>
  <c r="Z28" s="1"/>
  <c r="Y123"/>
  <c r="Y28" s="1"/>
  <c r="V123"/>
  <c r="V28" s="1"/>
  <c r="U123"/>
  <c r="U28" s="1"/>
  <c r="T123"/>
  <c r="T28" s="1"/>
  <c r="S123"/>
  <c r="O123"/>
  <c r="N123"/>
  <c r="N28" s="1"/>
  <c r="M123"/>
  <c r="M28" s="1"/>
  <c r="L123"/>
  <c r="K123"/>
  <c r="K28" s="1"/>
  <c r="H123"/>
  <c r="H28" s="1"/>
  <c r="G123"/>
  <c r="F123"/>
  <c r="F28" s="1"/>
  <c r="E123"/>
  <c r="E28" s="1"/>
  <c r="D123"/>
  <c r="AI123" s="1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H27" s="1"/>
  <c r="AG89"/>
  <c r="AG27" s="1"/>
  <c r="AC89"/>
  <c r="AC27" s="1"/>
  <c r="AB89"/>
  <c r="AB27" s="1"/>
  <c r="AA89"/>
  <c r="Z89"/>
  <c r="Z27" s="1"/>
  <c r="Y89"/>
  <c r="Y27" s="1"/>
  <c r="V89"/>
  <c r="V27" s="1"/>
  <c r="U89"/>
  <c r="U27" s="1"/>
  <c r="T89"/>
  <c r="T27" s="1"/>
  <c r="S89"/>
  <c r="S27" s="1"/>
  <c r="S25" s="1"/>
  <c r="S23" s="1"/>
  <c r="R89"/>
  <c r="R27" s="1"/>
  <c r="O89"/>
  <c r="O27" s="1"/>
  <c r="N89"/>
  <c r="N27" s="1"/>
  <c r="M89"/>
  <c r="M27" s="1"/>
  <c r="L89"/>
  <c r="K89"/>
  <c r="K27" s="1"/>
  <c r="H89"/>
  <c r="H27" s="1"/>
  <c r="G89"/>
  <c r="G27" s="1"/>
  <c r="F89"/>
  <c r="F27" s="1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G47"/>
  <c r="AC47"/>
  <c r="AB47"/>
  <c r="AB26" s="1"/>
  <c r="AA47"/>
  <c r="AA26" s="1"/>
  <c r="Z47"/>
  <c r="V47"/>
  <c r="U47"/>
  <c r="U26" s="1"/>
  <c r="T47"/>
  <c r="T26" s="1"/>
  <c r="S47"/>
  <c r="O47"/>
  <c r="N47"/>
  <c r="N26" s="1"/>
  <c r="M47"/>
  <c r="M26" s="1"/>
  <c r="L47"/>
  <c r="H47"/>
  <c r="G47"/>
  <c r="G26" s="1"/>
  <c r="F47"/>
  <c r="F26" s="1"/>
  <c r="E47"/>
  <c r="AJ36"/>
  <c r="AI36"/>
  <c r="AJ35"/>
  <c r="AI35"/>
  <c r="AJ34"/>
  <c r="AI34"/>
  <c r="AJ33"/>
  <c r="AH33"/>
  <c r="AG33"/>
  <c r="AC33"/>
  <c r="AB33"/>
  <c r="AA33"/>
  <c r="Z33"/>
  <c r="V33"/>
  <c r="U33"/>
  <c r="T33"/>
  <c r="S33"/>
  <c r="O33"/>
  <c r="N33"/>
  <c r="M33"/>
  <c r="L33"/>
  <c r="H33"/>
  <c r="G33"/>
  <c r="F33"/>
  <c r="E33"/>
  <c r="AJ32"/>
  <c r="AI32"/>
  <c r="AJ31"/>
  <c r="AH31"/>
  <c r="AG31"/>
  <c r="AC31"/>
  <c r="AA31"/>
  <c r="Z31"/>
  <c r="T31"/>
  <c r="S31"/>
  <c r="N31"/>
  <c r="M31"/>
  <c r="L31"/>
  <c r="H31"/>
  <c r="G31"/>
  <c r="F31"/>
  <c r="E31"/>
  <c r="AJ30"/>
  <c r="AG30"/>
  <c r="Z30"/>
  <c r="S30"/>
  <c r="L30"/>
  <c r="E30"/>
  <c r="AJ29"/>
  <c r="AC29"/>
  <c r="AB29"/>
  <c r="V29"/>
  <c r="U29"/>
  <c r="O29"/>
  <c r="N29"/>
  <c r="H29"/>
  <c r="G29"/>
  <c r="AJ28"/>
  <c r="AB28"/>
  <c r="S28"/>
  <c r="O28"/>
  <c r="L28"/>
  <c r="G28"/>
  <c r="AJ27"/>
  <c r="AA27"/>
  <c r="L27"/>
  <c r="AJ26"/>
  <c r="AG26"/>
  <c r="AC26"/>
  <c r="Z26"/>
  <c r="V26"/>
  <c r="S26"/>
  <c r="O26"/>
  <c r="L26"/>
  <c r="H26"/>
  <c r="E26"/>
  <c r="AJ25"/>
  <c r="AF23"/>
  <c r="AE23"/>
  <c r="AD23"/>
  <c r="X23"/>
  <c r="W23"/>
  <c r="Q23"/>
  <c r="P23"/>
  <c r="J23"/>
  <c r="I23"/>
  <c r="AJ20"/>
  <c r="AJ19"/>
  <c r="A18"/>
  <c r="AJ18" s="1"/>
  <c r="A17"/>
  <c r="AJ17" s="1"/>
  <c r="AJ16"/>
  <c r="AJ15"/>
  <c r="AJ14"/>
  <c r="AJ13"/>
  <c r="AI12"/>
  <c r="B10"/>
  <c r="I4"/>
  <c r="K3"/>
  <c r="I3"/>
  <c r="K2"/>
  <c r="I2"/>
  <c r="AI218" i="93"/>
  <c r="AI217"/>
  <c r="AI216"/>
  <c r="AI215"/>
  <c r="AI214"/>
  <c r="AI213"/>
  <c r="AI212"/>
  <c r="AI211"/>
  <c r="AF210"/>
  <c r="AF31" s="1"/>
  <c r="AE210"/>
  <c r="AD210"/>
  <c r="AC210"/>
  <c r="AC31" s="1"/>
  <c r="AB210"/>
  <c r="AB31" s="1"/>
  <c r="X210"/>
  <c r="W210"/>
  <c r="V210"/>
  <c r="V31" s="1"/>
  <c r="U210"/>
  <c r="U31" s="1"/>
  <c r="Q210"/>
  <c r="P210"/>
  <c r="O210"/>
  <c r="O31" s="1"/>
  <c r="J210"/>
  <c r="J31" s="1"/>
  <c r="I210"/>
  <c r="H210"/>
  <c r="G210"/>
  <c r="B203"/>
  <c r="AI199"/>
  <c r="AI198"/>
  <c r="AI197"/>
  <c r="AI196"/>
  <c r="AI195"/>
  <c r="AI194"/>
  <c r="AI193"/>
  <c r="AI192"/>
  <c r="AF191"/>
  <c r="AE191"/>
  <c r="AD191"/>
  <c r="AD30" s="1"/>
  <c r="AC191"/>
  <c r="AC30" s="1"/>
  <c r="AB191"/>
  <c r="X191"/>
  <c r="W191"/>
  <c r="W30" s="1"/>
  <c r="V191"/>
  <c r="V30" s="1"/>
  <c r="U191"/>
  <c r="Q191"/>
  <c r="P191"/>
  <c r="P30" s="1"/>
  <c r="O191"/>
  <c r="O30" s="1"/>
  <c r="J191"/>
  <c r="I191"/>
  <c r="H191"/>
  <c r="H30" s="1"/>
  <c r="G191"/>
  <c r="G30" s="1"/>
  <c r="B184"/>
  <c r="AI179"/>
  <c r="AI178"/>
  <c r="AI177"/>
  <c r="AI176"/>
  <c r="AI175"/>
  <c r="AI174"/>
  <c r="AI173"/>
  <c r="AF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F123"/>
  <c r="AE123"/>
  <c r="AD123"/>
  <c r="AC123"/>
  <c r="AC28" s="1"/>
  <c r="AB123"/>
  <c r="AA123"/>
  <c r="AA28" s="1"/>
  <c r="X123"/>
  <c r="X28" s="1"/>
  <c r="W123"/>
  <c r="W28" s="1"/>
  <c r="V123"/>
  <c r="U123"/>
  <c r="T123"/>
  <c r="T28" s="1"/>
  <c r="Q123"/>
  <c r="Q28" s="1"/>
  <c r="P123"/>
  <c r="O123"/>
  <c r="M123"/>
  <c r="M28" s="1"/>
  <c r="J123"/>
  <c r="J28" s="1"/>
  <c r="I123"/>
  <c r="I28" s="1"/>
  <c r="H123"/>
  <c r="G123"/>
  <c r="F28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F89"/>
  <c r="AF27" s="1"/>
  <c r="AE89"/>
  <c r="AE27" s="1"/>
  <c r="AD89"/>
  <c r="AC89"/>
  <c r="AC27" s="1"/>
  <c r="AB89"/>
  <c r="AB27" s="1"/>
  <c r="AA89"/>
  <c r="AA27" s="1"/>
  <c r="X89"/>
  <c r="X27" s="1"/>
  <c r="W89"/>
  <c r="V89"/>
  <c r="V27" s="1"/>
  <c r="U89"/>
  <c r="U27" s="1"/>
  <c r="T89"/>
  <c r="T27" s="1"/>
  <c r="Q89"/>
  <c r="P89"/>
  <c r="P27" s="1"/>
  <c r="O89"/>
  <c r="O27" s="1"/>
  <c r="M89"/>
  <c r="M27" s="1"/>
  <c r="J89"/>
  <c r="J27" s="1"/>
  <c r="I89"/>
  <c r="H89"/>
  <c r="H27" s="1"/>
  <c r="G89"/>
  <c r="G27" s="1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F47"/>
  <c r="AJ36"/>
  <c r="AI36"/>
  <c r="AJ35"/>
  <c r="AI35"/>
  <c r="AJ34"/>
  <c r="AI34"/>
  <c r="AJ33"/>
  <c r="AF33"/>
  <c r="AE33"/>
  <c r="AD33"/>
  <c r="AC33"/>
  <c r="AB33"/>
  <c r="X33"/>
  <c r="W33"/>
  <c r="V33"/>
  <c r="U33"/>
  <c r="Q33"/>
  <c r="P33"/>
  <c r="O33"/>
  <c r="J33"/>
  <c r="I33"/>
  <c r="AI33" s="1"/>
  <c r="H33"/>
  <c r="G33"/>
  <c r="AJ32"/>
  <c r="AI32"/>
  <c r="AJ31"/>
  <c r="AE31"/>
  <c r="AD31"/>
  <c r="X31"/>
  <c r="W31"/>
  <c r="Q31"/>
  <c r="P31"/>
  <c r="I31"/>
  <c r="H31"/>
  <c r="AJ30"/>
  <c r="AF30"/>
  <c r="AE30"/>
  <c r="AB30"/>
  <c r="X30"/>
  <c r="U30"/>
  <c r="Q30"/>
  <c r="J30"/>
  <c r="I30"/>
  <c r="AJ29"/>
  <c r="AF29"/>
  <c r="AE29"/>
  <c r="AC29"/>
  <c r="X29"/>
  <c r="U29"/>
  <c r="O29"/>
  <c r="J29"/>
  <c r="H29"/>
  <c r="G29"/>
  <c r="AJ28"/>
  <c r="AF28"/>
  <c r="AE28"/>
  <c r="AD28"/>
  <c r="AB28"/>
  <c r="V28"/>
  <c r="U28"/>
  <c r="P28"/>
  <c r="O28"/>
  <c r="H28"/>
  <c r="G28"/>
  <c r="AJ27"/>
  <c r="AD27"/>
  <c r="W27"/>
  <c r="Q27"/>
  <c r="I27"/>
  <c r="AJ26"/>
  <c r="AF26"/>
  <c r="AC26"/>
  <c r="W26"/>
  <c r="V26"/>
  <c r="Q26"/>
  <c r="O26"/>
  <c r="I26"/>
  <c r="AJ25"/>
  <c r="N25"/>
  <c r="N23" s="1"/>
  <c r="AH23"/>
  <c r="AG23"/>
  <c r="Z23"/>
  <c r="Y23"/>
  <c r="S23"/>
  <c r="R23"/>
  <c r="L23"/>
  <c r="K23"/>
  <c r="E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92"/>
  <c r="AI217"/>
  <c r="AI216"/>
  <c r="AI215"/>
  <c r="AI214"/>
  <c r="AI213"/>
  <c r="AI212"/>
  <c r="AI211"/>
  <c r="B203"/>
  <c r="AI199"/>
  <c r="AI198"/>
  <c r="AI197"/>
  <c r="AI196"/>
  <c r="AI195"/>
  <c r="AI194"/>
  <c r="AI193"/>
  <c r="AI192"/>
  <c r="AH191"/>
  <c r="AG191"/>
  <c r="AF191"/>
  <c r="AE191"/>
  <c r="AE30" s="1"/>
  <c r="AA191"/>
  <c r="Z191"/>
  <c r="Y191"/>
  <c r="X191"/>
  <c r="X30" s="1"/>
  <c r="T191"/>
  <c r="S191"/>
  <c r="R191"/>
  <c r="Q191"/>
  <c r="Q30" s="1"/>
  <c r="M191"/>
  <c r="L191"/>
  <c r="K191"/>
  <c r="J191"/>
  <c r="J30" s="1"/>
  <c r="F191"/>
  <c r="E191"/>
  <c r="D191"/>
  <c r="B184"/>
  <c r="AI179"/>
  <c r="AI178"/>
  <c r="AI177"/>
  <c r="AI176"/>
  <c r="AI175"/>
  <c r="AI174"/>
  <c r="AI173"/>
  <c r="AH172"/>
  <c r="AH29" s="1"/>
  <c r="AG172"/>
  <c r="AG29" s="1"/>
  <c r="AF172"/>
  <c r="AE172"/>
  <c r="AA172"/>
  <c r="AA29" s="1"/>
  <c r="Z172"/>
  <c r="Z29" s="1"/>
  <c r="Y172"/>
  <c r="X172"/>
  <c r="T172"/>
  <c r="T29" s="1"/>
  <c r="S172"/>
  <c r="S29" s="1"/>
  <c r="R172"/>
  <c r="Q172"/>
  <c r="M172"/>
  <c r="M29" s="1"/>
  <c r="L172"/>
  <c r="L29" s="1"/>
  <c r="K172"/>
  <c r="J172"/>
  <c r="F172"/>
  <c r="F29" s="1"/>
  <c r="E172"/>
  <c r="E29" s="1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F123"/>
  <c r="AE123"/>
  <c r="AE28" s="1"/>
  <c r="AD123"/>
  <c r="AD28" s="1"/>
  <c r="AC123"/>
  <c r="AB123"/>
  <c r="AA123"/>
  <c r="AA28" s="1"/>
  <c r="Z123"/>
  <c r="Z28" s="1"/>
  <c r="Y123"/>
  <c r="X123"/>
  <c r="W123"/>
  <c r="W28" s="1"/>
  <c r="V123"/>
  <c r="U123"/>
  <c r="T123"/>
  <c r="T28" s="1"/>
  <c r="S123"/>
  <c r="S28" s="1"/>
  <c r="R123"/>
  <c r="Q123"/>
  <c r="P123"/>
  <c r="P28" s="1"/>
  <c r="O123"/>
  <c r="N123"/>
  <c r="M123"/>
  <c r="L123"/>
  <c r="L28" s="1"/>
  <c r="K123"/>
  <c r="K28" s="1"/>
  <c r="J123"/>
  <c r="I123"/>
  <c r="I28" s="1"/>
  <c r="H123"/>
  <c r="G123"/>
  <c r="F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H27" s="1"/>
  <c r="AG89"/>
  <c r="AG27" s="1"/>
  <c r="AF89"/>
  <c r="AE89"/>
  <c r="AD89"/>
  <c r="AD27" s="1"/>
  <c r="AC89"/>
  <c r="AB89"/>
  <c r="AA89"/>
  <c r="AA27" s="1"/>
  <c r="AA25" s="1"/>
  <c r="Z89"/>
  <c r="Z27" s="1"/>
  <c r="Y89"/>
  <c r="Y27" s="1"/>
  <c r="Y25" s="1"/>
  <c r="X89"/>
  <c r="X27" s="1"/>
  <c r="W89"/>
  <c r="W27" s="1"/>
  <c r="V89"/>
  <c r="U89"/>
  <c r="T89"/>
  <c r="S89"/>
  <c r="S27" s="1"/>
  <c r="R89"/>
  <c r="Q89"/>
  <c r="Q27" s="1"/>
  <c r="Q25" s="1"/>
  <c r="P89"/>
  <c r="P27" s="1"/>
  <c r="O89"/>
  <c r="N89"/>
  <c r="M89"/>
  <c r="M27" s="1"/>
  <c r="M25" s="1"/>
  <c r="L89"/>
  <c r="L27" s="1"/>
  <c r="K89"/>
  <c r="K27" s="1"/>
  <c r="J89"/>
  <c r="J27" s="1"/>
  <c r="I89"/>
  <c r="I27" s="1"/>
  <c r="H89"/>
  <c r="G89"/>
  <c r="F89"/>
  <c r="F27" s="1"/>
  <c r="F25" s="1"/>
  <c r="E89"/>
  <c r="E27" s="1"/>
  <c r="D89"/>
  <c r="D27" s="1"/>
  <c r="D25" s="1"/>
  <c r="D23" s="1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F47"/>
  <c r="AE47"/>
  <c r="AE26" s="1"/>
  <c r="F47"/>
  <c r="E47"/>
  <c r="D47"/>
  <c r="AJ36"/>
  <c r="AI36"/>
  <c r="AJ35"/>
  <c r="AI35"/>
  <c r="AJ34"/>
  <c r="AI34"/>
  <c r="AJ33"/>
  <c r="AH33"/>
  <c r="AG33"/>
  <c r="AF33"/>
  <c r="AE33"/>
  <c r="AA33"/>
  <c r="Z33"/>
  <c r="Y33"/>
  <c r="X33"/>
  <c r="T33"/>
  <c r="S33"/>
  <c r="R33"/>
  <c r="Q33"/>
  <c r="M33"/>
  <c r="L33"/>
  <c r="K33"/>
  <c r="J33"/>
  <c r="F33"/>
  <c r="E33"/>
  <c r="D33"/>
  <c r="AJ32"/>
  <c r="AI32"/>
  <c r="AJ31"/>
  <c r="AF31"/>
  <c r="AE31"/>
  <c r="AA31"/>
  <c r="Z31"/>
  <c r="Y31"/>
  <c r="X31"/>
  <c r="T31"/>
  <c r="R31"/>
  <c r="Q31"/>
  <c r="K31"/>
  <c r="J31"/>
  <c r="D31"/>
  <c r="AJ30"/>
  <c r="AH30"/>
  <c r="AG30"/>
  <c r="AF30"/>
  <c r="AA30"/>
  <c r="Z30"/>
  <c r="Y30"/>
  <c r="T30"/>
  <c r="S30"/>
  <c r="R30"/>
  <c r="M30"/>
  <c r="L30"/>
  <c r="K30"/>
  <c r="F30"/>
  <c r="E30"/>
  <c r="D30"/>
  <c r="AJ29"/>
  <c r="AF29"/>
  <c r="AE29"/>
  <c r="Y29"/>
  <c r="X29"/>
  <c r="R29"/>
  <c r="Q29"/>
  <c r="K29"/>
  <c r="J29"/>
  <c r="D29"/>
  <c r="AI29" s="1"/>
  <c r="AJ28"/>
  <c r="AH28"/>
  <c r="AG28"/>
  <c r="AF28"/>
  <c r="Y28"/>
  <c r="X28"/>
  <c r="R28"/>
  <c r="Q28"/>
  <c r="M28"/>
  <c r="J28"/>
  <c r="F28"/>
  <c r="E28"/>
  <c r="D28"/>
  <c r="AJ27"/>
  <c r="AF27"/>
  <c r="AF25" s="1"/>
  <c r="AE27"/>
  <c r="T27"/>
  <c r="R27"/>
  <c r="R25" s="1"/>
  <c r="AJ26"/>
  <c r="AH26"/>
  <c r="AG26"/>
  <c r="AF26"/>
  <c r="Z26"/>
  <c r="Y26"/>
  <c r="X26"/>
  <c r="T26"/>
  <c r="R26"/>
  <c r="Q26"/>
  <c r="M26"/>
  <c r="K26"/>
  <c r="J26"/>
  <c r="F26"/>
  <c r="E26"/>
  <c r="D26"/>
  <c r="AJ25"/>
  <c r="AB23"/>
  <c r="U23"/>
  <c r="N23"/>
  <c r="G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91"/>
  <c r="AI217"/>
  <c r="AI216"/>
  <c r="AI215"/>
  <c r="AI214"/>
  <c r="AI213"/>
  <c r="AI212"/>
  <c r="AI211"/>
  <c r="AC210"/>
  <c r="AB210"/>
  <c r="AI210"/>
  <c r="B203"/>
  <c r="AI199"/>
  <c r="AI198"/>
  <c r="AI197"/>
  <c r="AI196"/>
  <c r="AI195"/>
  <c r="AI194"/>
  <c r="AI193"/>
  <c r="AI192"/>
  <c r="AG191"/>
  <c r="AC191"/>
  <c r="AB191"/>
  <c r="AB30" s="1"/>
  <c r="AA191"/>
  <c r="Z191"/>
  <c r="V191"/>
  <c r="U191"/>
  <c r="U30" s="1"/>
  <c r="T191"/>
  <c r="S191"/>
  <c r="O191"/>
  <c r="N191"/>
  <c r="N30" s="1"/>
  <c r="M191"/>
  <c r="L191"/>
  <c r="H191"/>
  <c r="G191"/>
  <c r="G30" s="1"/>
  <c r="F191"/>
  <c r="E191"/>
  <c r="B184"/>
  <c r="AI179"/>
  <c r="AI178"/>
  <c r="AI177"/>
  <c r="AI176"/>
  <c r="AI175"/>
  <c r="AI174"/>
  <c r="AI173"/>
  <c r="AG172"/>
  <c r="AG29" s="1"/>
  <c r="AC172"/>
  <c r="AC29" s="1"/>
  <c r="AB172"/>
  <c r="AA172"/>
  <c r="Z172"/>
  <c r="Z29" s="1"/>
  <c r="V172"/>
  <c r="V29" s="1"/>
  <c r="U172"/>
  <c r="T172"/>
  <c r="S172"/>
  <c r="S29" s="1"/>
  <c r="O172"/>
  <c r="O29" s="1"/>
  <c r="N172"/>
  <c r="M172"/>
  <c r="L172"/>
  <c r="L29" s="1"/>
  <c r="H172"/>
  <c r="H29" s="1"/>
  <c r="G172"/>
  <c r="F172"/>
  <c r="E172"/>
  <c r="E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C123"/>
  <c r="AB123"/>
  <c r="AB28" s="1"/>
  <c r="AA123"/>
  <c r="Z123"/>
  <c r="Y123"/>
  <c r="Y28" s="1"/>
  <c r="V123"/>
  <c r="V28" s="1"/>
  <c r="U123"/>
  <c r="U28" s="1"/>
  <c r="T123"/>
  <c r="S123"/>
  <c r="S28" s="1"/>
  <c r="R28"/>
  <c r="O123"/>
  <c r="N123"/>
  <c r="M123"/>
  <c r="L123"/>
  <c r="L28" s="1"/>
  <c r="K123"/>
  <c r="K28" s="1"/>
  <c r="H123"/>
  <c r="G123"/>
  <c r="G28" s="1"/>
  <c r="F123"/>
  <c r="F28" s="1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C89"/>
  <c r="AB89"/>
  <c r="AB27" s="1"/>
  <c r="AA89"/>
  <c r="AA27" s="1"/>
  <c r="Z89"/>
  <c r="Y89"/>
  <c r="Y27" s="1"/>
  <c r="V89"/>
  <c r="V27" s="1"/>
  <c r="U89"/>
  <c r="U27" s="1"/>
  <c r="T89"/>
  <c r="S89"/>
  <c r="S27" s="1"/>
  <c r="R89"/>
  <c r="R27" s="1"/>
  <c r="O89"/>
  <c r="O27" s="1"/>
  <c r="N89"/>
  <c r="M89"/>
  <c r="M27" s="1"/>
  <c r="L89"/>
  <c r="L27" s="1"/>
  <c r="K89"/>
  <c r="K27" s="1"/>
  <c r="H89"/>
  <c r="G89"/>
  <c r="G27" s="1"/>
  <c r="F89"/>
  <c r="F27" s="1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C47"/>
  <c r="AB47"/>
  <c r="AB26" s="1"/>
  <c r="AA47"/>
  <c r="Z47"/>
  <c r="V47"/>
  <c r="U47"/>
  <c r="U26" s="1"/>
  <c r="T47"/>
  <c r="S47"/>
  <c r="O47"/>
  <c r="N47"/>
  <c r="N26" s="1"/>
  <c r="M47"/>
  <c r="L47"/>
  <c r="H47"/>
  <c r="G47"/>
  <c r="G26" s="1"/>
  <c r="F47"/>
  <c r="E47"/>
  <c r="AJ36"/>
  <c r="AI36"/>
  <c r="AJ35"/>
  <c r="AI35"/>
  <c r="AJ34"/>
  <c r="AI34"/>
  <c r="AJ33"/>
  <c r="AG33"/>
  <c r="AC33"/>
  <c r="AB33"/>
  <c r="AA33"/>
  <c r="Z33"/>
  <c r="V33"/>
  <c r="U33"/>
  <c r="T33"/>
  <c r="S33"/>
  <c r="O33"/>
  <c r="N33"/>
  <c r="M33"/>
  <c r="L33"/>
  <c r="H33"/>
  <c r="G33"/>
  <c r="F33"/>
  <c r="E33"/>
  <c r="AJ32"/>
  <c r="AI32"/>
  <c r="AJ31"/>
  <c r="AG31"/>
  <c r="AC31"/>
  <c r="AB31"/>
  <c r="AA31"/>
  <c r="V31"/>
  <c r="U31"/>
  <c r="T31"/>
  <c r="O31"/>
  <c r="N31"/>
  <c r="L31"/>
  <c r="H31"/>
  <c r="G31"/>
  <c r="F31"/>
  <c r="E31"/>
  <c r="AJ30"/>
  <c r="AG30"/>
  <c r="AC30"/>
  <c r="AA30"/>
  <c r="Z30"/>
  <c r="V30"/>
  <c r="T30"/>
  <c r="S30"/>
  <c r="O30"/>
  <c r="M30"/>
  <c r="L30"/>
  <c r="H30"/>
  <c r="F30"/>
  <c r="E30"/>
  <c r="AJ29"/>
  <c r="AB29"/>
  <c r="AA29"/>
  <c r="U29"/>
  <c r="T29"/>
  <c r="N29"/>
  <c r="M29"/>
  <c r="G29"/>
  <c r="F29"/>
  <c r="AJ28"/>
  <c r="AG28"/>
  <c r="AC28"/>
  <c r="AA28"/>
  <c r="Z28"/>
  <c r="T28"/>
  <c r="O28"/>
  <c r="N28"/>
  <c r="M28"/>
  <c r="H28"/>
  <c r="AJ27"/>
  <c r="AG27"/>
  <c r="AC27"/>
  <c r="Z27"/>
  <c r="T27"/>
  <c r="N27"/>
  <c r="H27"/>
  <c r="AJ26"/>
  <c r="AG26"/>
  <c r="AG25" s="1"/>
  <c r="AG23" s="1"/>
  <c r="AC26"/>
  <c r="AA26"/>
  <c r="Z26"/>
  <c r="V26"/>
  <c r="T26"/>
  <c r="S26"/>
  <c r="O26"/>
  <c r="M26"/>
  <c r="L26"/>
  <c r="H26"/>
  <c r="F26"/>
  <c r="E26"/>
  <c r="AJ25"/>
  <c r="AH23"/>
  <c r="AE23"/>
  <c r="AD23"/>
  <c r="X23"/>
  <c r="W23"/>
  <c r="Q23"/>
  <c r="P23"/>
  <c r="J23"/>
  <c r="I23"/>
  <c r="AJ20"/>
  <c r="AJ19"/>
  <c r="A18"/>
  <c r="AJ18" s="1"/>
  <c r="A17"/>
  <c r="AJ17" s="1"/>
  <c r="AJ16"/>
  <c r="AJ15"/>
  <c r="AJ14"/>
  <c r="AJ13"/>
  <c r="AI12"/>
  <c r="B10"/>
  <c r="I4"/>
  <c r="K3"/>
  <c r="I3"/>
  <c r="K2"/>
  <c r="I2"/>
  <c r="AI218" i="90"/>
  <c r="AI217"/>
  <c r="AI216"/>
  <c r="AI215"/>
  <c r="AI214"/>
  <c r="AI213"/>
  <c r="AI212"/>
  <c r="AI211"/>
  <c r="AI210"/>
  <c r="B203"/>
  <c r="AI199"/>
  <c r="AI198"/>
  <c r="AI197"/>
  <c r="AI196"/>
  <c r="AI195"/>
  <c r="AI194"/>
  <c r="AI193"/>
  <c r="AI192"/>
  <c r="AF191"/>
  <c r="AE191"/>
  <c r="AD191"/>
  <c r="AC191"/>
  <c r="Y191"/>
  <c r="X191"/>
  <c r="W191"/>
  <c r="V191"/>
  <c r="Q191"/>
  <c r="P191"/>
  <c r="O191"/>
  <c r="K191"/>
  <c r="J191"/>
  <c r="I191"/>
  <c r="H191"/>
  <c r="D191"/>
  <c r="B184"/>
  <c r="AI179"/>
  <c r="AI178"/>
  <c r="AI177"/>
  <c r="AI176"/>
  <c r="AI175"/>
  <c r="AI174"/>
  <c r="AI173"/>
  <c r="AF172"/>
  <c r="AE172"/>
  <c r="AD172"/>
  <c r="AD29" s="1"/>
  <c r="AC172"/>
  <c r="AC29" s="1"/>
  <c r="Y172"/>
  <c r="X172"/>
  <c r="W172"/>
  <c r="V172"/>
  <c r="V29" s="1"/>
  <c r="Q172"/>
  <c r="P172"/>
  <c r="O172"/>
  <c r="O29" s="1"/>
  <c r="K172"/>
  <c r="K29" s="1"/>
  <c r="J172"/>
  <c r="I172"/>
  <c r="H172"/>
  <c r="D172"/>
  <c r="D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F123"/>
  <c r="AE123"/>
  <c r="AE28" s="1"/>
  <c r="AD123"/>
  <c r="AC123"/>
  <c r="AB28"/>
  <c r="Y123"/>
  <c r="X123"/>
  <c r="W123"/>
  <c r="W28" s="1"/>
  <c r="V123"/>
  <c r="U123"/>
  <c r="U28" s="1"/>
  <c r="Q123"/>
  <c r="P123"/>
  <c r="O123"/>
  <c r="O28" s="1"/>
  <c r="N123"/>
  <c r="N28" s="1"/>
  <c r="K123"/>
  <c r="J123"/>
  <c r="I123"/>
  <c r="I28" s="1"/>
  <c r="H123"/>
  <c r="H28" s="1"/>
  <c r="G123"/>
  <c r="G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F89"/>
  <c r="AE89"/>
  <c r="AE27" s="1"/>
  <c r="AD89"/>
  <c r="AD27" s="1"/>
  <c r="AC89"/>
  <c r="AC27" s="1"/>
  <c r="AC25" s="1"/>
  <c r="AC23" s="1"/>
  <c r="AB89"/>
  <c r="AB27" s="1"/>
  <c r="Y89"/>
  <c r="Y27" s="1"/>
  <c r="X89"/>
  <c r="X27" s="1"/>
  <c r="W89"/>
  <c r="W27" s="1"/>
  <c r="V89"/>
  <c r="U89"/>
  <c r="U27" s="1"/>
  <c r="Q89"/>
  <c r="Q27" s="1"/>
  <c r="P89"/>
  <c r="P27" s="1"/>
  <c r="P25" s="1"/>
  <c r="P23" s="1"/>
  <c r="O89"/>
  <c r="N89"/>
  <c r="N27" s="1"/>
  <c r="K89"/>
  <c r="K27" s="1"/>
  <c r="J89"/>
  <c r="J27" s="1"/>
  <c r="I89"/>
  <c r="I27" s="1"/>
  <c r="H89"/>
  <c r="H27" s="1"/>
  <c r="G89"/>
  <c r="G27" s="1"/>
  <c r="D89"/>
  <c r="AF47"/>
  <c r="AF26" s="1"/>
  <c r="AE47"/>
  <c r="AD47"/>
  <c r="AD26" s="1"/>
  <c r="AC47"/>
  <c r="Y47"/>
  <c r="Y26" s="1"/>
  <c r="X47"/>
  <c r="X26" s="1"/>
  <c r="W47"/>
  <c r="V47"/>
  <c r="Q47"/>
  <c r="Q26" s="1"/>
  <c r="P47"/>
  <c r="O47"/>
  <c r="K47"/>
  <c r="J47"/>
  <c r="J26" s="1"/>
  <c r="I47"/>
  <c r="I26" s="1"/>
  <c r="I25" s="1"/>
  <c r="I23" s="1"/>
  <c r="H47"/>
  <c r="D47"/>
  <c r="AJ36"/>
  <c r="AJ35"/>
  <c r="AJ34"/>
  <c r="AJ33"/>
  <c r="AF33"/>
  <c r="AE33"/>
  <c r="AD33"/>
  <c r="AC33"/>
  <c r="Y33"/>
  <c r="X33"/>
  <c r="W33"/>
  <c r="V33"/>
  <c r="Q33"/>
  <c r="P33"/>
  <c r="O33"/>
  <c r="K33"/>
  <c r="J33"/>
  <c r="I33"/>
  <c r="H33"/>
  <c r="AI33" s="1"/>
  <c r="D33"/>
  <c r="AJ32"/>
  <c r="AJ31"/>
  <c r="AF31"/>
  <c r="AD31"/>
  <c r="AC31"/>
  <c r="Y31"/>
  <c r="W31"/>
  <c r="V31"/>
  <c r="Q31"/>
  <c r="P31"/>
  <c r="O31"/>
  <c r="K31"/>
  <c r="J31"/>
  <c r="I31"/>
  <c r="D31"/>
  <c r="AJ30"/>
  <c r="AF30"/>
  <c r="AE30"/>
  <c r="AD30"/>
  <c r="AC30"/>
  <c r="Y30"/>
  <c r="X30"/>
  <c r="W30"/>
  <c r="V30"/>
  <c r="Q30"/>
  <c r="P30"/>
  <c r="O30"/>
  <c r="K30"/>
  <c r="J30"/>
  <c r="I30"/>
  <c r="H30"/>
  <c r="D30"/>
  <c r="AJ29"/>
  <c r="AF29"/>
  <c r="AE29"/>
  <c r="Y29"/>
  <c r="X29"/>
  <c r="W29"/>
  <c r="Q29"/>
  <c r="P29"/>
  <c r="J29"/>
  <c r="I29"/>
  <c r="H29"/>
  <c r="AJ28"/>
  <c r="AF28"/>
  <c r="AD28"/>
  <c r="AC28"/>
  <c r="Y28"/>
  <c r="X28"/>
  <c r="V28"/>
  <c r="Q28"/>
  <c r="P28"/>
  <c r="K28"/>
  <c r="J28"/>
  <c r="D28"/>
  <c r="AI28" s="1"/>
  <c r="AJ27"/>
  <c r="AF27"/>
  <c r="V27"/>
  <c r="O27"/>
  <c r="D27"/>
  <c r="AJ26"/>
  <c r="AE26"/>
  <c r="AC26"/>
  <c r="W26"/>
  <c r="V26"/>
  <c r="P26"/>
  <c r="O26"/>
  <c r="K26"/>
  <c r="H26"/>
  <c r="D26"/>
  <c r="AJ25"/>
  <c r="AH23"/>
  <c r="AG23"/>
  <c r="AA23"/>
  <c r="Z23"/>
  <c r="T23"/>
  <c r="S23"/>
  <c r="R23"/>
  <c r="M23"/>
  <c r="L23"/>
  <c r="F23"/>
  <c r="E23"/>
  <c r="AJ20"/>
  <c r="AJ19"/>
  <c r="A18"/>
  <c r="AJ18" s="1"/>
  <c r="A17"/>
  <c r="AJ17" s="1"/>
  <c r="AJ16"/>
  <c r="AJ15"/>
  <c r="AJ14"/>
  <c r="AJ13"/>
  <c r="B10"/>
  <c r="K4"/>
  <c r="M3"/>
  <c r="K3"/>
  <c r="M2"/>
  <c r="K2"/>
  <c r="AI218" i="89"/>
  <c r="AI217"/>
  <c r="AI216"/>
  <c r="AI215"/>
  <c r="AI214"/>
  <c r="AI213"/>
  <c r="AI212"/>
  <c r="AI211"/>
  <c r="AH210"/>
  <c r="AH31" s="1"/>
  <c r="B203"/>
  <c r="AI199"/>
  <c r="AI198"/>
  <c r="AI197"/>
  <c r="AI196"/>
  <c r="AI195"/>
  <c r="AI194"/>
  <c r="AI193"/>
  <c r="AI192"/>
  <c r="AH191"/>
  <c r="AI191"/>
  <c r="B184"/>
  <c r="AI179"/>
  <c r="AI178"/>
  <c r="AI177"/>
  <c r="AI176"/>
  <c r="AI175"/>
  <c r="AI174"/>
  <c r="AI173"/>
  <c r="AH172"/>
  <c r="AH29" s="1"/>
  <c r="AG172"/>
  <c r="AF172"/>
  <c r="AB172"/>
  <c r="AB29" s="1"/>
  <c r="AA172"/>
  <c r="AA29" s="1"/>
  <c r="Z172"/>
  <c r="Z29" s="1"/>
  <c r="Y172"/>
  <c r="Y29" s="1"/>
  <c r="U172"/>
  <c r="U29" s="1"/>
  <c r="T172"/>
  <c r="T29" s="1"/>
  <c r="S172"/>
  <c r="S29" s="1"/>
  <c r="R172"/>
  <c r="R29" s="1"/>
  <c r="N172"/>
  <c r="N29" s="1"/>
  <c r="M172"/>
  <c r="M29" s="1"/>
  <c r="L172"/>
  <c r="L29" s="1"/>
  <c r="K172"/>
  <c r="K29" s="1"/>
  <c r="G172"/>
  <c r="F172"/>
  <c r="F29" s="1"/>
  <c r="E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G28" s="1"/>
  <c r="AF123"/>
  <c r="AE123"/>
  <c r="AE28" s="1"/>
  <c r="AD123"/>
  <c r="AC123"/>
  <c r="AB123"/>
  <c r="AB28" s="1"/>
  <c r="AA123"/>
  <c r="AA28" s="1"/>
  <c r="Z123"/>
  <c r="Z28" s="1"/>
  <c r="Y123"/>
  <c r="Y28" s="1"/>
  <c r="X123"/>
  <c r="X28" s="1"/>
  <c r="W123"/>
  <c r="V123"/>
  <c r="U123"/>
  <c r="U28" s="1"/>
  <c r="T123"/>
  <c r="T28" s="1"/>
  <c r="S123"/>
  <c r="S28" s="1"/>
  <c r="R123"/>
  <c r="R28" s="1"/>
  <c r="P123"/>
  <c r="O123"/>
  <c r="N123"/>
  <c r="N28" s="1"/>
  <c r="M123"/>
  <c r="M28" s="1"/>
  <c r="L123"/>
  <c r="L28" s="1"/>
  <c r="K123"/>
  <c r="K28" s="1"/>
  <c r="J123"/>
  <c r="J28" s="1"/>
  <c r="I123"/>
  <c r="H123"/>
  <c r="G123"/>
  <c r="G28" s="1"/>
  <c r="F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H27" s="1"/>
  <c r="AH25" s="1"/>
  <c r="AH23" s="1"/>
  <c r="AG89"/>
  <c r="AG27" s="1"/>
  <c r="AG25" s="1"/>
  <c r="AG13" s="1"/>
  <c r="AF89"/>
  <c r="AF27" s="1"/>
  <c r="AE89"/>
  <c r="AE27" s="1"/>
  <c r="AD89"/>
  <c r="AC89"/>
  <c r="AB89"/>
  <c r="AB27" s="1"/>
  <c r="AA89"/>
  <c r="AA27" s="1"/>
  <c r="Z89"/>
  <c r="Z27" s="1"/>
  <c r="Y89"/>
  <c r="Y27" s="1"/>
  <c r="X89"/>
  <c r="X27" s="1"/>
  <c r="W89"/>
  <c r="V89"/>
  <c r="U89"/>
  <c r="U27" s="1"/>
  <c r="T89"/>
  <c r="T27" s="1"/>
  <c r="S89"/>
  <c r="S27" s="1"/>
  <c r="R89"/>
  <c r="R27" s="1"/>
  <c r="P89"/>
  <c r="O89"/>
  <c r="N89"/>
  <c r="N27" s="1"/>
  <c r="M89"/>
  <c r="M27" s="1"/>
  <c r="L89"/>
  <c r="L27" s="1"/>
  <c r="K89"/>
  <c r="K27" s="1"/>
  <c r="J89"/>
  <c r="J27" s="1"/>
  <c r="I89"/>
  <c r="H89"/>
  <c r="G89"/>
  <c r="F89"/>
  <c r="E89"/>
  <c r="E27" s="1"/>
  <c r="D89"/>
  <c r="AH47"/>
  <c r="AG47"/>
  <c r="AF47"/>
  <c r="AB47"/>
  <c r="AB26" s="1"/>
  <c r="AA47"/>
  <c r="AA26" s="1"/>
  <c r="Z47"/>
  <c r="Z26" s="1"/>
  <c r="Y47"/>
  <c r="Y26" s="1"/>
  <c r="U47"/>
  <c r="U26" s="1"/>
  <c r="T47"/>
  <c r="T26" s="1"/>
  <c r="S47"/>
  <c r="S26" s="1"/>
  <c r="R47"/>
  <c r="R26" s="1"/>
  <c r="N47"/>
  <c r="N26" s="1"/>
  <c r="M47"/>
  <c r="M26" s="1"/>
  <c r="L47"/>
  <c r="L26" s="1"/>
  <c r="K47"/>
  <c r="K26" s="1"/>
  <c r="G47"/>
  <c r="G26" s="1"/>
  <c r="F47"/>
  <c r="E47"/>
  <c r="D47"/>
  <c r="AJ36"/>
  <c r="AJ35"/>
  <c r="AJ34"/>
  <c r="AJ33"/>
  <c r="AH33"/>
  <c r="AG33"/>
  <c r="AF33"/>
  <c r="G33"/>
  <c r="F33"/>
  <c r="E33"/>
  <c r="D33"/>
  <c r="AI33" s="1"/>
  <c r="AJ32"/>
  <c r="AJ31"/>
  <c r="AF31"/>
  <c r="G31"/>
  <c r="F31"/>
  <c r="D31"/>
  <c r="AJ30"/>
  <c r="AH30"/>
  <c r="AG30"/>
  <c r="G30"/>
  <c r="F30"/>
  <c r="E30"/>
  <c r="D30"/>
  <c r="AJ29"/>
  <c r="AG29"/>
  <c r="AF29"/>
  <c r="G29"/>
  <c r="E29"/>
  <c r="D29"/>
  <c r="AJ28"/>
  <c r="AH28"/>
  <c r="AF28"/>
  <c r="F28"/>
  <c r="E28"/>
  <c r="D28"/>
  <c r="AJ27"/>
  <c r="G27"/>
  <c r="F27"/>
  <c r="D27"/>
  <c r="AJ26"/>
  <c r="AH26"/>
  <c r="AG26"/>
  <c r="AF26"/>
  <c r="AF25" s="1"/>
  <c r="AF13" s="1"/>
  <c r="F26"/>
  <c r="E26"/>
  <c r="D26"/>
  <c r="AJ25"/>
  <c r="H23"/>
  <c r="AJ20"/>
  <c r="AJ19"/>
  <c r="A18"/>
  <c r="AJ18" s="1"/>
  <c r="A17"/>
  <c r="AJ17" s="1"/>
  <c r="AJ16"/>
  <c r="AJ15"/>
  <c r="AJ14"/>
  <c r="AJ13"/>
  <c r="B10"/>
  <c r="K4"/>
  <c r="M3"/>
  <c r="K3"/>
  <c r="M2"/>
  <c r="K2"/>
  <c r="AI218" i="88"/>
  <c r="AI217"/>
  <c r="AI216"/>
  <c r="AI215"/>
  <c r="AI214"/>
  <c r="AI213"/>
  <c r="AI212"/>
  <c r="AI211"/>
  <c r="B203"/>
  <c r="AI199"/>
  <c r="AI198"/>
  <c r="AI197"/>
  <c r="AI196"/>
  <c r="AI195"/>
  <c r="AI194"/>
  <c r="AI193"/>
  <c r="AI192"/>
  <c r="AD191"/>
  <c r="AC191"/>
  <c r="AB191"/>
  <c r="AB30" s="1"/>
  <c r="AA191"/>
  <c r="AA30" s="1"/>
  <c r="W191"/>
  <c r="V191"/>
  <c r="U191"/>
  <c r="T191"/>
  <c r="T30" s="1"/>
  <c r="P191"/>
  <c r="O191"/>
  <c r="N191"/>
  <c r="N30" s="1"/>
  <c r="M191"/>
  <c r="M30" s="1"/>
  <c r="I191"/>
  <c r="H191"/>
  <c r="G191"/>
  <c r="F191"/>
  <c r="B184"/>
  <c r="AI179"/>
  <c r="AI178"/>
  <c r="AI177"/>
  <c r="AI176"/>
  <c r="AI175"/>
  <c r="AI174"/>
  <c r="AI173"/>
  <c r="AD172"/>
  <c r="AC172"/>
  <c r="AB172"/>
  <c r="AB29" s="1"/>
  <c r="AA172"/>
  <c r="W172"/>
  <c r="V172"/>
  <c r="U172"/>
  <c r="U29" s="1"/>
  <c r="T172"/>
  <c r="P172"/>
  <c r="O172"/>
  <c r="N172"/>
  <c r="N29" s="1"/>
  <c r="M172"/>
  <c r="I172"/>
  <c r="H172"/>
  <c r="G172"/>
  <c r="G29" s="1"/>
  <c r="F172"/>
  <c r="F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G28" s="1"/>
  <c r="AD123"/>
  <c r="AC123"/>
  <c r="AB123"/>
  <c r="AA123"/>
  <c r="Z123"/>
  <c r="Z28" s="1"/>
  <c r="W123"/>
  <c r="V123"/>
  <c r="V28" s="1"/>
  <c r="U123"/>
  <c r="T123"/>
  <c r="T28" s="1"/>
  <c r="P123"/>
  <c r="P28" s="1"/>
  <c r="O123"/>
  <c r="O28" s="1"/>
  <c r="N123"/>
  <c r="N28" s="1"/>
  <c r="M123"/>
  <c r="I123"/>
  <c r="I28" s="1"/>
  <c r="H123"/>
  <c r="H28" s="1"/>
  <c r="G123"/>
  <c r="F123"/>
  <c r="E123"/>
  <c r="E28" s="1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G27" s="1"/>
  <c r="AD89"/>
  <c r="AD27" s="1"/>
  <c r="AC89"/>
  <c r="AC27" s="1"/>
  <c r="AB89"/>
  <c r="AB27" s="1"/>
  <c r="AA89"/>
  <c r="AA27" s="1"/>
  <c r="Z89"/>
  <c r="Z27" s="1"/>
  <c r="W89"/>
  <c r="W27" s="1"/>
  <c r="V89"/>
  <c r="V27" s="1"/>
  <c r="U89"/>
  <c r="U27" s="1"/>
  <c r="T89"/>
  <c r="T27" s="1"/>
  <c r="S89"/>
  <c r="S27" s="1"/>
  <c r="P89"/>
  <c r="P27" s="1"/>
  <c r="P25" s="1"/>
  <c r="P23" s="1"/>
  <c r="O89"/>
  <c r="O27" s="1"/>
  <c r="N89"/>
  <c r="M89"/>
  <c r="M27" s="1"/>
  <c r="I89"/>
  <c r="I27" s="1"/>
  <c r="H89"/>
  <c r="H27" s="1"/>
  <c r="G89"/>
  <c r="F89"/>
  <c r="F27" s="1"/>
  <c r="E89"/>
  <c r="E27" s="1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D47"/>
  <c r="AC47"/>
  <c r="AC26" s="1"/>
  <c r="AB47"/>
  <c r="AA47"/>
  <c r="W47"/>
  <c r="V47"/>
  <c r="V26" s="1"/>
  <c r="U47"/>
  <c r="T47"/>
  <c r="P47"/>
  <c r="O47"/>
  <c r="O26" s="1"/>
  <c r="N47"/>
  <c r="M47"/>
  <c r="I47"/>
  <c r="H47"/>
  <c r="H26" s="1"/>
  <c r="H25" s="1"/>
  <c r="H23" s="1"/>
  <c r="G47"/>
  <c r="F47"/>
  <c r="AJ36"/>
  <c r="AI36"/>
  <c r="AJ35"/>
  <c r="AI35"/>
  <c r="AJ34"/>
  <c r="AI34"/>
  <c r="AJ33"/>
  <c r="AD33"/>
  <c r="AC33"/>
  <c r="AB33"/>
  <c r="AA33"/>
  <c r="W33"/>
  <c r="V33"/>
  <c r="U33"/>
  <c r="T33"/>
  <c r="P33"/>
  <c r="O33"/>
  <c r="N33"/>
  <c r="M33"/>
  <c r="I33"/>
  <c r="H33"/>
  <c r="G33"/>
  <c r="F33"/>
  <c r="AJ32"/>
  <c r="AI32"/>
  <c r="AJ31"/>
  <c r="AD31"/>
  <c r="AC31"/>
  <c r="AA31"/>
  <c r="W31"/>
  <c r="U31"/>
  <c r="O31"/>
  <c r="N31"/>
  <c r="M31"/>
  <c r="H31"/>
  <c r="G31"/>
  <c r="F31"/>
  <c r="AJ30"/>
  <c r="AD30"/>
  <c r="AC30"/>
  <c r="W30"/>
  <c r="V30"/>
  <c r="U30"/>
  <c r="P30"/>
  <c r="O30"/>
  <c r="I30"/>
  <c r="H30"/>
  <c r="G30"/>
  <c r="AJ29"/>
  <c r="AD29"/>
  <c r="AC29"/>
  <c r="AA29"/>
  <c r="W29"/>
  <c r="V29"/>
  <c r="T29"/>
  <c r="P29"/>
  <c r="O29"/>
  <c r="M29"/>
  <c r="I29"/>
  <c r="H29"/>
  <c r="AJ28"/>
  <c r="AD28"/>
  <c r="AC28"/>
  <c r="AB28"/>
  <c r="AA28"/>
  <c r="W28"/>
  <c r="U28"/>
  <c r="M28"/>
  <c r="G28"/>
  <c r="F28"/>
  <c r="AJ27"/>
  <c r="N27"/>
  <c r="G27"/>
  <c r="AJ26"/>
  <c r="AD26"/>
  <c r="AB26"/>
  <c r="AA26"/>
  <c r="W26"/>
  <c r="U26"/>
  <c r="T26"/>
  <c r="P26"/>
  <c r="N26"/>
  <c r="M26"/>
  <c r="I26"/>
  <c r="G26"/>
  <c r="F26"/>
  <c r="AJ25"/>
  <c r="AD25"/>
  <c r="AD23" s="1"/>
  <c r="AH23"/>
  <c r="AF23"/>
  <c r="AE23"/>
  <c r="Y23"/>
  <c r="X23"/>
  <c r="R23"/>
  <c r="Q23"/>
  <c r="L23"/>
  <c r="K23"/>
  <c r="J23"/>
  <c r="D23"/>
  <c r="AJ20"/>
  <c r="AJ19"/>
  <c r="A18"/>
  <c r="AJ18" s="1"/>
  <c r="A17"/>
  <c r="AJ17" s="1"/>
  <c r="AJ16"/>
  <c r="AJ15"/>
  <c r="AJ14"/>
  <c r="AJ13"/>
  <c r="AI12"/>
  <c r="B10"/>
  <c r="J4"/>
  <c r="L3"/>
  <c r="J3"/>
  <c r="L2"/>
  <c r="J2"/>
  <c r="AI218" i="87"/>
  <c r="AI217"/>
  <c r="AI216"/>
  <c r="AI215"/>
  <c r="AI214"/>
  <c r="AI213"/>
  <c r="AI212"/>
  <c r="AI211"/>
  <c r="AI210"/>
  <c r="B203"/>
  <c r="AI199"/>
  <c r="AI198"/>
  <c r="AI197"/>
  <c r="AI196"/>
  <c r="AI195"/>
  <c r="AI194"/>
  <c r="AI193"/>
  <c r="AI192"/>
  <c r="AH191"/>
  <c r="AG191"/>
  <c r="AE191"/>
  <c r="AE30" s="1"/>
  <c r="AD191"/>
  <c r="Z191"/>
  <c r="Z30" s="1"/>
  <c r="Y191"/>
  <c r="X191"/>
  <c r="W191"/>
  <c r="W30" s="1"/>
  <c r="S191"/>
  <c r="S30" s="1"/>
  <c r="R191"/>
  <c r="Q191"/>
  <c r="Q30" s="1"/>
  <c r="P191"/>
  <c r="L191"/>
  <c r="L30" s="1"/>
  <c r="J191"/>
  <c r="J30" s="1"/>
  <c r="I191"/>
  <c r="I30" s="1"/>
  <c r="E191"/>
  <c r="B184"/>
  <c r="AI179"/>
  <c r="AI178"/>
  <c r="AI177"/>
  <c r="AI176"/>
  <c r="AI175"/>
  <c r="AI174"/>
  <c r="AI173"/>
  <c r="AH172"/>
  <c r="AG172"/>
  <c r="AE172"/>
  <c r="AD172"/>
  <c r="Z172"/>
  <c r="Z29" s="1"/>
  <c r="Y172"/>
  <c r="X172"/>
  <c r="X29" s="1"/>
  <c r="W172"/>
  <c r="W29" s="1"/>
  <c r="S172"/>
  <c r="R172"/>
  <c r="Q172"/>
  <c r="P172"/>
  <c r="L172"/>
  <c r="L29" s="1"/>
  <c r="J172"/>
  <c r="J29" s="1"/>
  <c r="I172"/>
  <c r="I29" s="1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E123"/>
  <c r="AE28" s="1"/>
  <c r="AD123"/>
  <c r="AC123"/>
  <c r="AC28" s="1"/>
  <c r="Z123"/>
  <c r="Z28" s="1"/>
  <c r="Y123"/>
  <c r="Y28" s="1"/>
  <c r="X123"/>
  <c r="W123"/>
  <c r="W28" s="1"/>
  <c r="V123"/>
  <c r="V28" s="1"/>
  <c r="S123"/>
  <c r="S28" s="1"/>
  <c r="R123"/>
  <c r="Q123"/>
  <c r="Q28" s="1"/>
  <c r="P123"/>
  <c r="O123"/>
  <c r="O28" s="1"/>
  <c r="L123"/>
  <c r="L28" s="1"/>
  <c r="J123"/>
  <c r="J28" s="1"/>
  <c r="I123"/>
  <c r="I28" s="1"/>
  <c r="H123"/>
  <c r="H28" s="1"/>
  <c r="E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G27" s="1"/>
  <c r="AE89"/>
  <c r="AE27" s="1"/>
  <c r="AD89"/>
  <c r="AD27" s="1"/>
  <c r="AC89"/>
  <c r="AC27" s="1"/>
  <c r="Z89"/>
  <c r="Z27" s="1"/>
  <c r="Y89"/>
  <c r="Y27" s="1"/>
  <c r="X89"/>
  <c r="W89"/>
  <c r="W27" s="1"/>
  <c r="V89"/>
  <c r="V27" s="1"/>
  <c r="S89"/>
  <c r="S27" s="1"/>
  <c r="R89"/>
  <c r="R27" s="1"/>
  <c r="Q89"/>
  <c r="Q27" s="1"/>
  <c r="P89"/>
  <c r="P27" s="1"/>
  <c r="O89"/>
  <c r="O27" s="1"/>
  <c r="L89"/>
  <c r="L27" s="1"/>
  <c r="J89"/>
  <c r="J27" s="1"/>
  <c r="I89"/>
  <c r="I27" s="1"/>
  <c r="H89"/>
  <c r="H27" s="1"/>
  <c r="E89"/>
  <c r="AH47"/>
  <c r="AG47"/>
  <c r="AG26" s="1"/>
  <c r="AE47"/>
  <c r="AD47"/>
  <c r="AD26" s="1"/>
  <c r="Z47"/>
  <c r="Y47"/>
  <c r="Y26" s="1"/>
  <c r="X47"/>
  <c r="X26" s="1"/>
  <c r="S47"/>
  <c r="S26" s="1"/>
  <c r="R47"/>
  <c r="Q47"/>
  <c r="Q26" s="1"/>
  <c r="P47"/>
  <c r="J47"/>
  <c r="J26" s="1"/>
  <c r="I47"/>
  <c r="I26" s="1"/>
  <c r="E47"/>
  <c r="E26" s="1"/>
  <c r="D47"/>
  <c r="AJ36"/>
  <c r="AJ35"/>
  <c r="AJ34"/>
  <c r="AJ33"/>
  <c r="AG33"/>
  <c r="AE33"/>
  <c r="AD33"/>
  <c r="Z33"/>
  <c r="Y33"/>
  <c r="X33"/>
  <c r="S33"/>
  <c r="R33"/>
  <c r="Q33"/>
  <c r="P33"/>
  <c r="E33"/>
  <c r="AI33" s="1"/>
  <c r="AJ32"/>
  <c r="AJ31"/>
  <c r="AG31"/>
  <c r="AE31"/>
  <c r="Z31"/>
  <c r="Y31"/>
  <c r="X31"/>
  <c r="S31"/>
  <c r="Q31"/>
  <c r="P31"/>
  <c r="E31"/>
  <c r="AJ30"/>
  <c r="AG30"/>
  <c r="AD30"/>
  <c r="Y30"/>
  <c r="X30"/>
  <c r="R30"/>
  <c r="P30"/>
  <c r="E30"/>
  <c r="AJ29"/>
  <c r="AG29"/>
  <c r="AE29"/>
  <c r="AD29"/>
  <c r="Y29"/>
  <c r="S29"/>
  <c r="R29"/>
  <c r="Q29"/>
  <c r="P29"/>
  <c r="E29"/>
  <c r="AJ28"/>
  <c r="AG28"/>
  <c r="AD28"/>
  <c r="X28"/>
  <c r="R28"/>
  <c r="P28"/>
  <c r="E28"/>
  <c r="AJ27"/>
  <c r="X27"/>
  <c r="X25" s="1"/>
  <c r="X23" s="1"/>
  <c r="AJ26"/>
  <c r="AE26"/>
  <c r="Z26"/>
  <c r="R26"/>
  <c r="R25" s="1"/>
  <c r="R23" s="1"/>
  <c r="P26"/>
  <c r="AJ25"/>
  <c r="F23"/>
  <c r="AH23"/>
  <c r="AF23"/>
  <c r="AB23"/>
  <c r="AA23"/>
  <c r="U23"/>
  <c r="T23"/>
  <c r="N23"/>
  <c r="M23"/>
  <c r="K23"/>
  <c r="D23"/>
  <c r="AJ20"/>
  <c r="AJ19"/>
  <c r="A18"/>
  <c r="AJ18" s="1"/>
  <c r="A17"/>
  <c r="AJ17" s="1"/>
  <c r="AJ16"/>
  <c r="AJ15"/>
  <c r="AJ14"/>
  <c r="AJ13"/>
  <c r="B10"/>
  <c r="K4"/>
  <c r="M3"/>
  <c r="K3"/>
  <c r="M2"/>
  <c r="K2"/>
  <c r="AI218" i="86"/>
  <c r="AI217"/>
  <c r="AI216"/>
  <c r="AI215"/>
  <c r="AI214"/>
  <c r="AI213"/>
  <c r="AI212"/>
  <c r="AI211"/>
  <c r="B203"/>
  <c r="AI199"/>
  <c r="AI198"/>
  <c r="AI197"/>
  <c r="AI196"/>
  <c r="AI195"/>
  <c r="AI194"/>
  <c r="AI193"/>
  <c r="AI192"/>
  <c r="B184"/>
  <c r="AI179"/>
  <c r="AI178"/>
  <c r="AI177"/>
  <c r="AI176"/>
  <c r="AI175"/>
  <c r="AI174"/>
  <c r="AI173"/>
  <c r="AG172"/>
  <c r="AF172"/>
  <c r="AB172"/>
  <c r="AB29" s="1"/>
  <c r="AA172"/>
  <c r="AA29" s="1"/>
  <c r="Z172"/>
  <c r="Z29" s="1"/>
  <c r="Y172"/>
  <c r="Y29" s="1"/>
  <c r="U172"/>
  <c r="U29" s="1"/>
  <c r="T172"/>
  <c r="T29" s="1"/>
  <c r="S172"/>
  <c r="S29" s="1"/>
  <c r="R172"/>
  <c r="R29" s="1"/>
  <c r="N172"/>
  <c r="N29" s="1"/>
  <c r="M172"/>
  <c r="M29" s="1"/>
  <c r="L172"/>
  <c r="L29" s="1"/>
  <c r="K172"/>
  <c r="K29" s="1"/>
  <c r="G172"/>
  <c r="F172"/>
  <c r="F29" s="1"/>
  <c r="E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F28" s="1"/>
  <c r="AE123"/>
  <c r="AE28" s="1"/>
  <c r="AD123"/>
  <c r="AC123"/>
  <c r="AB123"/>
  <c r="AB28" s="1"/>
  <c r="AA123"/>
  <c r="AA28" s="1"/>
  <c r="Z123"/>
  <c r="Z28" s="1"/>
  <c r="Y123"/>
  <c r="Y28" s="1"/>
  <c r="W123"/>
  <c r="V123"/>
  <c r="U123"/>
  <c r="U28" s="1"/>
  <c r="T123"/>
  <c r="T28" s="1"/>
  <c r="S123"/>
  <c r="S28" s="1"/>
  <c r="R123"/>
  <c r="R28" s="1"/>
  <c r="Q123"/>
  <c r="Q28" s="1"/>
  <c r="P123"/>
  <c r="O123"/>
  <c r="N123"/>
  <c r="N28" s="1"/>
  <c r="M123"/>
  <c r="M28" s="1"/>
  <c r="L123"/>
  <c r="L28" s="1"/>
  <c r="K123"/>
  <c r="K28" s="1"/>
  <c r="J123"/>
  <c r="J28" s="1"/>
  <c r="I123"/>
  <c r="H123"/>
  <c r="G123"/>
  <c r="F123"/>
  <c r="F28" s="1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G89"/>
  <c r="AG27" s="1"/>
  <c r="AF89"/>
  <c r="AF27" s="1"/>
  <c r="AE89"/>
  <c r="AE27" s="1"/>
  <c r="AD89"/>
  <c r="AC89"/>
  <c r="AB89"/>
  <c r="AB27" s="1"/>
  <c r="AA89"/>
  <c r="AA27" s="1"/>
  <c r="Z89"/>
  <c r="Z27" s="1"/>
  <c r="Y89"/>
  <c r="Y27" s="1"/>
  <c r="W89"/>
  <c r="V89"/>
  <c r="U89"/>
  <c r="U27" s="1"/>
  <c r="T89"/>
  <c r="T27" s="1"/>
  <c r="S89"/>
  <c r="S27" s="1"/>
  <c r="R89"/>
  <c r="R27" s="1"/>
  <c r="Q89"/>
  <c r="Q27" s="1"/>
  <c r="P89"/>
  <c r="O89"/>
  <c r="N89"/>
  <c r="N27" s="1"/>
  <c r="M89"/>
  <c r="M27" s="1"/>
  <c r="L89"/>
  <c r="L27" s="1"/>
  <c r="K89"/>
  <c r="K27" s="1"/>
  <c r="J89"/>
  <c r="J27" s="1"/>
  <c r="I89"/>
  <c r="H89"/>
  <c r="G89"/>
  <c r="G27" s="1"/>
  <c r="F89"/>
  <c r="F27" s="1"/>
  <c r="E89"/>
  <c r="D89"/>
  <c r="D27" s="1"/>
  <c r="AG47"/>
  <c r="AG26" s="1"/>
  <c r="AF47"/>
  <c r="AF26" s="1"/>
  <c r="AB47"/>
  <c r="AB26" s="1"/>
  <c r="AA47"/>
  <c r="AA26" s="1"/>
  <c r="Z47"/>
  <c r="Z26" s="1"/>
  <c r="Y47"/>
  <c r="Y26" s="1"/>
  <c r="U47"/>
  <c r="U26" s="1"/>
  <c r="T47"/>
  <c r="T26" s="1"/>
  <c r="S47"/>
  <c r="S26" s="1"/>
  <c r="R47"/>
  <c r="R26" s="1"/>
  <c r="N47"/>
  <c r="N26" s="1"/>
  <c r="M47"/>
  <c r="M26" s="1"/>
  <c r="L47"/>
  <c r="L26" s="1"/>
  <c r="K47"/>
  <c r="K26" s="1"/>
  <c r="G47"/>
  <c r="G26" s="1"/>
  <c r="F47"/>
  <c r="E47"/>
  <c r="E26" s="1"/>
  <c r="D47"/>
  <c r="D26" s="1"/>
  <c r="AJ36"/>
  <c r="AJ35"/>
  <c r="AJ34"/>
  <c r="AJ33"/>
  <c r="AG33"/>
  <c r="AF33"/>
  <c r="G33"/>
  <c r="F33"/>
  <c r="E33"/>
  <c r="D33"/>
  <c r="AJ32"/>
  <c r="AJ31"/>
  <c r="AG31"/>
  <c r="AF31"/>
  <c r="G31"/>
  <c r="F31"/>
  <c r="E31"/>
  <c r="D31"/>
  <c r="AJ30"/>
  <c r="AG30"/>
  <c r="AF30"/>
  <c r="F30"/>
  <c r="E30"/>
  <c r="D30"/>
  <c r="AJ29"/>
  <c r="AG29"/>
  <c r="AF29"/>
  <c r="G29"/>
  <c r="E29"/>
  <c r="D29"/>
  <c r="AJ28"/>
  <c r="AG28"/>
  <c r="G28"/>
  <c r="D28"/>
  <c r="AJ27"/>
  <c r="E27"/>
  <c r="AJ26"/>
  <c r="F26"/>
  <c r="AJ25"/>
  <c r="H23"/>
  <c r="AJ20"/>
  <c r="AJ19"/>
  <c r="A18"/>
  <c r="AJ18" s="1"/>
  <c r="A17"/>
  <c r="AJ17" s="1"/>
  <c r="AJ16"/>
  <c r="AJ15"/>
  <c r="AJ14"/>
  <c r="AJ13"/>
  <c r="B10"/>
  <c r="K4"/>
  <c r="M3"/>
  <c r="K3"/>
  <c r="M2"/>
  <c r="K2"/>
  <c r="AI218" i="85"/>
  <c r="AI217"/>
  <c r="AI216"/>
  <c r="AI215"/>
  <c r="AI214"/>
  <c r="AI213"/>
  <c r="AI212"/>
  <c r="AI211"/>
  <c r="AE210"/>
  <c r="AE31" s="1"/>
  <c r="AD210"/>
  <c r="AC210"/>
  <c r="AC31" s="1"/>
  <c r="AB210"/>
  <c r="X210"/>
  <c r="X31" s="1"/>
  <c r="W210"/>
  <c r="V210"/>
  <c r="V31" s="1"/>
  <c r="U210"/>
  <c r="Q210"/>
  <c r="Q31" s="1"/>
  <c r="P210"/>
  <c r="O210"/>
  <c r="O31" s="1"/>
  <c r="N210"/>
  <c r="J210"/>
  <c r="J31" s="1"/>
  <c r="I210"/>
  <c r="I31" s="1"/>
  <c r="H210"/>
  <c r="H31" s="1"/>
  <c r="G210"/>
  <c r="B203"/>
  <c r="AI199"/>
  <c r="AI198"/>
  <c r="AI197"/>
  <c r="AI196"/>
  <c r="AI195"/>
  <c r="AI194"/>
  <c r="AI193"/>
  <c r="AI192"/>
  <c r="AE191"/>
  <c r="AD191"/>
  <c r="AD30" s="1"/>
  <c r="AC191"/>
  <c r="AB191"/>
  <c r="AB30" s="1"/>
  <c r="X191"/>
  <c r="W191"/>
  <c r="W30" s="1"/>
  <c r="V191"/>
  <c r="U191"/>
  <c r="U30" s="1"/>
  <c r="Q191"/>
  <c r="P191"/>
  <c r="P30" s="1"/>
  <c r="O191"/>
  <c r="N191"/>
  <c r="N30" s="1"/>
  <c r="J191"/>
  <c r="I191"/>
  <c r="I30" s="1"/>
  <c r="H191"/>
  <c r="G191"/>
  <c r="G30" s="1"/>
  <c r="B184"/>
  <c r="AI179"/>
  <c r="AI178"/>
  <c r="AI177"/>
  <c r="AI176"/>
  <c r="AI175"/>
  <c r="AI174"/>
  <c r="AI173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E123"/>
  <c r="AD123"/>
  <c r="AD28" s="1"/>
  <c r="AC123"/>
  <c r="AB123"/>
  <c r="AA123"/>
  <c r="AA28" s="1"/>
  <c r="X123"/>
  <c r="W123"/>
  <c r="W28" s="1"/>
  <c r="V123"/>
  <c r="U123"/>
  <c r="U28" s="1"/>
  <c r="T123"/>
  <c r="T28" s="1"/>
  <c r="Q123"/>
  <c r="P123"/>
  <c r="O123"/>
  <c r="O28" s="1"/>
  <c r="N123"/>
  <c r="M123"/>
  <c r="M28" s="1"/>
  <c r="J123"/>
  <c r="I123"/>
  <c r="I28" s="1"/>
  <c r="H123"/>
  <c r="G123"/>
  <c r="G28" s="1"/>
  <c r="F28"/>
  <c r="AI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E89"/>
  <c r="AE27" s="1"/>
  <c r="AD89"/>
  <c r="AC89"/>
  <c r="AC27" s="1"/>
  <c r="AB89"/>
  <c r="AA89"/>
  <c r="AA27" s="1"/>
  <c r="Z89"/>
  <c r="Y89"/>
  <c r="X89"/>
  <c r="X27" s="1"/>
  <c r="W89"/>
  <c r="W27" s="1"/>
  <c r="V89"/>
  <c r="V27" s="1"/>
  <c r="U89"/>
  <c r="U27" s="1"/>
  <c r="T89"/>
  <c r="T27" s="1"/>
  <c r="S89"/>
  <c r="R89"/>
  <c r="Q89"/>
  <c r="Q27" s="1"/>
  <c r="P89"/>
  <c r="P27" s="1"/>
  <c r="O89"/>
  <c r="O27" s="1"/>
  <c r="N89"/>
  <c r="N27" s="1"/>
  <c r="M89"/>
  <c r="M27" s="1"/>
  <c r="L89"/>
  <c r="K89"/>
  <c r="J89"/>
  <c r="J27" s="1"/>
  <c r="I89"/>
  <c r="I27" s="1"/>
  <c r="H89"/>
  <c r="H27" s="1"/>
  <c r="G89"/>
  <c r="G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D47"/>
  <c r="AJ36"/>
  <c r="AI36"/>
  <c r="AJ35"/>
  <c r="AI35"/>
  <c r="AJ34"/>
  <c r="AI34"/>
  <c r="AJ33"/>
  <c r="AE33"/>
  <c r="AD33"/>
  <c r="AC33"/>
  <c r="AB33"/>
  <c r="X33"/>
  <c r="W33"/>
  <c r="V33"/>
  <c r="U33"/>
  <c r="Q33"/>
  <c r="P33"/>
  <c r="O33"/>
  <c r="N33"/>
  <c r="J33"/>
  <c r="I33"/>
  <c r="H33"/>
  <c r="AI33" s="1"/>
  <c r="G33"/>
  <c r="AJ32"/>
  <c r="AI32"/>
  <c r="AJ31"/>
  <c r="AD31"/>
  <c r="AB31"/>
  <c r="W31"/>
  <c r="U31"/>
  <c r="P31"/>
  <c r="N31"/>
  <c r="G31"/>
  <c r="AI31" s="1"/>
  <c r="AJ30"/>
  <c r="AE30"/>
  <c r="AC30"/>
  <c r="X30"/>
  <c r="V30"/>
  <c r="Q30"/>
  <c r="O30"/>
  <c r="J30"/>
  <c r="AI30" s="1"/>
  <c r="H30"/>
  <c r="AJ29"/>
  <c r="AE29"/>
  <c r="AD29"/>
  <c r="AC29"/>
  <c r="AB29"/>
  <c r="X29"/>
  <c r="W29"/>
  <c r="V29"/>
  <c r="Q29"/>
  <c r="P29"/>
  <c r="O29"/>
  <c r="N29"/>
  <c r="J29"/>
  <c r="H29"/>
  <c r="G29"/>
  <c r="AI29"/>
  <c r="AJ28"/>
  <c r="AE28"/>
  <c r="AC28"/>
  <c r="AB28"/>
  <c r="X28"/>
  <c r="V28"/>
  <c r="Q28"/>
  <c r="P28"/>
  <c r="N28"/>
  <c r="J28"/>
  <c r="H28"/>
  <c r="AJ27"/>
  <c r="AD27"/>
  <c r="AD25" s="1"/>
  <c r="AD23" s="1"/>
  <c r="AB27"/>
  <c r="AJ26"/>
  <c r="AE26"/>
  <c r="AC26"/>
  <c r="AB26"/>
  <c r="X26"/>
  <c r="Q26"/>
  <c r="P26"/>
  <c r="O26"/>
  <c r="J26"/>
  <c r="H26"/>
  <c r="AJ25"/>
  <c r="AG23"/>
  <c r="AF23"/>
  <c r="Z23"/>
  <c r="Y23"/>
  <c r="S23"/>
  <c r="R23"/>
  <c r="L23"/>
  <c r="K23"/>
  <c r="E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84"/>
  <c r="AI217"/>
  <c r="AI216"/>
  <c r="AI215"/>
  <c r="AI214"/>
  <c r="AI213"/>
  <c r="AI212"/>
  <c r="AI211"/>
  <c r="AE210"/>
  <c r="AD210"/>
  <c r="AD31" s="1"/>
  <c r="AC210"/>
  <c r="AB210"/>
  <c r="AB31" s="1"/>
  <c r="X210"/>
  <c r="X31" s="1"/>
  <c r="W210"/>
  <c r="W31" s="1"/>
  <c r="V210"/>
  <c r="V31" s="1"/>
  <c r="U210"/>
  <c r="U31" s="1"/>
  <c r="Q210"/>
  <c r="P210"/>
  <c r="P31" s="1"/>
  <c r="O210"/>
  <c r="N210"/>
  <c r="N31" s="1"/>
  <c r="J210"/>
  <c r="J31" s="1"/>
  <c r="I210"/>
  <c r="H210"/>
  <c r="H31" s="1"/>
  <c r="G210"/>
  <c r="B203"/>
  <c r="AI199"/>
  <c r="AI198"/>
  <c r="AI197"/>
  <c r="AI196"/>
  <c r="AI195"/>
  <c r="AI194"/>
  <c r="AI193"/>
  <c r="AI192"/>
  <c r="AE191"/>
  <c r="AD191"/>
  <c r="AC191"/>
  <c r="AB191"/>
  <c r="X191"/>
  <c r="W191"/>
  <c r="W30" s="1"/>
  <c r="V191"/>
  <c r="U191"/>
  <c r="U30" s="1"/>
  <c r="Q191"/>
  <c r="Q30" s="1"/>
  <c r="P191"/>
  <c r="O191"/>
  <c r="N191"/>
  <c r="J191"/>
  <c r="J30" s="1"/>
  <c r="I191"/>
  <c r="I30" s="1"/>
  <c r="H191"/>
  <c r="G191"/>
  <c r="G30" s="1"/>
  <c r="B184"/>
  <c r="AI179"/>
  <c r="AI178"/>
  <c r="AI177"/>
  <c r="AI176"/>
  <c r="AI175"/>
  <c r="AI174"/>
  <c r="AI173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E123"/>
  <c r="AE28" s="1"/>
  <c r="AD123"/>
  <c r="AC123"/>
  <c r="AC28" s="1"/>
  <c r="AB123"/>
  <c r="AA123"/>
  <c r="AA28" s="1"/>
  <c r="Z123"/>
  <c r="Y123"/>
  <c r="X123"/>
  <c r="W123"/>
  <c r="W28" s="1"/>
  <c r="V123"/>
  <c r="U123"/>
  <c r="U28" s="1"/>
  <c r="T123"/>
  <c r="T28" s="1"/>
  <c r="S123"/>
  <c r="R123"/>
  <c r="Q123"/>
  <c r="Q28" s="1"/>
  <c r="P123"/>
  <c r="O123"/>
  <c r="O28" s="1"/>
  <c r="N123"/>
  <c r="M123"/>
  <c r="M28" s="1"/>
  <c r="L123"/>
  <c r="K123"/>
  <c r="J123"/>
  <c r="J28" s="1"/>
  <c r="I123"/>
  <c r="H123"/>
  <c r="G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E89"/>
  <c r="AE27" s="1"/>
  <c r="AD89"/>
  <c r="AD27" s="1"/>
  <c r="AC89"/>
  <c r="AC27" s="1"/>
  <c r="AB89"/>
  <c r="AB27" s="1"/>
  <c r="AA89"/>
  <c r="AA27" s="1"/>
  <c r="Z89"/>
  <c r="Y89"/>
  <c r="X89"/>
  <c r="X27" s="1"/>
  <c r="W89"/>
  <c r="V89"/>
  <c r="U89"/>
  <c r="U27" s="1"/>
  <c r="T89"/>
  <c r="T27" s="1"/>
  <c r="S89"/>
  <c r="R89"/>
  <c r="Q89"/>
  <c r="Q27" s="1"/>
  <c r="P89"/>
  <c r="P27" s="1"/>
  <c r="O89"/>
  <c r="N89"/>
  <c r="N27" s="1"/>
  <c r="M89"/>
  <c r="M27" s="1"/>
  <c r="L89"/>
  <c r="K89"/>
  <c r="J89"/>
  <c r="J27" s="1"/>
  <c r="I89"/>
  <c r="I27" s="1"/>
  <c r="H89"/>
  <c r="H27" s="1"/>
  <c r="G89"/>
  <c r="F27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D47"/>
  <c r="AJ36"/>
  <c r="AI36"/>
  <c r="AJ35"/>
  <c r="AI35"/>
  <c r="AJ34"/>
  <c r="AI34"/>
  <c r="AJ33"/>
  <c r="AE33"/>
  <c r="AD33"/>
  <c r="AC33"/>
  <c r="AB33"/>
  <c r="X33"/>
  <c r="W33"/>
  <c r="V33"/>
  <c r="U33"/>
  <c r="Q33"/>
  <c r="P33"/>
  <c r="O33"/>
  <c r="N33"/>
  <c r="J33"/>
  <c r="I33"/>
  <c r="H33"/>
  <c r="G33"/>
  <c r="AJ32"/>
  <c r="AI32"/>
  <c r="AJ31"/>
  <c r="AE31"/>
  <c r="AC31"/>
  <c r="Q31"/>
  <c r="O31"/>
  <c r="I31"/>
  <c r="AJ30"/>
  <c r="AE30"/>
  <c r="AD30"/>
  <c r="AC30"/>
  <c r="AB30"/>
  <c r="X30"/>
  <c r="V30"/>
  <c r="P30"/>
  <c r="O30"/>
  <c r="N30"/>
  <c r="H30"/>
  <c r="AJ29"/>
  <c r="AE29"/>
  <c r="AD29"/>
  <c r="AC29"/>
  <c r="X29"/>
  <c r="W29"/>
  <c r="V29"/>
  <c r="U29"/>
  <c r="Q29"/>
  <c r="O29"/>
  <c r="N29"/>
  <c r="J29"/>
  <c r="I29"/>
  <c r="H29"/>
  <c r="G29"/>
  <c r="AJ28"/>
  <c r="AD28"/>
  <c r="AB28"/>
  <c r="X28"/>
  <c r="V28"/>
  <c r="P28"/>
  <c r="N28"/>
  <c r="I28"/>
  <c r="H28"/>
  <c r="G28"/>
  <c r="AJ27"/>
  <c r="W27"/>
  <c r="V27"/>
  <c r="O27"/>
  <c r="G27"/>
  <c r="AJ26"/>
  <c r="AE26"/>
  <c r="AD26"/>
  <c r="AC26"/>
  <c r="AB26"/>
  <c r="V26"/>
  <c r="Q26"/>
  <c r="P26"/>
  <c r="O26"/>
  <c r="N26"/>
  <c r="J26"/>
  <c r="H26"/>
  <c r="AJ25"/>
  <c r="Z23"/>
  <c r="Y23"/>
  <c r="S23"/>
  <c r="R23"/>
  <c r="L23"/>
  <c r="K23"/>
  <c r="E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AI218" i="83"/>
  <c r="AI217"/>
  <c r="AI216"/>
  <c r="AI215"/>
  <c r="AI214"/>
  <c r="AI213"/>
  <c r="AI212"/>
  <c r="AI211"/>
  <c r="B203"/>
  <c r="AI199"/>
  <c r="AI198"/>
  <c r="AI197"/>
  <c r="AI196"/>
  <c r="AI195"/>
  <c r="AI194"/>
  <c r="AI193"/>
  <c r="AI192"/>
  <c r="AH191"/>
  <c r="AG191"/>
  <c r="AG30" s="1"/>
  <c r="AF191"/>
  <c r="AE191"/>
  <c r="AE30" s="1"/>
  <c r="AA191"/>
  <c r="Z191"/>
  <c r="Z30" s="1"/>
  <c r="Y191"/>
  <c r="X191"/>
  <c r="X30" s="1"/>
  <c r="T191"/>
  <c r="S191"/>
  <c r="S30" s="1"/>
  <c r="R191"/>
  <c r="Q191"/>
  <c r="Q30" s="1"/>
  <c r="M191"/>
  <c r="L191"/>
  <c r="L30" s="1"/>
  <c r="K191"/>
  <c r="J191"/>
  <c r="J30" s="1"/>
  <c r="F191"/>
  <c r="E191"/>
  <c r="E30" s="1"/>
  <c r="B184"/>
  <c r="AI179"/>
  <c r="AI178"/>
  <c r="AI177"/>
  <c r="AI176"/>
  <c r="AI175"/>
  <c r="AI174"/>
  <c r="AI173"/>
  <c r="AH172"/>
  <c r="AG172"/>
  <c r="AF172"/>
  <c r="AE172"/>
  <c r="AA172"/>
  <c r="Z172"/>
  <c r="Y172"/>
  <c r="X172"/>
  <c r="T172"/>
  <c r="S172"/>
  <c r="R172"/>
  <c r="Q172"/>
  <c r="M172"/>
  <c r="L172"/>
  <c r="K172"/>
  <c r="J172"/>
  <c r="F172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G28" s="1"/>
  <c r="AF123"/>
  <c r="AE123"/>
  <c r="AE28" s="1"/>
  <c r="AD123"/>
  <c r="AD28" s="1"/>
  <c r="AC123"/>
  <c r="AB123"/>
  <c r="AA123"/>
  <c r="Z123"/>
  <c r="Y123"/>
  <c r="X123"/>
  <c r="W123"/>
  <c r="W28" s="1"/>
  <c r="V123"/>
  <c r="U123"/>
  <c r="T123"/>
  <c r="S123"/>
  <c r="S28" s="1"/>
  <c r="R123"/>
  <c r="Q123"/>
  <c r="Q28" s="1"/>
  <c r="P123"/>
  <c r="P28" s="1"/>
  <c r="O123"/>
  <c r="N123"/>
  <c r="M123"/>
  <c r="L123"/>
  <c r="K123"/>
  <c r="J123"/>
  <c r="J28" s="1"/>
  <c r="I123"/>
  <c r="I28" s="1"/>
  <c r="H123"/>
  <c r="G123"/>
  <c r="F123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G89"/>
  <c r="AF89"/>
  <c r="AE89"/>
  <c r="AD89"/>
  <c r="AD27" s="1"/>
  <c r="AC89"/>
  <c r="AB89"/>
  <c r="AA89"/>
  <c r="AA27" s="1"/>
  <c r="Z89"/>
  <c r="Y89"/>
  <c r="Y27" s="1"/>
  <c r="X89"/>
  <c r="X27" s="1"/>
  <c r="W89"/>
  <c r="W27" s="1"/>
  <c r="V89"/>
  <c r="U89"/>
  <c r="T89"/>
  <c r="T27" s="1"/>
  <c r="S89"/>
  <c r="S27" s="1"/>
  <c r="R89"/>
  <c r="R27" s="1"/>
  <c r="Q89"/>
  <c r="Q27" s="1"/>
  <c r="Q25" s="1"/>
  <c r="Q23" s="1"/>
  <c r="P89"/>
  <c r="P27" s="1"/>
  <c r="O89"/>
  <c r="N89"/>
  <c r="M89"/>
  <c r="M27" s="1"/>
  <c r="L89"/>
  <c r="L27" s="1"/>
  <c r="K89"/>
  <c r="K27" s="1"/>
  <c r="J89"/>
  <c r="J27" s="1"/>
  <c r="I89"/>
  <c r="I27" s="1"/>
  <c r="H89"/>
  <c r="G89"/>
  <c r="F89"/>
  <c r="F27" s="1"/>
  <c r="E89"/>
  <c r="E27" s="1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G26" s="1"/>
  <c r="AF47"/>
  <c r="AE47"/>
  <c r="AE26" s="1"/>
  <c r="F47"/>
  <c r="E47"/>
  <c r="AI47" s="1"/>
  <c r="AJ36"/>
  <c r="AI36"/>
  <c r="AJ35"/>
  <c r="AI35"/>
  <c r="AJ34"/>
  <c r="AI34"/>
  <c r="AJ33"/>
  <c r="AH33"/>
  <c r="AG33"/>
  <c r="AF33"/>
  <c r="AE33"/>
  <c r="AA33"/>
  <c r="Z33"/>
  <c r="Y33"/>
  <c r="X33"/>
  <c r="T33"/>
  <c r="S33"/>
  <c r="R33"/>
  <c r="Q33"/>
  <c r="M33"/>
  <c r="L33"/>
  <c r="K33"/>
  <c r="J33"/>
  <c r="F33"/>
  <c r="E33"/>
  <c r="AJ32"/>
  <c r="AI32"/>
  <c r="AJ31"/>
  <c r="AH31"/>
  <c r="AG31"/>
  <c r="AF31"/>
  <c r="AE31"/>
  <c r="Z31"/>
  <c r="Y31"/>
  <c r="X31"/>
  <c r="T31"/>
  <c r="S31"/>
  <c r="R31"/>
  <c r="Q31"/>
  <c r="M31"/>
  <c r="L31"/>
  <c r="K31"/>
  <c r="J31"/>
  <c r="F31"/>
  <c r="E31"/>
  <c r="AJ30"/>
  <c r="AH30"/>
  <c r="AF30"/>
  <c r="AA30"/>
  <c r="Y30"/>
  <c r="T30"/>
  <c r="R30"/>
  <c r="M30"/>
  <c r="K30"/>
  <c r="F30"/>
  <c r="AJ29"/>
  <c r="AH29"/>
  <c r="AG29"/>
  <c r="AF29"/>
  <c r="AE29"/>
  <c r="AA29"/>
  <c r="Z29"/>
  <c r="Y29"/>
  <c r="X29"/>
  <c r="T29"/>
  <c r="S29"/>
  <c r="R29"/>
  <c r="Q29"/>
  <c r="M29"/>
  <c r="L29"/>
  <c r="K29"/>
  <c r="J29"/>
  <c r="F29"/>
  <c r="E29"/>
  <c r="AJ28"/>
  <c r="AH28"/>
  <c r="AF28"/>
  <c r="AA28"/>
  <c r="Z28"/>
  <c r="Y28"/>
  <c r="X28"/>
  <c r="T28"/>
  <c r="R28"/>
  <c r="M28"/>
  <c r="L28"/>
  <c r="K28"/>
  <c r="F28"/>
  <c r="AJ27"/>
  <c r="AH27"/>
  <c r="AG27"/>
  <c r="AG25" s="1"/>
  <c r="AG23" s="1"/>
  <c r="AF27"/>
  <c r="AE27"/>
  <c r="Z27"/>
  <c r="AJ26"/>
  <c r="AH26"/>
  <c r="AF26"/>
  <c r="AA26"/>
  <c r="Z26"/>
  <c r="Y26"/>
  <c r="X26"/>
  <c r="T26"/>
  <c r="S26"/>
  <c r="Q26"/>
  <c r="M26"/>
  <c r="L26"/>
  <c r="K26"/>
  <c r="J26"/>
  <c r="F26"/>
  <c r="E26"/>
  <c r="AJ25"/>
  <c r="AB23"/>
  <c r="U23"/>
  <c r="N23"/>
  <c r="G23"/>
  <c r="D23"/>
  <c r="AJ20"/>
  <c r="AJ19"/>
  <c r="A18"/>
  <c r="AJ18" s="1"/>
  <c r="A17"/>
  <c r="AJ17" s="1"/>
  <c r="AJ16"/>
  <c r="AJ15"/>
  <c r="AJ14"/>
  <c r="AJ13"/>
  <c r="AI12"/>
  <c r="B10"/>
  <c r="K4"/>
  <c r="M3"/>
  <c r="K3"/>
  <c r="M2"/>
  <c r="K2"/>
  <c r="O25" i="88" l="1"/>
  <c r="O20" s="1"/>
  <c r="AF25" i="93"/>
  <c r="AF23" s="1"/>
  <c r="L11" i="99"/>
  <c r="E11"/>
  <c r="AI14" i="98"/>
  <c r="BI7" i="30" s="1"/>
  <c r="H11" i="99"/>
  <c r="Z11"/>
  <c r="AI10" i="105"/>
  <c r="P11" i="99"/>
  <c r="O11" i="98"/>
  <c r="R11" i="99"/>
  <c r="T11" i="98"/>
  <c r="AI13"/>
  <c r="W25" i="90"/>
  <c r="W23" s="1"/>
  <c r="AI16" i="99"/>
  <c r="BG9" i="30" s="1"/>
  <c r="AD11" i="99"/>
  <c r="S11" i="98"/>
  <c r="AI10" i="107"/>
  <c r="O11" i="99"/>
  <c r="U11" i="97"/>
  <c r="G25" i="89"/>
  <c r="G13" s="1"/>
  <c r="AI89"/>
  <c r="AI18" i="98"/>
  <c r="AI20" i="99"/>
  <c r="K25" i="90"/>
  <c r="K23" s="1"/>
  <c r="E25" i="83"/>
  <c r="X25" i="90"/>
  <c r="X23" s="1"/>
  <c r="N25" i="91"/>
  <c r="N23" s="1"/>
  <c r="AC25"/>
  <c r="AC23" s="1"/>
  <c r="N25" i="94"/>
  <c r="N23" s="1"/>
  <c r="AI20" i="98"/>
  <c r="CK9" i="30"/>
  <c r="AI11" i="107"/>
  <c r="AI13" i="99"/>
  <c r="W25" i="93"/>
  <c r="W23" s="1"/>
  <c r="Q25" i="85"/>
  <c r="Q23" s="1"/>
  <c r="AC25" i="88"/>
  <c r="AC18" s="1"/>
  <c r="F25" i="89"/>
  <c r="F17" s="1"/>
  <c r="AE25" i="92"/>
  <c r="T25"/>
  <c r="T13" s="1"/>
  <c r="AH25"/>
  <c r="AH23" s="1"/>
  <c r="X25"/>
  <c r="Z25" i="94"/>
  <c r="Z23" s="1"/>
  <c r="O11" i="97"/>
  <c r="AF23" i="89"/>
  <c r="L25" i="83"/>
  <c r="L20" s="1"/>
  <c r="J25"/>
  <c r="J20" s="1"/>
  <c r="AH25"/>
  <c r="AH16" s="1"/>
  <c r="X25"/>
  <c r="X13" s="1"/>
  <c r="X13" i="92"/>
  <c r="X23"/>
  <c r="AG13" i="83"/>
  <c r="W25" i="88"/>
  <c r="AD25" i="90"/>
  <c r="AD14" s="1"/>
  <c r="AB25" i="91"/>
  <c r="AB23" s="1"/>
  <c r="S25" i="83"/>
  <c r="S18" s="1"/>
  <c r="Z25"/>
  <c r="Z20" s="1"/>
  <c r="AB25" i="84"/>
  <c r="AI28" i="86"/>
  <c r="AI33"/>
  <c r="AE25" i="87"/>
  <c r="AE23" s="1"/>
  <c r="AI89"/>
  <c r="E27"/>
  <c r="AI26" i="88"/>
  <c r="M25"/>
  <c r="AA25"/>
  <c r="AA20" s="1"/>
  <c r="K25" i="92"/>
  <c r="G25" i="93"/>
  <c r="G20" s="1"/>
  <c r="Q13" i="83"/>
  <c r="E20"/>
  <c r="E23"/>
  <c r="AI210" i="84"/>
  <c r="G31"/>
  <c r="AI31" s="1"/>
  <c r="O25" i="85"/>
  <c r="O23" s="1"/>
  <c r="U25" i="88"/>
  <c r="U17" s="1"/>
  <c r="AE25" i="90"/>
  <c r="AF13" i="92"/>
  <c r="AF23"/>
  <c r="R20"/>
  <c r="R23"/>
  <c r="Y14"/>
  <c r="Y23"/>
  <c r="AE13"/>
  <c r="AE23"/>
  <c r="Q14"/>
  <c r="Q23"/>
  <c r="R25" i="83"/>
  <c r="R23" s="1"/>
  <c r="AF25"/>
  <c r="AF13" s="1"/>
  <c r="AC25" i="85"/>
  <c r="AC23" s="1"/>
  <c r="AI30" i="86"/>
  <c r="P25" i="87"/>
  <c r="P23" s="1"/>
  <c r="D25" i="89"/>
  <c r="M20" i="92"/>
  <c r="M23"/>
  <c r="F20"/>
  <c r="F23"/>
  <c r="J25"/>
  <c r="J15" s="1"/>
  <c r="G25" i="88"/>
  <c r="G13" s="1"/>
  <c r="AB25"/>
  <c r="AB23" s="1"/>
  <c r="H25" i="90"/>
  <c r="H14" s="1"/>
  <c r="AI27"/>
  <c r="AA20" i="92"/>
  <c r="AI31"/>
  <c r="E25"/>
  <c r="E16" s="1"/>
  <c r="AG25"/>
  <c r="AG13" s="1"/>
  <c r="V25" i="93"/>
  <c r="V23" s="1"/>
  <c r="AI210"/>
  <c r="G31"/>
  <c r="O25" i="94"/>
  <c r="O23" s="1"/>
  <c r="AC25"/>
  <c r="AC23" s="1"/>
  <c r="AB25"/>
  <c r="AB23" s="1"/>
  <c r="AI210"/>
  <c r="AB31"/>
  <c r="AI33" i="84"/>
  <c r="U25" i="93"/>
  <c r="U23" s="1"/>
  <c r="L25" i="92"/>
  <c r="K25" i="83"/>
  <c r="K20" s="1"/>
  <c r="Y25"/>
  <c r="Y19" s="1"/>
  <c r="AI123" i="84"/>
  <c r="F25" i="86"/>
  <c r="AI47" i="87"/>
  <c r="I25" i="88"/>
  <c r="AI33"/>
  <c r="AI47" i="89"/>
  <c r="E25"/>
  <c r="E23" s="1"/>
  <c r="V25" i="90"/>
  <c r="J25"/>
  <c r="J23" s="1"/>
  <c r="Q25"/>
  <c r="Y25"/>
  <c r="Y23" s="1"/>
  <c r="AF25"/>
  <c r="AF23" s="1"/>
  <c r="AI123"/>
  <c r="L25" i="91"/>
  <c r="L15" s="1"/>
  <c r="AA23" i="92"/>
  <c r="Z25"/>
  <c r="Z13" s="1"/>
  <c r="AI123"/>
  <c r="AI210"/>
  <c r="I25" i="93"/>
  <c r="I23" s="1"/>
  <c r="AG25" i="94"/>
  <c r="AG13" s="1"/>
  <c r="X25" i="93"/>
  <c r="X23" s="1"/>
  <c r="AI89"/>
  <c r="AI19" i="98"/>
  <c r="E11"/>
  <c r="F25" i="83"/>
  <c r="F20" s="1"/>
  <c r="M25"/>
  <c r="M16" s="1"/>
  <c r="T25"/>
  <c r="T15" s="1"/>
  <c r="AA25"/>
  <c r="AA20" s="1"/>
  <c r="AI29" i="84"/>
  <c r="AI47"/>
  <c r="AI89"/>
  <c r="AI172" i="86"/>
  <c r="Z25" i="87"/>
  <c r="N25" i="88"/>
  <c r="N23" s="1"/>
  <c r="AI172"/>
  <c r="AI191"/>
  <c r="F30"/>
  <c r="AI210" i="89"/>
  <c r="D25" i="90"/>
  <c r="O25"/>
  <c r="O23" s="1"/>
  <c r="Z25" i="91"/>
  <c r="Z15" s="1"/>
  <c r="L25" i="94"/>
  <c r="L23" s="1"/>
  <c r="M25"/>
  <c r="M23" s="1"/>
  <c r="AA25"/>
  <c r="AA23" s="1"/>
  <c r="AH25"/>
  <c r="AH20" s="1"/>
  <c r="AI172"/>
  <c r="E29"/>
  <c r="E25" s="1"/>
  <c r="S25" i="92"/>
  <c r="D11" i="106"/>
  <c r="AI11" s="1"/>
  <c r="AI13"/>
  <c r="N11" i="98"/>
  <c r="AI13" i="108"/>
  <c r="E11"/>
  <c r="AI33" i="92"/>
  <c r="AI89"/>
  <c r="AF20" i="93"/>
  <c r="AI17" i="98"/>
  <c r="AI13" i="109"/>
  <c r="D11"/>
  <c r="AI123" i="87"/>
  <c r="AI47" i="90"/>
  <c r="AI33" i="91"/>
  <c r="AI47"/>
  <c r="AI172" i="92"/>
  <c r="Q25" i="93"/>
  <c r="Q16" s="1"/>
  <c r="AI47" i="94"/>
  <c r="AI191"/>
  <c r="AI16" i="98"/>
  <c r="BI9" i="30" s="1"/>
  <c r="AI11" i="103"/>
  <c r="E23" i="97"/>
  <c r="E13"/>
  <c r="E15"/>
  <c r="AI15" s="1"/>
  <c r="E18"/>
  <c r="AI18" s="1"/>
  <c r="E20"/>
  <c r="AI20" s="1"/>
  <c r="E14"/>
  <c r="AI14" s="1"/>
  <c r="BH7" i="30" s="1"/>
  <c r="E17" i="97"/>
  <c r="AI17" s="1"/>
  <c r="E19"/>
  <c r="AI19" s="1"/>
  <c r="E16"/>
  <c r="AI16" s="1"/>
  <c r="BH9" i="30" s="1"/>
  <c r="N25" i="84"/>
  <c r="N23" s="1"/>
  <c r="P25" i="85"/>
  <c r="AI27" i="86"/>
  <c r="AI89"/>
  <c r="AI27" i="89"/>
  <c r="AI89" i="88"/>
  <c r="AI89" i="85"/>
  <c r="AE25" i="83"/>
  <c r="AE20" s="1"/>
  <c r="E25" i="86"/>
  <c r="G25"/>
  <c r="G13" s="1"/>
  <c r="AG25"/>
  <c r="AG13" s="1"/>
  <c r="Q25" i="87"/>
  <c r="Q23" s="1"/>
  <c r="S25"/>
  <c r="S23" s="1"/>
  <c r="Y25"/>
  <c r="AD25"/>
  <c r="AD14" s="1"/>
  <c r="AG25"/>
  <c r="AG23" s="1"/>
  <c r="AI123" i="88"/>
  <c r="AI29" i="90"/>
  <c r="AI31"/>
  <c r="AI31" i="91"/>
  <c r="D25" i="86"/>
  <c r="AF25"/>
  <c r="AI31"/>
  <c r="AI123"/>
  <c r="AI28" i="87"/>
  <c r="AI30"/>
  <c r="AI31"/>
  <c r="AI28" i="89"/>
  <c r="AI29"/>
  <c r="AI30"/>
  <c r="AI31"/>
  <c r="AI123"/>
  <c r="AI172"/>
  <c r="AI30" i="90"/>
  <c r="AI172"/>
  <c r="AI191"/>
  <c r="AI172" i="91"/>
  <c r="AI191" i="92"/>
  <c r="AI29" i="93"/>
  <c r="AI210" i="85"/>
  <c r="AF20" i="83"/>
  <c r="AF23"/>
  <c r="AI26" i="87"/>
  <c r="AH20" i="83"/>
  <c r="R20"/>
  <c r="AA23"/>
  <c r="M23" i="88"/>
  <c r="M14"/>
  <c r="M13"/>
  <c r="J23" i="83"/>
  <c r="AI26"/>
  <c r="AE25" i="85"/>
  <c r="AE15" s="1"/>
  <c r="N25"/>
  <c r="N23" s="1"/>
  <c r="AB25"/>
  <c r="AB23" s="1"/>
  <c r="AI47" i="86"/>
  <c r="F25" i="88"/>
  <c r="F23" s="1"/>
  <c r="AI47"/>
  <c r="AG23" i="89"/>
  <c r="AI26" i="92"/>
  <c r="AI47"/>
  <c r="AG20" i="83"/>
  <c r="AF20" i="92"/>
  <c r="X20"/>
  <c r="T25" i="88"/>
  <c r="T23" s="1"/>
  <c r="V25"/>
  <c r="V23" s="1"/>
  <c r="P25" i="84"/>
  <c r="AD25"/>
  <c r="AD23" s="1"/>
  <c r="AG20" i="87"/>
  <c r="AE25" i="93"/>
  <c r="G25" i="94"/>
  <c r="G20" s="1"/>
  <c r="U25"/>
  <c r="U23" s="1"/>
  <c r="AI47" i="93"/>
  <c r="M25"/>
  <c r="AE20" i="92"/>
  <c r="Y20"/>
  <c r="Q20"/>
  <c r="E19" i="83"/>
  <c r="Q20"/>
  <c r="AI10" i="103"/>
  <c r="AI13" i="100"/>
  <c r="D11"/>
  <c r="AI10" i="104"/>
  <c r="AI11"/>
  <c r="AI33" i="83"/>
  <c r="AI47" i="85"/>
  <c r="AI13" i="102"/>
  <c r="D11"/>
  <c r="AI14" i="99"/>
  <c r="BG7" i="30" s="1"/>
  <c r="BG4" s="1"/>
  <c r="AI18" i="99"/>
  <c r="AF11"/>
  <c r="AI19"/>
  <c r="AI17"/>
  <c r="K11"/>
  <c r="AI15"/>
  <c r="AG11" i="98"/>
  <c r="AI15"/>
  <c r="L11" i="97"/>
  <c r="AI30" i="94"/>
  <c r="AI33"/>
  <c r="AI89"/>
  <c r="AF17"/>
  <c r="AF13"/>
  <c r="AF14"/>
  <c r="AF18"/>
  <c r="AF19"/>
  <c r="AF20"/>
  <c r="AF16"/>
  <c r="AF15"/>
  <c r="AI89" i="90"/>
  <c r="U25"/>
  <c r="U14" s="1"/>
  <c r="N25"/>
  <c r="N14" s="1"/>
  <c r="AB25"/>
  <c r="G25"/>
  <c r="G20" s="1"/>
  <c r="AI26"/>
  <c r="AI29" i="91"/>
  <c r="H25"/>
  <c r="H23" s="1"/>
  <c r="M25"/>
  <c r="M19" s="1"/>
  <c r="O25"/>
  <c r="O23" s="1"/>
  <c r="V25"/>
  <c r="V23" s="1"/>
  <c r="AA25"/>
  <c r="AA23" s="1"/>
  <c r="F25"/>
  <c r="F18" s="1"/>
  <c r="T25"/>
  <c r="T23" s="1"/>
  <c r="AF25"/>
  <c r="AF14" s="1"/>
  <c r="AI30"/>
  <c r="AI191"/>
  <c r="F25" i="94"/>
  <c r="F23" s="1"/>
  <c r="H25"/>
  <c r="H23" s="1"/>
  <c r="T25"/>
  <c r="T23" s="1"/>
  <c r="V25"/>
  <c r="G25" i="91"/>
  <c r="G23" s="1"/>
  <c r="S25"/>
  <c r="S23" s="1"/>
  <c r="U25"/>
  <c r="U23" s="1"/>
  <c r="E25"/>
  <c r="E18" s="1"/>
  <c r="R25"/>
  <c r="R16" s="1"/>
  <c r="AI123"/>
  <c r="D28" i="94"/>
  <c r="D28" i="91"/>
  <c r="AI28" s="1"/>
  <c r="D27" i="94"/>
  <c r="AI27" s="1"/>
  <c r="K25" i="91"/>
  <c r="K16" s="1"/>
  <c r="Y25"/>
  <c r="Y14" s="1"/>
  <c r="AI89"/>
  <c r="D27"/>
  <c r="AI27" s="1"/>
  <c r="K25" i="94"/>
  <c r="Y25"/>
  <c r="Y16" s="1"/>
  <c r="R25"/>
  <c r="R18" s="1"/>
  <c r="AI26" i="91"/>
  <c r="AI26" i="94"/>
  <c r="AI31"/>
  <c r="W13" i="88"/>
  <c r="AI31"/>
  <c r="AI210"/>
  <c r="AI30"/>
  <c r="AI29"/>
  <c r="AI28"/>
  <c r="S25"/>
  <c r="S13" s="1"/>
  <c r="AG25"/>
  <c r="AG18" s="1"/>
  <c r="AI27"/>
  <c r="E25"/>
  <c r="Z25"/>
  <c r="Z16" s="1"/>
  <c r="AG20"/>
  <c r="AI191" i="87"/>
  <c r="AI29"/>
  <c r="AI172"/>
  <c r="AD13"/>
  <c r="I25"/>
  <c r="I17" s="1"/>
  <c r="L25"/>
  <c r="L23" s="1"/>
  <c r="W25"/>
  <c r="W23" s="1"/>
  <c r="AC25"/>
  <c r="AC14" s="1"/>
  <c r="J25"/>
  <c r="J23" s="1"/>
  <c r="H25"/>
  <c r="H19" s="1"/>
  <c r="O25"/>
  <c r="O13" s="1"/>
  <c r="V25"/>
  <c r="V15" s="1"/>
  <c r="G23"/>
  <c r="AI29" i="86"/>
  <c r="K25"/>
  <c r="K23" s="1"/>
  <c r="M25"/>
  <c r="R25"/>
  <c r="R23" s="1"/>
  <c r="T25"/>
  <c r="T23" s="1"/>
  <c r="Y25"/>
  <c r="Y13" s="1"/>
  <c r="AA25"/>
  <c r="AA13" s="1"/>
  <c r="K25" i="89"/>
  <c r="K14" s="1"/>
  <c r="M25"/>
  <c r="M23" s="1"/>
  <c r="Y25"/>
  <c r="AA25"/>
  <c r="AA17" s="1"/>
  <c r="AE25" i="86"/>
  <c r="AE13" s="1"/>
  <c r="Q25"/>
  <c r="Q17" s="1"/>
  <c r="L25"/>
  <c r="L19" s="1"/>
  <c r="N25"/>
  <c r="N20" s="1"/>
  <c r="S25"/>
  <c r="S20" s="1"/>
  <c r="U25"/>
  <c r="Z25"/>
  <c r="Z13" s="1"/>
  <c r="AB25"/>
  <c r="S25" i="89"/>
  <c r="S13" s="1"/>
  <c r="U25"/>
  <c r="AE25"/>
  <c r="AE14" s="1"/>
  <c r="J25" i="86"/>
  <c r="J14" s="1"/>
  <c r="AI26" i="89"/>
  <c r="AI26" i="86"/>
  <c r="AB25" i="89"/>
  <c r="AB16" s="1"/>
  <c r="Z25"/>
  <c r="Z17" s="1"/>
  <c r="X25"/>
  <c r="X14" s="1"/>
  <c r="N25"/>
  <c r="N16" s="1"/>
  <c r="L25"/>
  <c r="J25"/>
  <c r="T25"/>
  <c r="T13" s="1"/>
  <c r="R25"/>
  <c r="R23" s="1"/>
  <c r="AE19"/>
  <c r="Z20" i="86"/>
  <c r="L20"/>
  <c r="Z19"/>
  <c r="F19"/>
  <c r="Z18"/>
  <c r="L18"/>
  <c r="AB17"/>
  <c r="T17"/>
  <c r="F17"/>
  <c r="Z16"/>
  <c r="L16"/>
  <c r="Z15"/>
  <c r="F15"/>
  <c r="Z14"/>
  <c r="T14"/>
  <c r="L14"/>
  <c r="AF20" i="89"/>
  <c r="AF19"/>
  <c r="AF18"/>
  <c r="AB18"/>
  <c r="N18"/>
  <c r="AF17"/>
  <c r="AF16"/>
  <c r="F16"/>
  <c r="AF15"/>
  <c r="F15"/>
  <c r="AF14"/>
  <c r="AB14"/>
  <c r="F14"/>
  <c r="AG20" i="86"/>
  <c r="AG20" i="89"/>
  <c r="M20"/>
  <c r="G20"/>
  <c r="AG19"/>
  <c r="AG18"/>
  <c r="M18"/>
  <c r="AG17"/>
  <c r="AG16"/>
  <c r="M16"/>
  <c r="AG15"/>
  <c r="AG14"/>
  <c r="M14"/>
  <c r="G14"/>
  <c r="AI31" i="83"/>
  <c r="AI191"/>
  <c r="AI30" i="92"/>
  <c r="AI30" i="83"/>
  <c r="AI172"/>
  <c r="AI29"/>
  <c r="AI28" i="92"/>
  <c r="AI28" i="83"/>
  <c r="AI123"/>
  <c r="AI27"/>
  <c r="AI27" i="92"/>
  <c r="AG18" i="83"/>
  <c r="AG16"/>
  <c r="AG14"/>
  <c r="AE19" i="92"/>
  <c r="AE18"/>
  <c r="AE17"/>
  <c r="AE16"/>
  <c r="AE15"/>
  <c r="AE14"/>
  <c r="AI89" i="83"/>
  <c r="AG19"/>
  <c r="AG17"/>
  <c r="AG15"/>
  <c r="I25"/>
  <c r="I15" s="1"/>
  <c r="I25" i="92"/>
  <c r="I20" s="1"/>
  <c r="P25" i="83"/>
  <c r="P13" s="1"/>
  <c r="P25" i="92"/>
  <c r="W25" i="83"/>
  <c r="W16" s="1"/>
  <c r="W25" i="92"/>
  <c r="W17" s="1"/>
  <c r="AD25" i="83"/>
  <c r="AD14" s="1"/>
  <c r="AD25" i="92"/>
  <c r="AD13" s="1"/>
  <c r="AF18" i="83"/>
  <c r="AF17"/>
  <c r="AF16"/>
  <c r="AF14"/>
  <c r="AF19" i="92"/>
  <c r="AF18"/>
  <c r="AF17"/>
  <c r="AF16"/>
  <c r="AF15"/>
  <c r="AF14"/>
  <c r="Q18" i="83"/>
  <c r="Q16"/>
  <c r="Q14"/>
  <c r="Q19" i="92"/>
  <c r="Q17"/>
  <c r="Q15"/>
  <c r="Q13"/>
  <c r="Y18" i="83"/>
  <c r="Y19" i="92"/>
  <c r="Y17"/>
  <c r="Y15"/>
  <c r="Y13"/>
  <c r="P18" i="83"/>
  <c r="Q19"/>
  <c r="Q17"/>
  <c r="Q15"/>
  <c r="Q18" i="92"/>
  <c r="Q16"/>
  <c r="Y18"/>
  <c r="Y16"/>
  <c r="X19"/>
  <c r="X18"/>
  <c r="X17"/>
  <c r="X16"/>
  <c r="X15"/>
  <c r="X14"/>
  <c r="I14"/>
  <c r="I15"/>
  <c r="M20" i="93"/>
  <c r="M23"/>
  <c r="M15"/>
  <c r="M18"/>
  <c r="AH25" i="85"/>
  <c r="AH14" s="1"/>
  <c r="J25"/>
  <c r="X25"/>
  <c r="H25" i="84"/>
  <c r="H23" s="1"/>
  <c r="V25"/>
  <c r="V23" s="1"/>
  <c r="AI31" i="93"/>
  <c r="AI30"/>
  <c r="AI191"/>
  <c r="AI191" i="85"/>
  <c r="AI30" i="84"/>
  <c r="J25"/>
  <c r="J23" s="1"/>
  <c r="O25"/>
  <c r="O23" s="1"/>
  <c r="Q25"/>
  <c r="X25"/>
  <c r="X18" s="1"/>
  <c r="AC25"/>
  <c r="AC23" s="1"/>
  <c r="AE25"/>
  <c r="AE23" s="1"/>
  <c r="AI191"/>
  <c r="H25" i="85"/>
  <c r="H19" s="1"/>
  <c r="V25"/>
  <c r="V23" s="1"/>
  <c r="AI172" i="93"/>
  <c r="AI172" i="85"/>
  <c r="AI28" i="84"/>
  <c r="AI28" i="85"/>
  <c r="AI28" i="93"/>
  <c r="W25" i="84"/>
  <c r="W23" s="1"/>
  <c r="U25"/>
  <c r="U17" s="1"/>
  <c r="I25"/>
  <c r="I23" s="1"/>
  <c r="G25"/>
  <c r="G13" s="1"/>
  <c r="AD25" i="93"/>
  <c r="AD23" s="1"/>
  <c r="AB25"/>
  <c r="AB13" s="1"/>
  <c r="P25"/>
  <c r="P23" s="1"/>
  <c r="J25"/>
  <c r="H25"/>
  <c r="H23" s="1"/>
  <c r="W25" i="85"/>
  <c r="W17" s="1"/>
  <c r="U25"/>
  <c r="U23" s="1"/>
  <c r="I25"/>
  <c r="O25" i="93"/>
  <c r="O14" s="1"/>
  <c r="AC25"/>
  <c r="AC23" s="1"/>
  <c r="AI123"/>
  <c r="AE23"/>
  <c r="AA25" i="84"/>
  <c r="AA14" s="1"/>
  <c r="AA25" i="85"/>
  <c r="AA14" s="1"/>
  <c r="AA25" i="93"/>
  <c r="AA16" s="1"/>
  <c r="T25" i="85"/>
  <c r="T14" s="1"/>
  <c r="T25" i="93"/>
  <c r="T16" s="1"/>
  <c r="T25" i="84"/>
  <c r="T16" s="1"/>
  <c r="AI27" i="85"/>
  <c r="M25"/>
  <c r="M13" s="1"/>
  <c r="AI27" i="84"/>
  <c r="F25"/>
  <c r="F15" s="1"/>
  <c r="F25" i="93"/>
  <c r="F13" s="1"/>
  <c r="AI27"/>
  <c r="F25" i="85"/>
  <c r="F19" s="1"/>
  <c r="AI26"/>
  <c r="G25"/>
  <c r="G17" s="1"/>
  <c r="AI26" i="93"/>
  <c r="M25" i="84"/>
  <c r="M13" s="1"/>
  <c r="AA16" i="85"/>
  <c r="AA17" i="93"/>
  <c r="AI26" i="84"/>
  <c r="E13" i="83"/>
  <c r="AA13"/>
  <c r="E14"/>
  <c r="AA14"/>
  <c r="E15"/>
  <c r="AA15"/>
  <c r="E16"/>
  <c r="AA16"/>
  <c r="E18"/>
  <c r="AA18"/>
  <c r="AA19"/>
  <c r="O14" i="84"/>
  <c r="G15"/>
  <c r="N17"/>
  <c r="V17"/>
  <c r="O19"/>
  <c r="AE19"/>
  <c r="O20"/>
  <c r="N13" i="85"/>
  <c r="V13"/>
  <c r="AB13"/>
  <c r="AD13"/>
  <c r="O14"/>
  <c r="N15"/>
  <c r="AB15"/>
  <c r="AD15"/>
  <c r="O16"/>
  <c r="O17"/>
  <c r="O18"/>
  <c r="Q18"/>
  <c r="N19"/>
  <c r="AD19"/>
  <c r="O20"/>
  <c r="AD20"/>
  <c r="AB20"/>
  <c r="V20"/>
  <c r="N20"/>
  <c r="L13" i="83"/>
  <c r="AH13"/>
  <c r="L14"/>
  <c r="Z14"/>
  <c r="J15"/>
  <c r="L16"/>
  <c r="E17"/>
  <c r="AA17"/>
  <c r="F18"/>
  <c r="L18"/>
  <c r="AD18"/>
  <c r="F19"/>
  <c r="L19"/>
  <c r="J13" i="84"/>
  <c r="N13"/>
  <c r="V13"/>
  <c r="J14"/>
  <c r="N14"/>
  <c r="V14"/>
  <c r="J15"/>
  <c r="N15"/>
  <c r="V15"/>
  <c r="H16"/>
  <c r="N16"/>
  <c r="V16"/>
  <c r="O17"/>
  <c r="N18"/>
  <c r="V18"/>
  <c r="N19"/>
  <c r="V19"/>
  <c r="N20"/>
  <c r="V20"/>
  <c r="O13" i="85"/>
  <c r="AE13"/>
  <c r="N14"/>
  <c r="AD14"/>
  <c r="O15"/>
  <c r="AC15"/>
  <c r="N16"/>
  <c r="V16"/>
  <c r="AB16"/>
  <c r="AD16"/>
  <c r="N17"/>
  <c r="V17"/>
  <c r="AB17"/>
  <c r="AD17"/>
  <c r="N18"/>
  <c r="V18"/>
  <c r="AB18"/>
  <c r="AD18"/>
  <c r="O19"/>
  <c r="AC20" i="90"/>
  <c r="W20"/>
  <c r="O20"/>
  <c r="I20"/>
  <c r="AC19"/>
  <c r="W19"/>
  <c r="O19"/>
  <c r="I19"/>
  <c r="AC18"/>
  <c r="W18"/>
  <c r="O18"/>
  <c r="K18"/>
  <c r="I18"/>
  <c r="X17"/>
  <c r="P17"/>
  <c r="J17"/>
  <c r="AC16"/>
  <c r="W16"/>
  <c r="O16"/>
  <c r="I16"/>
  <c r="AC15"/>
  <c r="W15"/>
  <c r="AF20"/>
  <c r="X20"/>
  <c r="P20"/>
  <c r="X19"/>
  <c r="P19"/>
  <c r="AF18"/>
  <c r="X18"/>
  <c r="P18"/>
  <c r="AC17"/>
  <c r="W17"/>
  <c r="O17"/>
  <c r="I17"/>
  <c r="X16"/>
  <c r="P16"/>
  <c r="AF15"/>
  <c r="X15"/>
  <c r="P15"/>
  <c r="D16" i="86"/>
  <c r="K13" i="87"/>
  <c r="S13"/>
  <c r="W13"/>
  <c r="AE13"/>
  <c r="D14"/>
  <c r="L14"/>
  <c r="R14"/>
  <c r="X14"/>
  <c r="AF14"/>
  <c r="K15"/>
  <c r="S15"/>
  <c r="W15"/>
  <c r="AE15"/>
  <c r="D16"/>
  <c r="R16"/>
  <c r="X16"/>
  <c r="AF16"/>
  <c r="D17"/>
  <c r="P17"/>
  <c r="R17"/>
  <c r="X17"/>
  <c r="AF17"/>
  <c r="D18"/>
  <c r="R18"/>
  <c r="X18"/>
  <c r="AF18"/>
  <c r="K19"/>
  <c r="W19"/>
  <c r="AE19"/>
  <c r="D20"/>
  <c r="R20"/>
  <c r="X20"/>
  <c r="AF20"/>
  <c r="F13" i="88"/>
  <c r="H13"/>
  <c r="P13"/>
  <c r="V13"/>
  <c r="AD13"/>
  <c r="H14"/>
  <c r="P14"/>
  <c r="V14"/>
  <c r="AB14"/>
  <c r="AD14"/>
  <c r="H15"/>
  <c r="P15"/>
  <c r="V15"/>
  <c r="AD15"/>
  <c r="H16"/>
  <c r="P16"/>
  <c r="V16"/>
  <c r="AD16"/>
  <c r="M17"/>
  <c r="W17"/>
  <c r="H18"/>
  <c r="P18"/>
  <c r="V18"/>
  <c r="AD18"/>
  <c r="H19"/>
  <c r="P19"/>
  <c r="V19"/>
  <c r="AB19"/>
  <c r="AD19"/>
  <c r="H20"/>
  <c r="P20"/>
  <c r="V20"/>
  <c r="AD20"/>
  <c r="AH14" i="89"/>
  <c r="D16"/>
  <c r="AH16"/>
  <c r="AH17"/>
  <c r="D18"/>
  <c r="AH18"/>
  <c r="AH20"/>
  <c r="P13" i="90"/>
  <c r="X13"/>
  <c r="P14"/>
  <c r="X14"/>
  <c r="E14" i="86"/>
  <c r="E18"/>
  <c r="D13" i="87"/>
  <c r="P13"/>
  <c r="R13"/>
  <c r="X13"/>
  <c r="AF13"/>
  <c r="K14"/>
  <c r="Q14"/>
  <c r="W14"/>
  <c r="AE14"/>
  <c r="D15"/>
  <c r="R15"/>
  <c r="X15"/>
  <c r="AF15"/>
  <c r="K16"/>
  <c r="W16"/>
  <c r="AE16"/>
  <c r="K17"/>
  <c r="W17"/>
  <c r="AE17"/>
  <c r="AG17"/>
  <c r="K18"/>
  <c r="S18"/>
  <c r="W18"/>
  <c r="AE18"/>
  <c r="D19"/>
  <c r="R19"/>
  <c r="X19"/>
  <c r="AF19"/>
  <c r="K20"/>
  <c r="S20"/>
  <c r="W20"/>
  <c r="AE20"/>
  <c r="M15" i="88"/>
  <c r="W15"/>
  <c r="M16"/>
  <c r="W16"/>
  <c r="F17"/>
  <c r="H17"/>
  <c r="P17"/>
  <c r="V17"/>
  <c r="AD17"/>
  <c r="M18"/>
  <c r="W18"/>
  <c r="M19"/>
  <c r="W19"/>
  <c r="M20"/>
  <c r="W20"/>
  <c r="AH13" i="89"/>
  <c r="AH15"/>
  <c r="D19"/>
  <c r="AH19"/>
  <c r="I13" i="90"/>
  <c r="O13"/>
  <c r="W13"/>
  <c r="AC13"/>
  <c r="I14"/>
  <c r="O14"/>
  <c r="W14"/>
  <c r="AC14"/>
  <c r="I15"/>
  <c r="O15"/>
  <c r="S14" i="91"/>
  <c r="AA14"/>
  <c r="AG14"/>
  <c r="H15"/>
  <c r="E16"/>
  <c r="U16"/>
  <c r="AG16"/>
  <c r="AG17"/>
  <c r="M18"/>
  <c r="O18"/>
  <c r="AG18"/>
  <c r="N19"/>
  <c r="O20"/>
  <c r="S20"/>
  <c r="AA20"/>
  <c r="AG20"/>
  <c r="D13" i="92"/>
  <c r="F13"/>
  <c r="R13"/>
  <c r="K14"/>
  <c r="M14"/>
  <c r="S14"/>
  <c r="AA14"/>
  <c r="D15"/>
  <c r="F15"/>
  <c r="R15"/>
  <c r="Z15"/>
  <c r="K16"/>
  <c r="M16"/>
  <c r="S16"/>
  <c r="AA16"/>
  <c r="K17"/>
  <c r="M17"/>
  <c r="S17"/>
  <c r="AA17"/>
  <c r="E18"/>
  <c r="K18"/>
  <c r="M18"/>
  <c r="S18"/>
  <c r="D20"/>
  <c r="AA19"/>
  <c r="S19"/>
  <c r="M19"/>
  <c r="K19"/>
  <c r="T19"/>
  <c r="R19"/>
  <c r="F19"/>
  <c r="D19"/>
  <c r="E13" i="91"/>
  <c r="O13"/>
  <c r="AA13"/>
  <c r="AG13"/>
  <c r="V14"/>
  <c r="AG15"/>
  <c r="N17"/>
  <c r="T18"/>
  <c r="S19"/>
  <c r="AG19"/>
  <c r="V20"/>
  <c r="K13" i="92"/>
  <c r="M13"/>
  <c r="S13"/>
  <c r="AA13"/>
  <c r="D14"/>
  <c r="F14"/>
  <c r="R14"/>
  <c r="Z14"/>
  <c r="AH14"/>
  <c r="E15"/>
  <c r="K15"/>
  <c r="M15"/>
  <c r="S15"/>
  <c r="AA15"/>
  <c r="D16"/>
  <c r="F16"/>
  <c r="L16"/>
  <c r="R16"/>
  <c r="D17"/>
  <c r="F17"/>
  <c r="R17"/>
  <c r="D18"/>
  <c r="F18"/>
  <c r="R18"/>
  <c r="AA18"/>
  <c r="V13" i="93"/>
  <c r="AF13"/>
  <c r="G14"/>
  <c r="W14"/>
  <c r="AE14"/>
  <c r="X15"/>
  <c r="AF15"/>
  <c r="U16"/>
  <c r="W16"/>
  <c r="AE16"/>
  <c r="W17"/>
  <c r="AE17"/>
  <c r="W18"/>
  <c r="AE18"/>
  <c r="V19"/>
  <c r="AF19"/>
  <c r="W20"/>
  <c r="AE20"/>
  <c r="N13" i="94"/>
  <c r="Z13"/>
  <c r="N14"/>
  <c r="T14"/>
  <c r="Z14"/>
  <c r="AH14"/>
  <c r="N15"/>
  <c r="V15"/>
  <c r="Z15"/>
  <c r="N16"/>
  <c r="T16"/>
  <c r="Z16"/>
  <c r="O17"/>
  <c r="S17"/>
  <c r="AA17"/>
  <c r="AG17"/>
  <c r="N18"/>
  <c r="Z18"/>
  <c r="F19"/>
  <c r="N19"/>
  <c r="V19"/>
  <c r="Z19"/>
  <c r="AB19"/>
  <c r="N20"/>
  <c r="Z20"/>
  <c r="AB20"/>
  <c r="W13" i="93"/>
  <c r="AE13"/>
  <c r="V14"/>
  <c r="AD14"/>
  <c r="AF14"/>
  <c r="W15"/>
  <c r="AE15"/>
  <c r="V16"/>
  <c r="AF16"/>
  <c r="P17"/>
  <c r="AF17"/>
  <c r="V18"/>
  <c r="X18"/>
  <c r="AF18"/>
  <c r="W19"/>
  <c r="AE19"/>
  <c r="S13" i="94"/>
  <c r="U13"/>
  <c r="AA13"/>
  <c r="AC13"/>
  <c r="S14"/>
  <c r="AA14"/>
  <c r="S15"/>
  <c r="AA15"/>
  <c r="AG15"/>
  <c r="S16"/>
  <c r="AA16"/>
  <c r="AC16"/>
  <c r="AG16"/>
  <c r="N17"/>
  <c r="V17"/>
  <c r="Z17"/>
  <c r="G18"/>
  <c r="S18"/>
  <c r="U18"/>
  <c r="AA18"/>
  <c r="S19"/>
  <c r="AA19"/>
  <c r="AG19"/>
  <c r="S20"/>
  <c r="AA20"/>
  <c r="AC20"/>
  <c r="BW10" i="30"/>
  <c r="BX10"/>
  <c r="BW11"/>
  <c r="BX11"/>
  <c r="B203" i="73"/>
  <c r="B203" i="76"/>
  <c r="B203" i="78"/>
  <c r="B203" i="79"/>
  <c r="B203" i="77"/>
  <c r="B203" i="80"/>
  <c r="B203" i="81"/>
  <c r="B203" i="75"/>
  <c r="B203" i="74"/>
  <c r="B203" i="82"/>
  <c r="B203" i="72"/>
  <c r="B184" i="73"/>
  <c r="B184" i="76"/>
  <c r="B184" i="78"/>
  <c r="B184" i="79"/>
  <c r="B184" i="77"/>
  <c r="B184" i="80"/>
  <c r="B184" i="81"/>
  <c r="B184" i="75"/>
  <c r="B184" i="74"/>
  <c r="B184" i="82"/>
  <c r="B184" i="72"/>
  <c r="A18" i="73"/>
  <c r="A18" i="76"/>
  <c r="A18" i="78"/>
  <c r="A18" i="79"/>
  <c r="A18" i="77"/>
  <c r="A18" i="80"/>
  <c r="A18" i="81"/>
  <c r="A18" i="75"/>
  <c r="A18" i="74"/>
  <c r="A18" i="82"/>
  <c r="A18" i="72"/>
  <c r="A17" i="73"/>
  <c r="A17" i="76"/>
  <c r="A17" i="78"/>
  <c r="A17" i="79"/>
  <c r="A17" i="77"/>
  <c r="A17" i="80"/>
  <c r="A17" i="81"/>
  <c r="A17" i="75"/>
  <c r="A17" i="74"/>
  <c r="A17" i="82"/>
  <c r="A17" i="72"/>
  <c r="B203" i="71"/>
  <c r="B184"/>
  <c r="A18"/>
  <c r="A17"/>
  <c r="Q89" i="80"/>
  <c r="I89" i="81"/>
  <c r="E89"/>
  <c r="D89"/>
  <c r="D89" i="78"/>
  <c r="E89" i="79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77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80"/>
  <c r="F89"/>
  <c r="G89"/>
  <c r="H89"/>
  <c r="I89"/>
  <c r="J89"/>
  <c r="K89"/>
  <c r="L89"/>
  <c r="M89"/>
  <c r="N89"/>
  <c r="O89"/>
  <c r="P89"/>
  <c r="R89"/>
  <c r="S89"/>
  <c r="T89"/>
  <c r="U89"/>
  <c r="V89"/>
  <c r="W89"/>
  <c r="X89"/>
  <c r="Y89"/>
  <c r="Z89"/>
  <c r="AA89"/>
  <c r="AB89"/>
  <c r="AC89"/>
  <c r="AD89"/>
  <c r="AE89"/>
  <c r="AF89"/>
  <c r="AG89"/>
  <c r="AH89"/>
  <c r="F89" i="81"/>
  <c r="G89"/>
  <c r="H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75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74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82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E89" i="78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D89" i="79"/>
  <c r="D89" i="77"/>
  <c r="AI89" s="1"/>
  <c r="D89" i="80"/>
  <c r="D89" i="75"/>
  <c r="D89" i="74"/>
  <c r="D89" i="82"/>
  <c r="AI89" s="1"/>
  <c r="E47" i="71"/>
  <c r="E89" i="72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D89"/>
  <c r="E89" i="76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D89"/>
  <c r="E89" i="73"/>
  <c r="F89"/>
  <c r="G89"/>
  <c r="H89"/>
  <c r="I89"/>
  <c r="J89"/>
  <c r="K89"/>
  <c r="L89"/>
  <c r="M89"/>
  <c r="N89"/>
  <c r="O89"/>
  <c r="P89"/>
  <c r="Q89"/>
  <c r="R89"/>
  <c r="S89"/>
  <c r="T89"/>
  <c r="U89"/>
  <c r="V89"/>
  <c r="W89"/>
  <c r="X89"/>
  <c r="Y89"/>
  <c r="Z89"/>
  <c r="AA89"/>
  <c r="AB89"/>
  <c r="AC89"/>
  <c r="AD89"/>
  <c r="AE89"/>
  <c r="AF89"/>
  <c r="AG89"/>
  <c r="AH89"/>
  <c r="D89"/>
  <c r="AF23" i="82"/>
  <c r="AE23"/>
  <c r="Y23"/>
  <c r="X23"/>
  <c r="R23"/>
  <c r="Q23"/>
  <c r="K23"/>
  <c r="J23"/>
  <c r="AH23" i="74"/>
  <c r="AG23"/>
  <c r="AA23"/>
  <c r="Z23"/>
  <c r="T23"/>
  <c r="S23"/>
  <c r="M23"/>
  <c r="L23"/>
  <c r="F23"/>
  <c r="E23"/>
  <c r="AD23" i="75"/>
  <c r="AC23"/>
  <c r="W23"/>
  <c r="V23"/>
  <c r="P23"/>
  <c r="O23"/>
  <c r="I23"/>
  <c r="H23"/>
  <c r="AH23" i="81"/>
  <c r="AF23"/>
  <c r="AE23"/>
  <c r="Y23"/>
  <c r="X23"/>
  <c r="R23"/>
  <c r="Q23"/>
  <c r="K23"/>
  <c r="J23"/>
  <c r="AH23" i="80"/>
  <c r="AB23"/>
  <c r="AA23"/>
  <c r="U23"/>
  <c r="T23"/>
  <c r="N23"/>
  <c r="M23"/>
  <c r="G23"/>
  <c r="F23"/>
  <c r="AE23" i="77"/>
  <c r="AD23"/>
  <c r="X23"/>
  <c r="W23"/>
  <c r="Q23"/>
  <c r="P23"/>
  <c r="J23"/>
  <c r="I23"/>
  <c r="AH23" i="79"/>
  <c r="AG23"/>
  <c r="AF23"/>
  <c r="Z23"/>
  <c r="Y23"/>
  <c r="S23"/>
  <c r="R23"/>
  <c r="L23"/>
  <c r="K23"/>
  <c r="E23"/>
  <c r="AE23" i="76"/>
  <c r="AD23"/>
  <c r="X23"/>
  <c r="W23"/>
  <c r="Q23"/>
  <c r="P23"/>
  <c r="J23"/>
  <c r="I23"/>
  <c r="AH23" i="73"/>
  <c r="AG23"/>
  <c r="AA23"/>
  <c r="Z23"/>
  <c r="T23"/>
  <c r="S23"/>
  <c r="M23"/>
  <c r="L23"/>
  <c r="F23"/>
  <c r="E23"/>
  <c r="AD23" i="71"/>
  <c r="AC23"/>
  <c r="W23"/>
  <c r="V23"/>
  <c r="P23"/>
  <c r="O23"/>
  <c r="I23"/>
  <c r="H23"/>
  <c r="D23"/>
  <c r="Z23" i="72"/>
  <c r="T23"/>
  <c r="S23"/>
  <c r="M23"/>
  <c r="L23"/>
  <c r="F23"/>
  <c r="E23"/>
  <c r="BR4" i="30"/>
  <c r="BQ4"/>
  <c r="BP4"/>
  <c r="BO4"/>
  <c r="BN4"/>
  <c r="BM4"/>
  <c r="BL4"/>
  <c r="BK4"/>
  <c r="BJ4"/>
  <c r="BI4"/>
  <c r="F15" i="91" l="1"/>
  <c r="F16"/>
  <c r="F17"/>
  <c r="E19"/>
  <c r="AE13" i="84"/>
  <c r="AE11" s="1"/>
  <c r="AE14"/>
  <c r="AE16"/>
  <c r="AE18"/>
  <c r="AE17"/>
  <c r="R15" i="89"/>
  <c r="F23"/>
  <c r="F20"/>
  <c r="F19"/>
  <c r="F13"/>
  <c r="F11" s="1"/>
  <c r="F18"/>
  <c r="L18" i="87"/>
  <c r="L20"/>
  <c r="L15"/>
  <c r="L16"/>
  <c r="L13"/>
  <c r="L19"/>
  <c r="O15" i="88"/>
  <c r="O16"/>
  <c r="O13"/>
  <c r="O23"/>
  <c r="O14"/>
  <c r="O17"/>
  <c r="O11" s="1"/>
  <c r="O18"/>
  <c r="O19"/>
  <c r="AD16" i="84"/>
  <c r="G18"/>
  <c r="G17"/>
  <c r="T16" i="91"/>
  <c r="M16"/>
  <c r="M13"/>
  <c r="U19" i="94"/>
  <c r="X14" i="93"/>
  <c r="AH18" i="94"/>
  <c r="AH16"/>
  <c r="AB14"/>
  <c r="AH13"/>
  <c r="X19" i="93"/>
  <c r="U18"/>
  <c r="U11" s="1"/>
  <c r="U17"/>
  <c r="X13"/>
  <c r="T14" i="91"/>
  <c r="AH13" i="92"/>
  <c r="T19" i="91"/>
  <c r="T15"/>
  <c r="P19" i="87"/>
  <c r="AB18" i="88"/>
  <c r="AC17"/>
  <c r="AB13"/>
  <c r="P20" i="87"/>
  <c r="P16"/>
  <c r="P11" s="1"/>
  <c r="G19" i="85"/>
  <c r="G15"/>
  <c r="J20" i="84"/>
  <c r="AC17"/>
  <c r="AD15"/>
  <c r="H15"/>
  <c r="H14"/>
  <c r="H13"/>
  <c r="H11" s="1"/>
  <c r="F15" i="83"/>
  <c r="V19" i="85"/>
  <c r="AC18" i="84"/>
  <c r="AC16"/>
  <c r="AC13"/>
  <c r="AD20"/>
  <c r="X17" i="83"/>
  <c r="G16" i="89"/>
  <c r="G11" s="1"/>
  <c r="G17"/>
  <c r="K13"/>
  <c r="F23" i="83"/>
  <c r="CC7" i="30"/>
  <c r="AH20" i="92"/>
  <c r="U14" i="93"/>
  <c r="AH16" i="92"/>
  <c r="G19" i="91"/>
  <c r="O16"/>
  <c r="P15" i="87"/>
  <c r="J13" i="90"/>
  <c r="AB16" i="88"/>
  <c r="AB11" s="1"/>
  <c r="P18" i="87"/>
  <c r="J20" i="90"/>
  <c r="H20" i="84"/>
  <c r="J19"/>
  <c r="J18"/>
  <c r="R19" i="83"/>
  <c r="R18"/>
  <c r="F13"/>
  <c r="AE20" i="84"/>
  <c r="AC19"/>
  <c r="O18"/>
  <c r="J17"/>
  <c r="AE15"/>
  <c r="AC14"/>
  <c r="O13"/>
  <c r="F17" i="83"/>
  <c r="P17"/>
  <c r="K16" i="89"/>
  <c r="G19"/>
  <c r="S20"/>
  <c r="T20"/>
  <c r="AC13" i="88"/>
  <c r="BH4" i="30"/>
  <c r="T23" i="92"/>
  <c r="G23" i="89"/>
  <c r="N20" i="90"/>
  <c r="X20" i="93"/>
  <c r="U19"/>
  <c r="X16"/>
  <c r="U15"/>
  <c r="U13"/>
  <c r="AB18" i="94"/>
  <c r="AB16"/>
  <c r="F16"/>
  <c r="AB13"/>
  <c r="Q18" i="93"/>
  <c r="AB17" i="94"/>
  <c r="F17"/>
  <c r="U16"/>
  <c r="P20" i="93"/>
  <c r="X17"/>
  <c r="P14"/>
  <c r="F20" i="94"/>
  <c r="AB15"/>
  <c r="AB11" s="1"/>
  <c r="F15"/>
  <c r="U20" i="93"/>
  <c r="P15"/>
  <c r="AC19" i="91"/>
  <c r="O15"/>
  <c r="AH18" i="92"/>
  <c r="AB17" i="88"/>
  <c r="J14" i="90"/>
  <c r="J11" s="1"/>
  <c r="AB20" i="88"/>
  <c r="AB15"/>
  <c r="P14" i="87"/>
  <c r="J15" i="90"/>
  <c r="J16"/>
  <c r="K17"/>
  <c r="J18"/>
  <c r="J19"/>
  <c r="U15" i="85"/>
  <c r="V14"/>
  <c r="AD19" i="84"/>
  <c r="H19"/>
  <c r="H18"/>
  <c r="J16"/>
  <c r="U18" i="85"/>
  <c r="U16"/>
  <c r="V15"/>
  <c r="AC20" i="84"/>
  <c r="H17"/>
  <c r="AC15"/>
  <c r="G15" i="89"/>
  <c r="G18"/>
  <c r="AI10" i="106"/>
  <c r="O20" i="94"/>
  <c r="M18"/>
  <c r="AD20" i="93"/>
  <c r="T14" i="92"/>
  <c r="V17" i="91"/>
  <c r="N16"/>
  <c r="S17"/>
  <c r="N15"/>
  <c r="Q17" i="87"/>
  <c r="AA17" i="88"/>
  <c r="AG19" i="87"/>
  <c r="AD19" i="83"/>
  <c r="AH18"/>
  <c r="T16"/>
  <c r="Q14" i="85"/>
  <c r="P14" i="83"/>
  <c r="S18" i="86"/>
  <c r="AE19"/>
  <c r="AH23" i="83"/>
  <c r="M14" i="94"/>
  <c r="I19" i="93"/>
  <c r="H13" i="94"/>
  <c r="T17" i="92"/>
  <c r="J16"/>
  <c r="J14"/>
  <c r="N20" i="91"/>
  <c r="N18"/>
  <c r="S13"/>
  <c r="T18" i="92"/>
  <c r="T15"/>
  <c r="V13" i="91"/>
  <c r="Q16" i="87"/>
  <c r="AG14"/>
  <c r="AG15"/>
  <c r="Q15"/>
  <c r="AG13"/>
  <c r="Q13"/>
  <c r="Q19" i="85"/>
  <c r="Q13"/>
  <c r="AH15" i="83"/>
  <c r="AH14"/>
  <c r="AD13"/>
  <c r="Q20" i="85"/>
  <c r="Q16"/>
  <c r="AH17" i="83"/>
  <c r="AE14"/>
  <c r="K15" i="89"/>
  <c r="T17"/>
  <c r="T18"/>
  <c r="N19"/>
  <c r="T18" i="86"/>
  <c r="Q23"/>
  <c r="M13" i="89"/>
  <c r="T20" i="92"/>
  <c r="M15" i="84"/>
  <c r="O15" i="94"/>
  <c r="M13"/>
  <c r="G19" i="93"/>
  <c r="J18" i="92"/>
  <c r="T16"/>
  <c r="S15" i="91"/>
  <c r="S11" s="1"/>
  <c r="N14"/>
  <c r="V19"/>
  <c r="S18"/>
  <c r="S16"/>
  <c r="N13"/>
  <c r="Q20" i="87"/>
  <c r="AG18"/>
  <c r="Q18"/>
  <c r="AG16"/>
  <c r="T16" i="88"/>
  <c r="Q19" i="87"/>
  <c r="Q15" i="85"/>
  <c r="AH19" i="83"/>
  <c r="AD15"/>
  <c r="AE20" i="85"/>
  <c r="AE18"/>
  <c r="Q17"/>
  <c r="AD17" i="83"/>
  <c r="AE18"/>
  <c r="S15" i="86"/>
  <c r="N14" i="89"/>
  <c r="N15"/>
  <c r="R16"/>
  <c r="R20" i="86"/>
  <c r="Q16"/>
  <c r="Y19" i="94"/>
  <c r="T17"/>
  <c r="T19"/>
  <c r="T13"/>
  <c r="I14" i="93"/>
  <c r="AA19" i="91"/>
  <c r="H18"/>
  <c r="AC15"/>
  <c r="H14"/>
  <c r="U13"/>
  <c r="U20"/>
  <c r="AC18"/>
  <c r="AC17"/>
  <c r="AB15"/>
  <c r="U14"/>
  <c r="K14" i="90"/>
  <c r="AC20" i="88"/>
  <c r="T17"/>
  <c r="AC16"/>
  <c r="AC15"/>
  <c r="AC14"/>
  <c r="K15" i="90"/>
  <c r="N20" i="88"/>
  <c r="N19"/>
  <c r="N18"/>
  <c r="F14"/>
  <c r="T13"/>
  <c r="W13" i="85"/>
  <c r="AC18"/>
  <c r="AE17"/>
  <c r="I23" i="83"/>
  <c r="X19"/>
  <c r="AG16" i="92"/>
  <c r="S14" i="89"/>
  <c r="S11" s="1"/>
  <c r="S15"/>
  <c r="K17"/>
  <c r="K18"/>
  <c r="S16" i="86"/>
  <c r="AG18"/>
  <c r="T15" i="89"/>
  <c r="T16"/>
  <c r="T19"/>
  <c r="R17" i="86"/>
  <c r="R18"/>
  <c r="R19"/>
  <c r="S13"/>
  <c r="AE17"/>
  <c r="K23" i="89"/>
  <c r="T23"/>
  <c r="V23" i="87"/>
  <c r="AD19"/>
  <c r="AG20" i="92"/>
  <c r="AC23" i="88"/>
  <c r="AG23" i="86"/>
  <c r="AB17" i="93"/>
  <c r="T15" i="94"/>
  <c r="I18" i="93"/>
  <c r="I16"/>
  <c r="H20" i="91"/>
  <c r="U19"/>
  <c r="H17"/>
  <c r="H16"/>
  <c r="AA15"/>
  <c r="AH19" i="92"/>
  <c r="AH15"/>
  <c r="AA18" i="91"/>
  <c r="AA17"/>
  <c r="AC16"/>
  <c r="H13"/>
  <c r="Y14" i="90"/>
  <c r="K13"/>
  <c r="E16" i="89"/>
  <c r="AC19" i="88"/>
  <c r="E15" i="89"/>
  <c r="F15" i="88"/>
  <c r="T14"/>
  <c r="Y16" i="90"/>
  <c r="K19"/>
  <c r="Y20"/>
  <c r="AC17" i="85"/>
  <c r="AE16"/>
  <c r="AE14"/>
  <c r="X15" i="83"/>
  <c r="AG15" i="92"/>
  <c r="S16" i="89"/>
  <c r="S17"/>
  <c r="K19"/>
  <c r="K20"/>
  <c r="S14" i="86"/>
  <c r="AG16"/>
  <c r="S19"/>
  <c r="R16"/>
  <c r="S23"/>
  <c r="AE15"/>
  <c r="R13"/>
  <c r="AC13" i="87"/>
  <c r="N19" i="90"/>
  <c r="X20" i="83"/>
  <c r="X23"/>
  <c r="O14" i="94"/>
  <c r="I13" i="93"/>
  <c r="T20" i="94"/>
  <c r="T18"/>
  <c r="AC16" i="93"/>
  <c r="AH17" i="92"/>
  <c r="AB20" i="91"/>
  <c r="AB17"/>
  <c r="U15"/>
  <c r="AC13"/>
  <c r="J13" i="92"/>
  <c r="AC20" i="91"/>
  <c r="H19"/>
  <c r="U18"/>
  <c r="U17"/>
  <c r="AA16"/>
  <c r="AC14"/>
  <c r="AB13"/>
  <c r="T20" i="88"/>
  <c r="F20"/>
  <c r="T19"/>
  <c r="F19"/>
  <c r="T18"/>
  <c r="F18"/>
  <c r="F16"/>
  <c r="T15"/>
  <c r="Y17" i="90"/>
  <c r="K16"/>
  <c r="Y18"/>
  <c r="K20"/>
  <c r="AC20" i="85"/>
  <c r="AC14"/>
  <c r="U19" i="84"/>
  <c r="U18"/>
  <c r="M18" i="83"/>
  <c r="K13"/>
  <c r="X16"/>
  <c r="AG17" i="92"/>
  <c r="S18" i="89"/>
  <c r="S19"/>
  <c r="AG14" i="86"/>
  <c r="S17"/>
  <c r="T14" i="89"/>
  <c r="R14" i="86"/>
  <c r="R15"/>
  <c r="AE23"/>
  <c r="S23" i="89"/>
  <c r="AD20" i="87"/>
  <c r="AI11" i="98"/>
  <c r="AC18" i="93"/>
  <c r="W15" i="85"/>
  <c r="X19" i="84"/>
  <c r="U15"/>
  <c r="O19" i="94"/>
  <c r="O18"/>
  <c r="L17"/>
  <c r="O16"/>
  <c r="U15"/>
  <c r="U14"/>
  <c r="G14"/>
  <c r="AB20" i="93"/>
  <c r="I15"/>
  <c r="L20" i="94"/>
  <c r="L19"/>
  <c r="H18"/>
  <c r="U17"/>
  <c r="L16"/>
  <c r="L15"/>
  <c r="H14"/>
  <c r="F13"/>
  <c r="I20" i="93"/>
  <c r="I17"/>
  <c r="AB15"/>
  <c r="J17" i="92"/>
  <c r="T20" i="91"/>
  <c r="O19"/>
  <c r="AB18"/>
  <c r="T17"/>
  <c r="AB16"/>
  <c r="G15"/>
  <c r="G20"/>
  <c r="O17"/>
  <c r="O14"/>
  <c r="T13"/>
  <c r="Y13" i="90"/>
  <c r="E18" i="89"/>
  <c r="E14"/>
  <c r="N17" i="88"/>
  <c r="N16"/>
  <c r="N15"/>
  <c r="N14"/>
  <c r="N11" s="1"/>
  <c r="N13"/>
  <c r="J17" i="87"/>
  <c r="Y15" i="90"/>
  <c r="AD18" i="84"/>
  <c r="AD14"/>
  <c r="U16"/>
  <c r="AG18" i="92"/>
  <c r="AG19"/>
  <c r="AG15" i="86"/>
  <c r="AG17"/>
  <c r="AG19"/>
  <c r="AB15" i="89"/>
  <c r="L15" i="86"/>
  <c r="N16"/>
  <c r="AE18" i="89"/>
  <c r="AD16" i="87"/>
  <c r="AD15"/>
  <c r="AD23"/>
  <c r="AB14" i="93"/>
  <c r="AB19"/>
  <c r="AA14" i="89"/>
  <c r="U20" i="94"/>
  <c r="H17"/>
  <c r="G16"/>
  <c r="O13"/>
  <c r="AB18" i="93"/>
  <c r="AD17"/>
  <c r="AC15"/>
  <c r="H20" i="94"/>
  <c r="H19"/>
  <c r="F18"/>
  <c r="H16"/>
  <c r="H15"/>
  <c r="F14"/>
  <c r="AC17" i="93"/>
  <c r="V18" i="91"/>
  <c r="V16"/>
  <c r="AB14"/>
  <c r="G13"/>
  <c r="J19" i="92"/>
  <c r="AB19" i="91"/>
  <c r="G18"/>
  <c r="G17"/>
  <c r="G16"/>
  <c r="V15"/>
  <c r="G14"/>
  <c r="E20" i="89"/>
  <c r="E17"/>
  <c r="E19"/>
  <c r="E13"/>
  <c r="Y19" i="90"/>
  <c r="AC19" i="85"/>
  <c r="AB14"/>
  <c r="AC13"/>
  <c r="X20" i="84"/>
  <c r="AD13"/>
  <c r="AB19" i="85"/>
  <c r="AC16"/>
  <c r="AD17" i="84"/>
  <c r="AD18" i="87"/>
  <c r="AD17"/>
  <c r="J23" i="93"/>
  <c r="J19"/>
  <c r="J17"/>
  <c r="J13"/>
  <c r="J15"/>
  <c r="J18"/>
  <c r="J20"/>
  <c r="P14" i="84"/>
  <c r="P16"/>
  <c r="P13"/>
  <c r="P15"/>
  <c r="Y23" i="87"/>
  <c r="Y14"/>
  <c r="Y19"/>
  <c r="Y16"/>
  <c r="P23" i="85"/>
  <c r="P13"/>
  <c r="P17"/>
  <c r="P15"/>
  <c r="AH23" i="94"/>
  <c r="AH15"/>
  <c r="AH19"/>
  <c r="Z23" i="87"/>
  <c r="Z14"/>
  <c r="Z18"/>
  <c r="Z15"/>
  <c r="Z19"/>
  <c r="Z16"/>
  <c r="Z20"/>
  <c r="Z13"/>
  <c r="Q23" i="90"/>
  <c r="Q20"/>
  <c r="Q19"/>
  <c r="Q18"/>
  <c r="Q17"/>
  <c r="Q15"/>
  <c r="F23" i="86"/>
  <c r="F20"/>
  <c r="F16"/>
  <c r="F18"/>
  <c r="F14"/>
  <c r="F13"/>
  <c r="L13" i="92"/>
  <c r="L15"/>
  <c r="L14"/>
  <c r="L17"/>
  <c r="E14"/>
  <c r="E13"/>
  <c r="E19"/>
  <c r="E17"/>
  <c r="H23" i="90"/>
  <c r="H19"/>
  <c r="H15"/>
  <c r="H17"/>
  <c r="H16"/>
  <c r="H13"/>
  <c r="D23" i="89"/>
  <c r="D20"/>
  <c r="D14"/>
  <c r="D15"/>
  <c r="AE23" i="90"/>
  <c r="AE20"/>
  <c r="AE19"/>
  <c r="AE18"/>
  <c r="AE17"/>
  <c r="G23" i="93"/>
  <c r="G13"/>
  <c r="AA13" i="88"/>
  <c r="AA14"/>
  <c r="AA19"/>
  <c r="AA16"/>
  <c r="AB19" i="84"/>
  <c r="AB20"/>
  <c r="AD23" i="90"/>
  <c r="AD19"/>
  <c r="AD17"/>
  <c r="AD16"/>
  <c r="AD13"/>
  <c r="AH17" i="94"/>
  <c r="J16" i="93"/>
  <c r="O20"/>
  <c r="L19" i="92"/>
  <c r="AE14" i="90"/>
  <c r="Q14"/>
  <c r="AE13"/>
  <c r="Q13"/>
  <c r="AA18" i="88"/>
  <c r="D17" i="89"/>
  <c r="G18" i="85"/>
  <c r="G16"/>
  <c r="E14" i="88"/>
  <c r="E20"/>
  <c r="E23" i="91"/>
  <c r="E14"/>
  <c r="E20"/>
  <c r="E17"/>
  <c r="E15"/>
  <c r="V23" i="94"/>
  <c r="V13"/>
  <c r="V14"/>
  <c r="V18"/>
  <c r="V16"/>
  <c r="V20"/>
  <c r="F23" i="91"/>
  <c r="F13"/>
  <c r="F19"/>
  <c r="F20"/>
  <c r="F14"/>
  <c r="M23"/>
  <c r="M17"/>
  <c r="M15"/>
  <c r="M14"/>
  <c r="M20"/>
  <c r="O23" i="93"/>
  <c r="O16"/>
  <c r="O13"/>
  <c r="O18"/>
  <c r="AB15" i="90"/>
  <c r="AB13"/>
  <c r="G23" i="94"/>
  <c r="G15"/>
  <c r="G19"/>
  <c r="G17"/>
  <c r="Q23" i="93"/>
  <c r="Q17"/>
  <c r="Q20"/>
  <c r="Q14"/>
  <c r="Q15"/>
  <c r="Q19"/>
  <c r="Z23" i="91"/>
  <c r="Z14"/>
  <c r="Z13"/>
  <c r="Z19"/>
  <c r="Z20"/>
  <c r="L23"/>
  <c r="L14"/>
  <c r="L13"/>
  <c r="L19"/>
  <c r="L20"/>
  <c r="G13" i="94"/>
  <c r="O19" i="93"/>
  <c r="O15"/>
  <c r="J14"/>
  <c r="Q13"/>
  <c r="O17"/>
  <c r="L18" i="92"/>
  <c r="Z18" i="91"/>
  <c r="L18"/>
  <c r="Z17"/>
  <c r="L17"/>
  <c r="Z16"/>
  <c r="L16"/>
  <c r="D13" i="89"/>
  <c r="AA15" i="88"/>
  <c r="Y17" i="87"/>
  <c r="Z17"/>
  <c r="H18" i="90"/>
  <c r="H20"/>
  <c r="AE15"/>
  <c r="Q16"/>
  <c r="AE16"/>
  <c r="P14" i="85"/>
  <c r="W23"/>
  <c r="W18"/>
  <c r="W19"/>
  <c r="W14"/>
  <c r="W16"/>
  <c r="W20"/>
  <c r="AB23" i="93"/>
  <c r="AB16"/>
  <c r="U23" i="84"/>
  <c r="U13"/>
  <c r="U14"/>
  <c r="U20"/>
  <c r="H15" i="85"/>
  <c r="H18"/>
  <c r="H16"/>
  <c r="J15" i="89"/>
  <c r="J17"/>
  <c r="Z13"/>
  <c r="Z14"/>
  <c r="Z18"/>
  <c r="Z15"/>
  <c r="Z20"/>
  <c r="Z19"/>
  <c r="Z16"/>
  <c r="AB23" i="86"/>
  <c r="AB19"/>
  <c r="AB15"/>
  <c r="AB20"/>
  <c r="AB18"/>
  <c r="AB16"/>
  <c r="AB14"/>
  <c r="N23"/>
  <c r="N19"/>
  <c r="N15"/>
  <c r="N17"/>
  <c r="N18"/>
  <c r="N14"/>
  <c r="AA23" i="89"/>
  <c r="AA13"/>
  <c r="AA18"/>
  <c r="AA20"/>
  <c r="AA15"/>
  <c r="AA19"/>
  <c r="AA16"/>
  <c r="AA23" i="86"/>
  <c r="AA20"/>
  <c r="AA19"/>
  <c r="AA18"/>
  <c r="AA17"/>
  <c r="AA16"/>
  <c r="AA15"/>
  <c r="AA14"/>
  <c r="M13"/>
  <c r="M23"/>
  <c r="M20"/>
  <c r="M19"/>
  <c r="M18"/>
  <c r="M17"/>
  <c r="M16"/>
  <c r="M15"/>
  <c r="M14"/>
  <c r="I23" i="87"/>
  <c r="I13"/>
  <c r="I14"/>
  <c r="I18"/>
  <c r="I15"/>
  <c r="I19"/>
  <c r="I16"/>
  <c r="I20"/>
  <c r="E19" i="88"/>
  <c r="G20" i="84"/>
  <c r="I19" i="92"/>
  <c r="N13" i="89"/>
  <c r="U17" i="85"/>
  <c r="O16" i="84"/>
  <c r="O15"/>
  <c r="I18" i="92"/>
  <c r="W19"/>
  <c r="AE13" i="83"/>
  <c r="Z19"/>
  <c r="J19"/>
  <c r="Z18"/>
  <c r="J18"/>
  <c r="J13"/>
  <c r="Z17"/>
  <c r="AE15"/>
  <c r="AE19"/>
  <c r="Z23"/>
  <c r="T19"/>
  <c r="T18"/>
  <c r="AD16"/>
  <c r="J16"/>
  <c r="Z15"/>
  <c r="J14"/>
  <c r="Z13"/>
  <c r="L17"/>
  <c r="AE16"/>
  <c r="Z16"/>
  <c r="F16"/>
  <c r="L15"/>
  <c r="L11" s="1"/>
  <c r="F14"/>
  <c r="T13"/>
  <c r="M19"/>
  <c r="J17"/>
  <c r="X14"/>
  <c r="X18"/>
  <c r="Y16"/>
  <c r="AF15"/>
  <c r="AF19"/>
  <c r="AE17"/>
  <c r="L23"/>
  <c r="Y20"/>
  <c r="K19"/>
  <c r="K18"/>
  <c r="S17"/>
  <c r="S16"/>
  <c r="S15"/>
  <c r="S14"/>
  <c r="S13"/>
  <c r="K23"/>
  <c r="AE23"/>
  <c r="K17"/>
  <c r="S19"/>
  <c r="K16"/>
  <c r="K15"/>
  <c r="K14"/>
  <c r="M13"/>
  <c r="AI25"/>
  <c r="E23" i="94"/>
  <c r="E14"/>
  <c r="E18"/>
  <c r="E16"/>
  <c r="E20"/>
  <c r="E17"/>
  <c r="E15"/>
  <c r="E19"/>
  <c r="E13"/>
  <c r="Q23" i="84"/>
  <c r="Q13"/>
  <c r="Q15"/>
  <c r="Q18"/>
  <c r="Q20"/>
  <c r="Q17"/>
  <c r="J23" i="85"/>
  <c r="J15"/>
  <c r="J19"/>
  <c r="J20"/>
  <c r="J14"/>
  <c r="J16"/>
  <c r="J17"/>
  <c r="J18"/>
  <c r="J13"/>
  <c r="P13" i="92"/>
  <c r="P17"/>
  <c r="D23" i="86"/>
  <c r="D13"/>
  <c r="E23"/>
  <c r="E17"/>
  <c r="AI89" i="73"/>
  <c r="AI89" i="75"/>
  <c r="M19" i="94"/>
  <c r="AC18"/>
  <c r="M15"/>
  <c r="AC14"/>
  <c r="V20" i="93"/>
  <c r="V17"/>
  <c r="H16"/>
  <c r="G15"/>
  <c r="M17" i="94"/>
  <c r="L13"/>
  <c r="V15" i="93"/>
  <c r="Z16" i="92"/>
  <c r="AD19"/>
  <c r="U20" i="88"/>
  <c r="G20"/>
  <c r="U19"/>
  <c r="G19"/>
  <c r="U18"/>
  <c r="G18"/>
  <c r="U16"/>
  <c r="G16"/>
  <c r="U15"/>
  <c r="G15"/>
  <c r="Y20" i="87"/>
  <c r="Y18"/>
  <c r="S16"/>
  <c r="S14"/>
  <c r="E20" i="86"/>
  <c r="E16"/>
  <c r="AF14" i="90"/>
  <c r="AF13"/>
  <c r="G17" i="88"/>
  <c r="S19" i="87"/>
  <c r="Y15"/>
  <c r="Y13"/>
  <c r="D19" i="86"/>
  <c r="D14"/>
  <c r="AD15" i="90"/>
  <c r="AD18"/>
  <c r="AD20"/>
  <c r="P18" i="85"/>
  <c r="H17"/>
  <c r="P16"/>
  <c r="AG11" i="89"/>
  <c r="R17"/>
  <c r="T15" i="86"/>
  <c r="T19"/>
  <c r="L13" i="89"/>
  <c r="L19"/>
  <c r="L18"/>
  <c r="L17"/>
  <c r="L16"/>
  <c r="L15"/>
  <c r="L14"/>
  <c r="L20"/>
  <c r="AB23"/>
  <c r="AB19"/>
  <c r="AB20"/>
  <c r="AE16"/>
  <c r="AE20"/>
  <c r="AE13"/>
  <c r="AE17"/>
  <c r="AE23"/>
  <c r="L13" i="86"/>
  <c r="L23"/>
  <c r="Y13" i="89"/>
  <c r="Y20"/>
  <c r="Y19"/>
  <c r="Y18"/>
  <c r="Y17"/>
  <c r="Y16"/>
  <c r="Y15"/>
  <c r="Y14"/>
  <c r="Y23" i="86"/>
  <c r="Y20"/>
  <c r="Y19"/>
  <c r="Y18"/>
  <c r="Y17"/>
  <c r="Y16"/>
  <c r="Y15"/>
  <c r="Y14"/>
  <c r="K20"/>
  <c r="K19"/>
  <c r="K18"/>
  <c r="K17"/>
  <c r="K16"/>
  <c r="K15"/>
  <c r="K14"/>
  <c r="AI29" i="94"/>
  <c r="K14"/>
  <c r="K16"/>
  <c r="M14" i="93"/>
  <c r="M17"/>
  <c r="M16"/>
  <c r="M13"/>
  <c r="M19"/>
  <c r="AA23" i="88"/>
  <c r="R17" i="83"/>
  <c r="R13"/>
  <c r="R14"/>
  <c r="R15"/>
  <c r="R16"/>
  <c r="AI27" i="87"/>
  <c r="E25"/>
  <c r="AI25" s="1"/>
  <c r="AD15" i="93"/>
  <c r="AD14" i="92"/>
  <c r="AD15"/>
  <c r="E19" i="86"/>
  <c r="E15"/>
  <c r="D18"/>
  <c r="Q14" i="84"/>
  <c r="H23" i="85"/>
  <c r="H13"/>
  <c r="H20"/>
  <c r="X23" i="84"/>
  <c r="X13"/>
  <c r="X14"/>
  <c r="X15"/>
  <c r="X16"/>
  <c r="X23" i="85"/>
  <c r="X15"/>
  <c r="X19"/>
  <c r="X20"/>
  <c r="X14"/>
  <c r="X16"/>
  <c r="X17"/>
  <c r="X18"/>
  <c r="X13"/>
  <c r="I19" i="83"/>
  <c r="I16"/>
  <c r="N23" i="89"/>
  <c r="N20"/>
  <c r="U23"/>
  <c r="U20"/>
  <c r="U19"/>
  <c r="U18"/>
  <c r="U17"/>
  <c r="U16"/>
  <c r="U15"/>
  <c r="U14"/>
  <c r="U13" i="86"/>
  <c r="U23"/>
  <c r="U20"/>
  <c r="U19"/>
  <c r="U18"/>
  <c r="U17"/>
  <c r="U16"/>
  <c r="U15"/>
  <c r="U14"/>
  <c r="Q14"/>
  <c r="Q13"/>
  <c r="Q18"/>
  <c r="Q15"/>
  <c r="Q19"/>
  <c r="AF23"/>
  <c r="AF20"/>
  <c r="AF19"/>
  <c r="AF18"/>
  <c r="AF17"/>
  <c r="AF16"/>
  <c r="AF15"/>
  <c r="AF14"/>
  <c r="G23"/>
  <c r="G20"/>
  <c r="G19"/>
  <c r="G18"/>
  <c r="G17"/>
  <c r="G16"/>
  <c r="G15"/>
  <c r="G14"/>
  <c r="AI10" i="109"/>
  <c r="AI11"/>
  <c r="D23" i="90"/>
  <c r="D17"/>
  <c r="D20"/>
  <c r="D19"/>
  <c r="D18"/>
  <c r="D16"/>
  <c r="T20" i="83"/>
  <c r="T23"/>
  <c r="T17"/>
  <c r="AG23" i="94"/>
  <c r="AG20"/>
  <c r="Z20" i="92"/>
  <c r="Z23"/>
  <c r="V23" i="90"/>
  <c r="V17"/>
  <c r="V20"/>
  <c r="V19"/>
  <c r="V18"/>
  <c r="V16"/>
  <c r="V15"/>
  <c r="I13" i="88"/>
  <c r="I23"/>
  <c r="Y23" i="83"/>
  <c r="Y14"/>
  <c r="Y17"/>
  <c r="Y15"/>
  <c r="G14" i="88"/>
  <c r="G23"/>
  <c r="U13"/>
  <c r="U14"/>
  <c r="AB23" i="84"/>
  <c r="AB17"/>
  <c r="AB13"/>
  <c r="AB14"/>
  <c r="AB15"/>
  <c r="AB16"/>
  <c r="G17" i="90"/>
  <c r="G13"/>
  <c r="G23"/>
  <c r="M20" i="83"/>
  <c r="M14"/>
  <c r="M17"/>
  <c r="M23"/>
  <c r="M15"/>
  <c r="M20" i="94"/>
  <c r="AC19"/>
  <c r="AG18"/>
  <c r="AG11" s="1"/>
  <c r="M16"/>
  <c r="AC15"/>
  <c r="AG14"/>
  <c r="H18" i="93"/>
  <c r="L18" i="94"/>
  <c r="AC17"/>
  <c r="L14"/>
  <c r="H19" i="93"/>
  <c r="G18"/>
  <c r="G17"/>
  <c r="G16"/>
  <c r="H13"/>
  <c r="Z17" i="92"/>
  <c r="AD16"/>
  <c r="Z19"/>
  <c r="Z18"/>
  <c r="I20" i="88"/>
  <c r="I19"/>
  <c r="I18"/>
  <c r="I16"/>
  <c r="I15"/>
  <c r="S17" i="87"/>
  <c r="D17" i="86"/>
  <c r="E13"/>
  <c r="D15" i="90"/>
  <c r="V14"/>
  <c r="D14"/>
  <c r="V13"/>
  <c r="D13"/>
  <c r="I17" i="88"/>
  <c r="D20" i="86"/>
  <c r="D15"/>
  <c r="AF16" i="90"/>
  <c r="AF19"/>
  <c r="AF17"/>
  <c r="H14" i="85"/>
  <c r="AB18" i="84"/>
  <c r="T14" i="83"/>
  <c r="P20" i="85"/>
  <c r="P19"/>
  <c r="Q19" i="84"/>
  <c r="X17"/>
  <c r="Q16"/>
  <c r="G23" i="85"/>
  <c r="G14"/>
  <c r="G13"/>
  <c r="G20"/>
  <c r="I23"/>
  <c r="I16"/>
  <c r="I17"/>
  <c r="I18"/>
  <c r="I20"/>
  <c r="I15"/>
  <c r="I19"/>
  <c r="I14"/>
  <c r="I13"/>
  <c r="G23" i="84"/>
  <c r="G14"/>
  <c r="G16"/>
  <c r="G19"/>
  <c r="P16" i="92"/>
  <c r="M15" i="89"/>
  <c r="M17"/>
  <c r="M19"/>
  <c r="R14"/>
  <c r="AF11"/>
  <c r="N17"/>
  <c r="AB17"/>
  <c r="R18"/>
  <c r="T16" i="86"/>
  <c r="L17"/>
  <c r="Z17"/>
  <c r="T20"/>
  <c r="K13"/>
  <c r="Q20"/>
  <c r="Y23" i="89"/>
  <c r="AE15"/>
  <c r="AI28" i="94"/>
  <c r="D25"/>
  <c r="AI10" i="98"/>
  <c r="P23" i="84"/>
  <c r="P18"/>
  <c r="P19"/>
  <c r="P20"/>
  <c r="P17"/>
  <c r="I14" i="88"/>
  <c r="AE23" i="85"/>
  <c r="AE19"/>
  <c r="AF13" i="86"/>
  <c r="Y13" i="83"/>
  <c r="U23" i="88"/>
  <c r="J20" i="86"/>
  <c r="O18" i="87"/>
  <c r="AG23" i="88"/>
  <c r="AI11" i="99"/>
  <c r="AI11" i="108"/>
  <c r="AI10"/>
  <c r="AG14" i="92"/>
  <c r="AG23"/>
  <c r="J20"/>
  <c r="J23"/>
  <c r="K20"/>
  <c r="K23"/>
  <c r="W23" i="88"/>
  <c r="W14"/>
  <c r="W11" s="1"/>
  <c r="E11" i="97"/>
  <c r="AI11" s="1"/>
  <c r="AI13"/>
  <c r="S20" i="92"/>
  <c r="S11" s="1"/>
  <c r="S23"/>
  <c r="L20"/>
  <c r="L23"/>
  <c r="E20"/>
  <c r="E23"/>
  <c r="S20" i="83"/>
  <c r="S23"/>
  <c r="T23" i="84"/>
  <c r="I23" i="92"/>
  <c r="I17"/>
  <c r="I13"/>
  <c r="I16"/>
  <c r="P14"/>
  <c r="P18"/>
  <c r="W15"/>
  <c r="R19" i="89"/>
  <c r="R20"/>
  <c r="U13"/>
  <c r="J23"/>
  <c r="J13"/>
  <c r="R13"/>
  <c r="Z23"/>
  <c r="T13" i="86"/>
  <c r="H15" i="87"/>
  <c r="E15" i="88"/>
  <c r="E16"/>
  <c r="AG19"/>
  <c r="N15" i="90"/>
  <c r="N16"/>
  <c r="G16"/>
  <c r="T15" i="93"/>
  <c r="W13" i="92"/>
  <c r="J19" i="89"/>
  <c r="J16" i="86"/>
  <c r="N13"/>
  <c r="AB13"/>
  <c r="AC23" i="87"/>
  <c r="K13" i="94"/>
  <c r="AI25" i="90"/>
  <c r="AI25" i="89"/>
  <c r="AD23" i="83"/>
  <c r="AD20"/>
  <c r="W23"/>
  <c r="W20"/>
  <c r="P23"/>
  <c r="P20"/>
  <c r="I13"/>
  <c r="I20"/>
  <c r="AD23" i="92"/>
  <c r="AD20"/>
  <c r="W23"/>
  <c r="W20"/>
  <c r="P23"/>
  <c r="P20"/>
  <c r="AF11"/>
  <c r="AE11"/>
  <c r="AI11" i="100"/>
  <c r="AI10"/>
  <c r="AI10" i="97"/>
  <c r="AI11" i="102"/>
  <c r="AI10"/>
  <c r="AI10" i="99"/>
  <c r="AF11" i="94"/>
  <c r="N23" i="90"/>
  <c r="N17"/>
  <c r="N13"/>
  <c r="N18"/>
  <c r="G18"/>
  <c r="G14"/>
  <c r="G19"/>
  <c r="G15"/>
  <c r="U17"/>
  <c r="AB20"/>
  <c r="U20"/>
  <c r="AB23"/>
  <c r="U13"/>
  <c r="U16"/>
  <c r="AB16"/>
  <c r="AB17"/>
  <c r="U19"/>
  <c r="U15"/>
  <c r="U23"/>
  <c r="U18"/>
  <c r="AB18"/>
  <c r="AB14"/>
  <c r="AB19"/>
  <c r="AC11"/>
  <c r="W11"/>
  <c r="X11"/>
  <c r="K15" i="91"/>
  <c r="Y17"/>
  <c r="AF19"/>
  <c r="AF20"/>
  <c r="AF15"/>
  <c r="AF16"/>
  <c r="AF23"/>
  <c r="AF17"/>
  <c r="AF13"/>
  <c r="AF18"/>
  <c r="K18"/>
  <c r="Y14" i="94"/>
  <c r="K19" i="91"/>
  <c r="K23"/>
  <c r="K14"/>
  <c r="Y20"/>
  <c r="Y23" i="94"/>
  <c r="Y15"/>
  <c r="Y18"/>
  <c r="R23" i="91"/>
  <c r="K17"/>
  <c r="K13"/>
  <c r="K20"/>
  <c r="Y17" i="94"/>
  <c r="Y13"/>
  <c r="Y20"/>
  <c r="D17"/>
  <c r="K17"/>
  <c r="K20"/>
  <c r="R19" i="91"/>
  <c r="R14"/>
  <c r="Y13"/>
  <c r="Y16"/>
  <c r="R15"/>
  <c r="R18"/>
  <c r="R17" i="94"/>
  <c r="D15"/>
  <c r="K19"/>
  <c r="K15"/>
  <c r="K23"/>
  <c r="K18"/>
  <c r="R17" i="91"/>
  <c r="R13"/>
  <c r="R20"/>
  <c r="R23" i="94"/>
  <c r="R13"/>
  <c r="R14"/>
  <c r="Y19" i="91"/>
  <c r="Y15"/>
  <c r="Y23"/>
  <c r="Y18"/>
  <c r="D25"/>
  <c r="R19" i="94"/>
  <c r="R15"/>
  <c r="R20"/>
  <c r="R16"/>
  <c r="AG15" i="88"/>
  <c r="AG16"/>
  <c r="E23"/>
  <c r="E17"/>
  <c r="E13"/>
  <c r="E18"/>
  <c r="AG13"/>
  <c r="AG17"/>
  <c r="AG14"/>
  <c r="S20"/>
  <c r="Z23"/>
  <c r="S19"/>
  <c r="AI25"/>
  <c r="Z19"/>
  <c r="Z14"/>
  <c r="S16"/>
  <c r="S15"/>
  <c r="Z15"/>
  <c r="Z18"/>
  <c r="S23"/>
  <c r="S18"/>
  <c r="S14"/>
  <c r="S17"/>
  <c r="Z17"/>
  <c r="Z13"/>
  <c r="Z20"/>
  <c r="H16" i="87"/>
  <c r="V20"/>
  <c r="V13"/>
  <c r="AC17"/>
  <c r="V16"/>
  <c r="V17"/>
  <c r="O19"/>
  <c r="H20"/>
  <c r="J19"/>
  <c r="J15"/>
  <c r="J13"/>
  <c r="J20"/>
  <c r="J18"/>
  <c r="L17"/>
  <c r="J16"/>
  <c r="J14"/>
  <c r="O14"/>
  <c r="O15"/>
  <c r="AC19"/>
  <c r="AC15"/>
  <c r="O20"/>
  <c r="O16"/>
  <c r="O23"/>
  <c r="O17"/>
  <c r="AC20"/>
  <c r="AC18"/>
  <c r="AC16"/>
  <c r="H23"/>
  <c r="H18"/>
  <c r="H14"/>
  <c r="H17"/>
  <c r="H13"/>
  <c r="V18"/>
  <c r="V14"/>
  <c r="V19"/>
  <c r="Q23" i="89"/>
  <c r="X13"/>
  <c r="Z23" i="86"/>
  <c r="Z11"/>
  <c r="L23" i="89"/>
  <c r="X23"/>
  <c r="AB13"/>
  <c r="X23" i="86"/>
  <c r="AI25"/>
  <c r="AE20"/>
  <c r="AE18"/>
  <c r="AE16"/>
  <c r="AE14"/>
  <c r="X17" i="89"/>
  <c r="J18" i="86"/>
  <c r="J13"/>
  <c r="X19" i="89"/>
  <c r="X15"/>
  <c r="J23" i="86"/>
  <c r="J19"/>
  <c r="J17"/>
  <c r="J15"/>
  <c r="X20" i="89"/>
  <c r="X18"/>
  <c r="X16"/>
  <c r="J20"/>
  <c r="J18"/>
  <c r="J16"/>
  <c r="J14"/>
  <c r="P15" i="92"/>
  <c r="P19"/>
  <c r="W14"/>
  <c r="W16"/>
  <c r="W18"/>
  <c r="W14" i="83"/>
  <c r="W18"/>
  <c r="I18"/>
  <c r="I14"/>
  <c r="I17"/>
  <c r="AD17" i="92"/>
  <c r="AD18"/>
  <c r="AI25"/>
  <c r="W13" i="83"/>
  <c r="W15"/>
  <c r="W17"/>
  <c r="W19"/>
  <c r="P15"/>
  <c r="P19"/>
  <c r="P16"/>
  <c r="AG11"/>
  <c r="X11" i="92"/>
  <c r="Q11" i="83"/>
  <c r="M11" i="92"/>
  <c r="Q11"/>
  <c r="Y11"/>
  <c r="AH19" i="85"/>
  <c r="AH20"/>
  <c r="AH15"/>
  <c r="AH16"/>
  <c r="AH23"/>
  <c r="AH17"/>
  <c r="AH13"/>
  <c r="AH18"/>
  <c r="F18" i="84"/>
  <c r="M16" i="85"/>
  <c r="T19"/>
  <c r="T14" i="84"/>
  <c r="T18" i="93"/>
  <c r="M14" i="84"/>
  <c r="F23" i="85"/>
  <c r="F18" i="93"/>
  <c r="F15" i="85"/>
  <c r="F19" i="84"/>
  <c r="M15" i="85"/>
  <c r="T20"/>
  <c r="T13" i="84"/>
  <c r="AA15" i="85"/>
  <c r="F19" i="93"/>
  <c r="F14" i="85"/>
  <c r="M18" i="84"/>
  <c r="M19"/>
  <c r="T19" i="93"/>
  <c r="T23"/>
  <c r="T14"/>
  <c r="AA17" i="84"/>
  <c r="F14" i="93"/>
  <c r="F15"/>
  <c r="F18" i="85"/>
  <c r="M20" i="84"/>
  <c r="M16"/>
  <c r="M23"/>
  <c r="M17"/>
  <c r="T17" i="93"/>
  <c r="T13"/>
  <c r="T20"/>
  <c r="AA23"/>
  <c r="AA18"/>
  <c r="AA20" i="84"/>
  <c r="H20" i="93"/>
  <c r="AC19"/>
  <c r="AD18"/>
  <c r="P18"/>
  <c r="H17"/>
  <c r="AD16"/>
  <c r="P16"/>
  <c r="H14"/>
  <c r="AC13"/>
  <c r="AC20"/>
  <c r="AD19"/>
  <c r="P19"/>
  <c r="H15"/>
  <c r="AC14"/>
  <c r="AD13"/>
  <c r="P13"/>
  <c r="U19" i="85"/>
  <c r="U13"/>
  <c r="W17" i="84"/>
  <c r="I17"/>
  <c r="U20" i="85"/>
  <c r="U14"/>
  <c r="W20" i="84"/>
  <c r="I20"/>
  <c r="W19"/>
  <c r="I19"/>
  <c r="W18"/>
  <c r="I18"/>
  <c r="W16"/>
  <c r="I16"/>
  <c r="W15"/>
  <c r="I15"/>
  <c r="W14"/>
  <c r="I14"/>
  <c r="W13"/>
  <c r="I13"/>
  <c r="F14"/>
  <c r="M20" i="85"/>
  <c r="M19"/>
  <c r="T15"/>
  <c r="T16"/>
  <c r="T17" i="84"/>
  <c r="T18"/>
  <c r="AA19" i="85"/>
  <c r="AA20"/>
  <c r="AA13" i="93"/>
  <c r="AA14"/>
  <c r="AA13" i="84"/>
  <c r="AA16"/>
  <c r="AA19" i="93"/>
  <c r="AA15"/>
  <c r="AA20"/>
  <c r="AA19" i="84"/>
  <c r="AA15"/>
  <c r="AA23"/>
  <c r="AA18"/>
  <c r="AI25"/>
  <c r="F13" i="85"/>
  <c r="AI25"/>
  <c r="F20" i="84"/>
  <c r="F16"/>
  <c r="F23"/>
  <c r="F17"/>
  <c r="F13"/>
  <c r="M23" i="85"/>
  <c r="M18"/>
  <c r="M14"/>
  <c r="M17"/>
  <c r="T23"/>
  <c r="T17"/>
  <c r="T13"/>
  <c r="T18"/>
  <c r="T19" i="84"/>
  <c r="T15"/>
  <c r="T20"/>
  <c r="AA23" i="85"/>
  <c r="AA17"/>
  <c r="AA13"/>
  <c r="AA18"/>
  <c r="AI25" i="93"/>
  <c r="F20"/>
  <c r="F16"/>
  <c r="F23"/>
  <c r="F17"/>
  <c r="F20" i="85"/>
  <c r="F16"/>
  <c r="F17"/>
  <c r="E11" i="83"/>
  <c r="S11" i="94"/>
  <c r="AE11" i="93"/>
  <c r="Z11" i="94"/>
  <c r="N11"/>
  <c r="AF11" i="93"/>
  <c r="AA11" i="92"/>
  <c r="K11"/>
  <c r="AG11" i="91"/>
  <c r="R11" i="92"/>
  <c r="F11"/>
  <c r="O11" i="90"/>
  <c r="I11"/>
  <c r="AH11" i="89"/>
  <c r="M11" i="88"/>
  <c r="X11" i="87"/>
  <c r="R11"/>
  <c r="P11" i="90"/>
  <c r="AD11" i="88"/>
  <c r="H11"/>
  <c r="W11" i="87"/>
  <c r="Q11"/>
  <c r="K11"/>
  <c r="N11" i="84"/>
  <c r="V11" i="85"/>
  <c r="AA11" i="83"/>
  <c r="D11" i="92"/>
  <c r="D11" i="87"/>
  <c r="AA11" i="94"/>
  <c r="W11" i="93"/>
  <c r="X11"/>
  <c r="N11" i="91"/>
  <c r="AF11" i="87"/>
  <c r="V11" i="88"/>
  <c r="P11"/>
  <c r="AE11" i="87"/>
  <c r="O11" i="85"/>
  <c r="V11" i="84"/>
  <c r="J11"/>
  <c r="AD11" i="85"/>
  <c r="N11"/>
  <c r="AI89" i="76"/>
  <c r="AI89" i="72"/>
  <c r="AI89" i="74"/>
  <c r="AI89" i="80"/>
  <c r="AI89" i="79"/>
  <c r="AI89" i="78"/>
  <c r="AI89" i="81"/>
  <c r="BV11" i="30"/>
  <c r="BU11"/>
  <c r="BT11"/>
  <c r="BV10"/>
  <c r="BU10"/>
  <c r="BT10"/>
  <c r="BT7"/>
  <c r="M4"/>
  <c r="G4"/>
  <c r="O4"/>
  <c r="CK4"/>
  <c r="N4"/>
  <c r="L4"/>
  <c r="J4"/>
  <c r="I4"/>
  <c r="C3"/>
  <c r="AC11" i="84" l="1"/>
  <c r="L11" i="87"/>
  <c r="F11" i="94"/>
  <c r="T11" i="89"/>
  <c r="Y11" i="90"/>
  <c r="AA11" i="91"/>
  <c r="H11"/>
  <c r="S11" i="86"/>
  <c r="Q11" i="85"/>
  <c r="AH11" i="83"/>
  <c r="AG11" i="87"/>
  <c r="T11" i="92"/>
  <c r="AI19"/>
  <c r="AE11" i="85"/>
  <c r="AE11" i="83"/>
  <c r="O11" i="84"/>
  <c r="R11" i="86"/>
  <c r="AC11" i="91"/>
  <c r="AH11" i="92"/>
  <c r="AI17" i="84"/>
  <c r="AD11" i="93"/>
  <c r="P11"/>
  <c r="AD11" i="83"/>
  <c r="M11" i="86"/>
  <c r="AA11"/>
  <c r="AA11" i="89"/>
  <c r="Z11"/>
  <c r="W11" i="85"/>
  <c r="AE11" i="90"/>
  <c r="L11" i="91"/>
  <c r="Q11" i="93"/>
  <c r="O11"/>
  <c r="M11" i="91"/>
  <c r="F11"/>
  <c r="E11"/>
  <c r="Q11" i="90"/>
  <c r="AA11" i="88"/>
  <c r="AI13" i="92"/>
  <c r="BC6" i="30" s="1"/>
  <c r="L11" i="92"/>
  <c r="F11" i="86"/>
  <c r="Z11" i="87"/>
  <c r="AB11" i="85"/>
  <c r="H11" i="94"/>
  <c r="O11"/>
  <c r="AG11" i="86"/>
  <c r="AD11" i="84"/>
  <c r="T11" i="91"/>
  <c r="G11"/>
  <c r="O11"/>
  <c r="I11" i="93"/>
  <c r="G11" i="94"/>
  <c r="U11" i="84"/>
  <c r="F11" i="88"/>
  <c r="U11" i="91"/>
  <c r="T11" i="88"/>
  <c r="E11" i="89"/>
  <c r="K11"/>
  <c r="AC11" i="88"/>
  <c r="K11" i="90"/>
  <c r="T11" i="94"/>
  <c r="J11" i="92"/>
  <c r="AI17"/>
  <c r="L11" i="86"/>
  <c r="U11" i="88"/>
  <c r="AC11" i="94"/>
  <c r="J11" i="83"/>
  <c r="AB11" i="93"/>
  <c r="AH11" i="94"/>
  <c r="E11"/>
  <c r="V11" i="91"/>
  <c r="AI18" i="85"/>
  <c r="AD11" i="92"/>
  <c r="G11" i="93"/>
  <c r="AC11" i="85"/>
  <c r="AG11" i="92"/>
  <c r="AB11" i="91"/>
  <c r="U11" i="94"/>
  <c r="J11" i="93"/>
  <c r="AD11" i="87"/>
  <c r="D11" i="86"/>
  <c r="X11" i="83"/>
  <c r="I11" i="87"/>
  <c r="V11" i="94"/>
  <c r="AI13" i="90"/>
  <c r="BA6" i="30" s="1"/>
  <c r="E11" i="92"/>
  <c r="V11" i="90"/>
  <c r="Z11" i="91"/>
  <c r="D11" i="89"/>
  <c r="H11" i="90"/>
  <c r="I11" i="85"/>
  <c r="AI16" i="88"/>
  <c r="AY9" i="30" s="1"/>
  <c r="AI16" i="84"/>
  <c r="AU9" i="30" s="1"/>
  <c r="W11" i="84"/>
  <c r="AC11" i="93"/>
  <c r="AB11" i="89"/>
  <c r="G11" i="84"/>
  <c r="H11" i="85"/>
  <c r="E11" i="86"/>
  <c r="AI17" i="93"/>
  <c r="AI15" i="94"/>
  <c r="AI13" i="89"/>
  <c r="AZ6" i="30" s="1"/>
  <c r="R11" i="89"/>
  <c r="P11" i="84"/>
  <c r="T11" i="86"/>
  <c r="X11" i="84"/>
  <c r="AI15" i="92"/>
  <c r="M11" i="93"/>
  <c r="AI20" i="89"/>
  <c r="P11" i="85"/>
  <c r="Y11" i="87"/>
  <c r="AF11" i="90"/>
  <c r="S11" i="87"/>
  <c r="G11" i="88"/>
  <c r="AI18"/>
  <c r="AI15" i="93"/>
  <c r="M11" i="94"/>
  <c r="J11" i="85"/>
  <c r="Q11" i="84"/>
  <c r="P11" i="92"/>
  <c r="AI16" i="86"/>
  <c r="AW9" i="30" s="1"/>
  <c r="AI18" i="86"/>
  <c r="J11" i="87"/>
  <c r="AI19" i="88"/>
  <c r="AI20" i="92"/>
  <c r="AI17" i="94"/>
  <c r="N11" i="86"/>
  <c r="AB11" i="84"/>
  <c r="I11" i="88"/>
  <c r="U11" i="86"/>
  <c r="X11" i="85"/>
  <c r="L11" i="89"/>
  <c r="AD11" i="90"/>
  <c r="L11" i="94"/>
  <c r="AI20" i="84"/>
  <c r="H11" i="93"/>
  <c r="AI18" i="84"/>
  <c r="W11" i="92"/>
  <c r="AB11" i="86"/>
  <c r="I11" i="92"/>
  <c r="AI16" i="85"/>
  <c r="AV9" i="30" s="1"/>
  <c r="AI15" i="84"/>
  <c r="AU8" i="30" s="1"/>
  <c r="AI19" i="93"/>
  <c r="I11" i="84"/>
  <c r="AI19"/>
  <c r="U11" i="85"/>
  <c r="AI15"/>
  <c r="AV8" i="30" s="1"/>
  <c r="AI19" i="85"/>
  <c r="AI16" i="89"/>
  <c r="AZ9" i="30" s="1"/>
  <c r="AI20" i="86"/>
  <c r="N11" i="89"/>
  <c r="M11"/>
  <c r="G11" i="85"/>
  <c r="D11" i="90"/>
  <c r="Z11" i="92"/>
  <c r="K11" i="83"/>
  <c r="F11"/>
  <c r="Z11"/>
  <c r="AF11"/>
  <c r="AI14"/>
  <c r="AT7" i="30" s="1"/>
  <c r="AI20" i="83"/>
  <c r="R11"/>
  <c r="S11"/>
  <c r="AI18"/>
  <c r="Y11"/>
  <c r="T11"/>
  <c r="AI16"/>
  <c r="AT9" i="30" s="1"/>
  <c r="AI17" i="83"/>
  <c r="AI15"/>
  <c r="AT8" i="30" s="1"/>
  <c r="D16" i="94"/>
  <c r="AI16" s="1"/>
  <c r="BE9" i="30" s="1"/>
  <c r="D23" i="94"/>
  <c r="D14"/>
  <c r="AI14" s="1"/>
  <c r="BE7" i="30" s="1"/>
  <c r="AI14" i="92"/>
  <c r="BC7" i="30" s="1"/>
  <c r="AI19" i="89"/>
  <c r="D19" i="94"/>
  <c r="M11" i="83"/>
  <c r="AI13" i="88"/>
  <c r="AY6" i="30" s="1"/>
  <c r="AI16" i="92"/>
  <c r="BC9" i="30" s="1"/>
  <c r="V11" i="93"/>
  <c r="AI18" i="92"/>
  <c r="AI14" i="89"/>
  <c r="AZ7" i="30" s="1"/>
  <c r="AI13" i="86"/>
  <c r="AW6" i="30" s="1"/>
  <c r="D20" i="94"/>
  <c r="AI20" s="1"/>
  <c r="D18"/>
  <c r="AI18" s="1"/>
  <c r="G11" i="86"/>
  <c r="AF11"/>
  <c r="Q11"/>
  <c r="E23" i="87"/>
  <c r="E17"/>
  <c r="E13"/>
  <c r="AI13" s="1"/>
  <c r="AX6" i="30" s="1"/>
  <c r="E15" i="87"/>
  <c r="AI15" s="1"/>
  <c r="E19"/>
  <c r="E14"/>
  <c r="AI14" s="1"/>
  <c r="AX7" i="30" s="1"/>
  <c r="E16" i="87"/>
  <c r="AI16" s="1"/>
  <c r="AX9" i="30" s="1"/>
  <c r="E18" i="87"/>
  <c r="AI18" s="1"/>
  <c r="E20"/>
  <c r="AI20" s="1"/>
  <c r="K11" i="86"/>
  <c r="AI17" i="89"/>
  <c r="AI25" i="94"/>
  <c r="AI14" i="86"/>
  <c r="AW7" i="30" s="1"/>
  <c r="AI17" i="87"/>
  <c r="AI20" i="88"/>
  <c r="D13" i="94"/>
  <c r="U11" i="89"/>
  <c r="Y11" i="86"/>
  <c r="Y11" i="89"/>
  <c r="AE11"/>
  <c r="AC11" i="87"/>
  <c r="AI14" i="90"/>
  <c r="BA7" i="30" s="1"/>
  <c r="N11" i="90"/>
  <c r="T11" i="85"/>
  <c r="AI16" i="93"/>
  <c r="BD9" i="30" s="1"/>
  <c r="M11" i="84"/>
  <c r="AI14" i="88"/>
  <c r="AY7" i="30" s="1"/>
  <c r="E11" i="88"/>
  <c r="Y11" i="94"/>
  <c r="AI19" i="90"/>
  <c r="AI17"/>
  <c r="AI15"/>
  <c r="G11"/>
  <c r="I11" i="83"/>
  <c r="AI18" i="89"/>
  <c r="AI19" i="87"/>
  <c r="AG11" i="88"/>
  <c r="AI20" i="90"/>
  <c r="AI19" i="94"/>
  <c r="AI18" i="90"/>
  <c r="U11"/>
  <c r="AB11"/>
  <c r="AI16"/>
  <c r="BA9" i="30" s="1"/>
  <c r="K11" i="91"/>
  <c r="AF11"/>
  <c r="R11"/>
  <c r="K11" i="94"/>
  <c r="Y11" i="91"/>
  <c r="R11" i="94"/>
  <c r="D14" i="91"/>
  <c r="AI14" s="1"/>
  <c r="BB7" i="30" s="1"/>
  <c r="D18" i="91"/>
  <c r="AI18" s="1"/>
  <c r="D23"/>
  <c r="D15"/>
  <c r="AI15" s="1"/>
  <c r="D19"/>
  <c r="AI19" s="1"/>
  <c r="AI25"/>
  <c r="D16"/>
  <c r="AI16" s="1"/>
  <c r="BB9" i="30" s="1"/>
  <c r="D20" i="91"/>
  <c r="AI20" s="1"/>
  <c r="D13"/>
  <c r="D17"/>
  <c r="AI17" s="1"/>
  <c r="AI15" i="88"/>
  <c r="S11"/>
  <c r="AI17"/>
  <c r="Z11"/>
  <c r="O11" i="87"/>
  <c r="V11"/>
  <c r="H11"/>
  <c r="AI15" i="86"/>
  <c r="AI19"/>
  <c r="AI15" i="89"/>
  <c r="AE11" i="86"/>
  <c r="AI17"/>
  <c r="J11"/>
  <c r="J11" i="89"/>
  <c r="X11"/>
  <c r="W11" i="83"/>
  <c r="AI13"/>
  <c r="AT6" i="30" s="1"/>
  <c r="P11" i="83"/>
  <c r="AI19"/>
  <c r="AI20" i="93"/>
  <c r="AI18"/>
  <c r="AH11" i="85"/>
  <c r="T11" i="93"/>
  <c r="AI20" i="85"/>
  <c r="F11" i="84"/>
  <c r="F11" i="85"/>
  <c r="AA11" i="84"/>
  <c r="AA11" i="93"/>
  <c r="AI14"/>
  <c r="BD7" i="30" s="1"/>
  <c r="AI14" i="84"/>
  <c r="AU7" i="30" s="1"/>
  <c r="AI13" i="85"/>
  <c r="AV6" i="30" s="1"/>
  <c r="AI14" i="85"/>
  <c r="AV7" i="30" s="1"/>
  <c r="AI13" i="84"/>
  <c r="AU6" i="30" s="1"/>
  <c r="AI13" i="93"/>
  <c r="BD6" i="30" s="1"/>
  <c r="T11" i="84"/>
  <c r="AA11" i="85"/>
  <c r="AI17"/>
  <c r="M11"/>
  <c r="F11" i="93"/>
  <c r="K4" i="30"/>
  <c r="H4"/>
  <c r="AZ4" l="1"/>
  <c r="BA4"/>
  <c r="AY4"/>
  <c r="AX4"/>
  <c r="AI11" i="92"/>
  <c r="D11" i="94"/>
  <c r="AI10" i="92"/>
  <c r="AI11" i="84"/>
  <c r="AT4" i="30"/>
  <c r="AI11" i="86"/>
  <c r="AI13" i="94"/>
  <c r="BE6" i="30" s="1"/>
  <c r="BE4" s="1"/>
  <c r="E11" i="87"/>
  <c r="AI10" s="1"/>
  <c r="AW4" i="30"/>
  <c r="BC4"/>
  <c r="AI11" i="83"/>
  <c r="BD4" i="30"/>
  <c r="AI11" i="89"/>
  <c r="AU4" i="30"/>
  <c r="CJ9"/>
  <c r="CJ4" s="1"/>
  <c r="AV4"/>
  <c r="AI11" i="90"/>
  <c r="AI10"/>
  <c r="AI11" i="94"/>
  <c r="AI13" i="91"/>
  <c r="BB6" i="30" s="1"/>
  <c r="BB4" s="1"/>
  <c r="D11" i="91"/>
  <c r="AI11" i="88"/>
  <c r="AI10"/>
  <c r="AI10" i="86"/>
  <c r="AI10" i="89"/>
  <c r="AI10" i="83"/>
  <c r="AI11" i="85"/>
  <c r="AI11" i="93"/>
  <c r="AI10" i="84"/>
  <c r="AI10" i="93"/>
  <c r="AI10" i="85"/>
  <c r="AI218" i="82"/>
  <c r="AI217"/>
  <c r="AI216"/>
  <c r="AI215"/>
  <c r="AI214"/>
  <c r="AI213"/>
  <c r="AI212"/>
  <c r="AI211"/>
  <c r="AH210"/>
  <c r="AH31" s="1"/>
  <c r="AG210"/>
  <c r="AG31" s="1"/>
  <c r="AD210"/>
  <c r="AC210"/>
  <c r="AB210"/>
  <c r="AB31" s="1"/>
  <c r="AA210"/>
  <c r="AA31" s="1"/>
  <c r="Z210"/>
  <c r="W210"/>
  <c r="V210"/>
  <c r="V31" s="1"/>
  <c r="U210"/>
  <c r="U31" s="1"/>
  <c r="T210"/>
  <c r="S210"/>
  <c r="P210"/>
  <c r="P31" s="1"/>
  <c r="O210"/>
  <c r="O31" s="1"/>
  <c r="N210"/>
  <c r="M210"/>
  <c r="L210"/>
  <c r="L31" s="1"/>
  <c r="I210"/>
  <c r="I31" s="1"/>
  <c r="H210"/>
  <c r="G210"/>
  <c r="F210"/>
  <c r="F31" s="1"/>
  <c r="E210"/>
  <c r="E31" s="1"/>
  <c r="AI199"/>
  <c r="AI198"/>
  <c r="AI197"/>
  <c r="AI196"/>
  <c r="AI195"/>
  <c r="AI194"/>
  <c r="AI193"/>
  <c r="AI192"/>
  <c r="AH191"/>
  <c r="AG191"/>
  <c r="AG30" s="1"/>
  <c r="AD191"/>
  <c r="AD30" s="1"/>
  <c r="AC191"/>
  <c r="AC30" s="1"/>
  <c r="AB191"/>
  <c r="AA191"/>
  <c r="AA30" s="1"/>
  <c r="Z191"/>
  <c r="W191"/>
  <c r="W30" s="1"/>
  <c r="V191"/>
  <c r="U191"/>
  <c r="U30" s="1"/>
  <c r="T191"/>
  <c r="T30" s="1"/>
  <c r="S191"/>
  <c r="S30" s="1"/>
  <c r="P191"/>
  <c r="O191"/>
  <c r="O30" s="1"/>
  <c r="N191"/>
  <c r="M191"/>
  <c r="M30" s="1"/>
  <c r="L191"/>
  <c r="I191"/>
  <c r="I30" s="1"/>
  <c r="H191"/>
  <c r="H30" s="1"/>
  <c r="G191"/>
  <c r="G30" s="1"/>
  <c r="F191"/>
  <c r="E191"/>
  <c r="E30" s="1"/>
  <c r="AI179"/>
  <c r="AI178"/>
  <c r="AI177"/>
  <c r="AI176"/>
  <c r="AI175"/>
  <c r="AI174"/>
  <c r="AI173"/>
  <c r="AH172"/>
  <c r="AH29" s="1"/>
  <c r="AG172"/>
  <c r="AD172"/>
  <c r="AD29" s="1"/>
  <c r="AC172"/>
  <c r="AB172"/>
  <c r="AB29" s="1"/>
  <c r="AA172"/>
  <c r="AA29" s="1"/>
  <c r="Z172"/>
  <c r="Z29" s="1"/>
  <c r="W172"/>
  <c r="V172"/>
  <c r="V29" s="1"/>
  <c r="U172"/>
  <c r="T172"/>
  <c r="T29" s="1"/>
  <c r="S172"/>
  <c r="P172"/>
  <c r="P29" s="1"/>
  <c r="O172"/>
  <c r="O29" s="1"/>
  <c r="N172"/>
  <c r="N29" s="1"/>
  <c r="M172"/>
  <c r="L172"/>
  <c r="L29" s="1"/>
  <c r="I172"/>
  <c r="H172"/>
  <c r="H29" s="1"/>
  <c r="G172"/>
  <c r="F172"/>
  <c r="F29" s="1"/>
  <c r="E172"/>
  <c r="E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G28" s="1"/>
  <c r="AF123"/>
  <c r="AE123"/>
  <c r="AD123"/>
  <c r="AC123"/>
  <c r="AB123"/>
  <c r="AA123"/>
  <c r="Z123"/>
  <c r="Y123"/>
  <c r="X123"/>
  <c r="W123"/>
  <c r="V123"/>
  <c r="U123"/>
  <c r="U28" s="1"/>
  <c r="T123"/>
  <c r="T28" s="1"/>
  <c r="S123"/>
  <c r="R123"/>
  <c r="Q123"/>
  <c r="P123"/>
  <c r="O123"/>
  <c r="N123"/>
  <c r="M123"/>
  <c r="L123"/>
  <c r="K123"/>
  <c r="J123"/>
  <c r="I123"/>
  <c r="I28" s="1"/>
  <c r="H123"/>
  <c r="H28" s="1"/>
  <c r="G123"/>
  <c r="F123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G47"/>
  <c r="AG26" s="1"/>
  <c r="AD47"/>
  <c r="AC47"/>
  <c r="AC26" s="1"/>
  <c r="AB47"/>
  <c r="AA47"/>
  <c r="AA26" s="1"/>
  <c r="Z47"/>
  <c r="W47"/>
  <c r="W26" s="1"/>
  <c r="V47"/>
  <c r="V26" s="1"/>
  <c r="U47"/>
  <c r="U26" s="1"/>
  <c r="T47"/>
  <c r="S47"/>
  <c r="S26" s="1"/>
  <c r="P47"/>
  <c r="O47"/>
  <c r="O26" s="1"/>
  <c r="N47"/>
  <c r="M47"/>
  <c r="M26" s="1"/>
  <c r="L47"/>
  <c r="L26" s="1"/>
  <c r="I47"/>
  <c r="I26" s="1"/>
  <c r="H47"/>
  <c r="G47"/>
  <c r="G26" s="1"/>
  <c r="F47"/>
  <c r="E47"/>
  <c r="E26" s="1"/>
  <c r="AJ36"/>
  <c r="AI36"/>
  <c r="AJ35"/>
  <c r="AI35"/>
  <c r="AJ34"/>
  <c r="AI34"/>
  <c r="AJ33"/>
  <c r="AH33"/>
  <c r="AG33"/>
  <c r="AD33"/>
  <c r="AC33"/>
  <c r="AB33"/>
  <c r="AA33"/>
  <c r="Z33"/>
  <c r="W33"/>
  <c r="V33"/>
  <c r="U33"/>
  <c r="T33"/>
  <c r="S33"/>
  <c r="P33"/>
  <c r="O33"/>
  <c r="N33"/>
  <c r="M33"/>
  <c r="L33"/>
  <c r="I33"/>
  <c r="H33"/>
  <c r="G33"/>
  <c r="F33"/>
  <c r="E33"/>
  <c r="AJ32"/>
  <c r="AI32"/>
  <c r="AJ31"/>
  <c r="AD31"/>
  <c r="AC31"/>
  <c r="Z31"/>
  <c r="W31"/>
  <c r="T31"/>
  <c r="S31"/>
  <c r="N31"/>
  <c r="M31"/>
  <c r="H31"/>
  <c r="G31"/>
  <c r="AJ30"/>
  <c r="AH30"/>
  <c r="AB30"/>
  <c r="Z30"/>
  <c r="V30"/>
  <c r="P30"/>
  <c r="N30"/>
  <c r="L30"/>
  <c r="F30"/>
  <c r="AJ29"/>
  <c r="AG29"/>
  <c r="AC29"/>
  <c r="W29"/>
  <c r="U29"/>
  <c r="S29"/>
  <c r="M29"/>
  <c r="I29"/>
  <c r="G29"/>
  <c r="AJ28"/>
  <c r="AH28"/>
  <c r="AD28"/>
  <c r="AC28"/>
  <c r="AB28"/>
  <c r="AA28"/>
  <c r="Z28"/>
  <c r="W28"/>
  <c r="V28"/>
  <c r="S28"/>
  <c r="P28"/>
  <c r="O28"/>
  <c r="N28"/>
  <c r="M28"/>
  <c r="L28"/>
  <c r="G28"/>
  <c r="F28"/>
  <c r="AJ27"/>
  <c r="AH27"/>
  <c r="AG27"/>
  <c r="AD27"/>
  <c r="AC27"/>
  <c r="AB27"/>
  <c r="AA27"/>
  <c r="Z27"/>
  <c r="W27"/>
  <c r="V27"/>
  <c r="U27"/>
  <c r="T27"/>
  <c r="S27"/>
  <c r="P27"/>
  <c r="O27"/>
  <c r="N27"/>
  <c r="M27"/>
  <c r="L27"/>
  <c r="I27"/>
  <c r="H27"/>
  <c r="G27"/>
  <c r="F27"/>
  <c r="E27"/>
  <c r="AJ26"/>
  <c r="AD26"/>
  <c r="AB26"/>
  <c r="Z26"/>
  <c r="T26"/>
  <c r="P26"/>
  <c r="N26"/>
  <c r="H26"/>
  <c r="F26"/>
  <c r="AJ25"/>
  <c r="D23"/>
  <c r="AJ20"/>
  <c r="AJ19"/>
  <c r="AJ18"/>
  <c r="AJ17"/>
  <c r="AJ16"/>
  <c r="AJ15"/>
  <c r="AI10" i="94" l="1"/>
  <c r="AI11" i="87"/>
  <c r="F25" i="82"/>
  <c r="F23" s="1"/>
  <c r="L25"/>
  <c r="L23" s="1"/>
  <c r="P25"/>
  <c r="P23" s="1"/>
  <c r="V25"/>
  <c r="V23" s="1"/>
  <c r="AH25"/>
  <c r="AH23" s="1"/>
  <c r="H25"/>
  <c r="H23" s="1"/>
  <c r="N25"/>
  <c r="N23" s="1"/>
  <c r="T25"/>
  <c r="T23" s="1"/>
  <c r="Z25"/>
  <c r="Z23" s="1"/>
  <c r="AI11" i="91"/>
  <c r="AI10"/>
  <c r="E25" i="82"/>
  <c r="E23" s="1"/>
  <c r="G25"/>
  <c r="G23" s="1"/>
  <c r="I25"/>
  <c r="I23" s="1"/>
  <c r="M25"/>
  <c r="M23" s="1"/>
  <c r="O25"/>
  <c r="O23" s="1"/>
  <c r="S25"/>
  <c r="S23" s="1"/>
  <c r="U25"/>
  <c r="U23" s="1"/>
  <c r="W25"/>
  <c r="W23" s="1"/>
  <c r="AA25"/>
  <c r="AA23" s="1"/>
  <c r="AC25"/>
  <c r="AC23" s="1"/>
  <c r="AG25"/>
  <c r="AG23" s="1"/>
  <c r="AB25"/>
  <c r="AD25"/>
  <c r="AD23" s="1"/>
  <c r="AI27"/>
  <c r="AI29"/>
  <c r="AI31"/>
  <c r="AI47"/>
  <c r="AI123"/>
  <c r="AI172"/>
  <c r="AI26"/>
  <c r="AI28"/>
  <c r="AI30"/>
  <c r="AI33"/>
  <c r="AI191"/>
  <c r="AI210"/>
  <c r="AJ14"/>
  <c r="AJ13"/>
  <c r="AI12"/>
  <c r="AB23" l="1"/>
  <c r="AI25"/>
  <c r="B10"/>
  <c r="AD13" s="1"/>
  <c r="I4"/>
  <c r="K3"/>
  <c r="I3"/>
  <c r="K2"/>
  <c r="I2"/>
  <c r="AI218" i="74"/>
  <c r="AI217"/>
  <c r="AI216"/>
  <c r="AI215"/>
  <c r="AI214"/>
  <c r="AI213"/>
  <c r="AI212"/>
  <c r="AI211"/>
  <c r="AF210"/>
  <c r="AE210"/>
  <c r="AE31" s="1"/>
  <c r="AD210"/>
  <c r="AD31" s="1"/>
  <c r="AC210"/>
  <c r="AB210"/>
  <c r="Y210"/>
  <c r="Y31" s="1"/>
  <c r="X210"/>
  <c r="X31" s="1"/>
  <c r="W210"/>
  <c r="V210"/>
  <c r="U210"/>
  <c r="U31" s="1"/>
  <c r="R210"/>
  <c r="Q210"/>
  <c r="P210"/>
  <c r="O210"/>
  <c r="O31" s="1"/>
  <c r="N210"/>
  <c r="K210"/>
  <c r="J210"/>
  <c r="I210"/>
  <c r="I31" s="1"/>
  <c r="H210"/>
  <c r="H31" s="1"/>
  <c r="G210"/>
  <c r="D210"/>
  <c r="AI199"/>
  <c r="AI198"/>
  <c r="AI197"/>
  <c r="AI196"/>
  <c r="AI195"/>
  <c r="AI194"/>
  <c r="AI193"/>
  <c r="AI192"/>
  <c r="AF191"/>
  <c r="AF30" s="1"/>
  <c r="AE191"/>
  <c r="AE30" s="1"/>
  <c r="AD191"/>
  <c r="AC191"/>
  <c r="AB191"/>
  <c r="AB30" s="1"/>
  <c r="Y191"/>
  <c r="Y30" s="1"/>
  <c r="X191"/>
  <c r="W191"/>
  <c r="V191"/>
  <c r="V30" s="1"/>
  <c r="U191"/>
  <c r="U30" s="1"/>
  <c r="R191"/>
  <c r="Q191"/>
  <c r="P191"/>
  <c r="P30" s="1"/>
  <c r="O191"/>
  <c r="O30" s="1"/>
  <c r="N191"/>
  <c r="K191"/>
  <c r="J191"/>
  <c r="I191"/>
  <c r="I30" s="1"/>
  <c r="H191"/>
  <c r="G191"/>
  <c r="D191"/>
  <c r="AI179"/>
  <c r="AI178"/>
  <c r="AI177"/>
  <c r="AI176"/>
  <c r="AI175"/>
  <c r="AI174"/>
  <c r="AI173"/>
  <c r="AF172"/>
  <c r="AF29" s="1"/>
  <c r="AE172"/>
  <c r="AE29" s="1"/>
  <c r="AD172"/>
  <c r="AC172"/>
  <c r="AB172"/>
  <c r="AB29" s="1"/>
  <c r="Y172"/>
  <c r="Y29" s="1"/>
  <c r="X172"/>
  <c r="W172"/>
  <c r="V172"/>
  <c r="V29" s="1"/>
  <c r="U172"/>
  <c r="U29" s="1"/>
  <c r="R172"/>
  <c r="Q172"/>
  <c r="P172"/>
  <c r="P29" s="1"/>
  <c r="O172"/>
  <c r="O29" s="1"/>
  <c r="N172"/>
  <c r="K172"/>
  <c r="J172"/>
  <c r="J29" s="1"/>
  <c r="I172"/>
  <c r="I29" s="1"/>
  <c r="H172"/>
  <c r="G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F123"/>
  <c r="AF28" s="1"/>
  <c r="AE123"/>
  <c r="AD123"/>
  <c r="AC123"/>
  <c r="AB123"/>
  <c r="AB28" s="1"/>
  <c r="AA123"/>
  <c r="Z123"/>
  <c r="Y123"/>
  <c r="Y28" s="1"/>
  <c r="X123"/>
  <c r="W123"/>
  <c r="V123"/>
  <c r="U123"/>
  <c r="U28" s="1"/>
  <c r="T123"/>
  <c r="S123"/>
  <c r="R123"/>
  <c r="Q123"/>
  <c r="P123"/>
  <c r="P28" s="1"/>
  <c r="O123"/>
  <c r="N123"/>
  <c r="M123"/>
  <c r="L123"/>
  <c r="K123"/>
  <c r="J123"/>
  <c r="I123"/>
  <c r="I28" s="1"/>
  <c r="H123"/>
  <c r="H28" s="1"/>
  <c r="G123"/>
  <c r="F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F47"/>
  <c r="AF26" s="1"/>
  <c r="AE47"/>
  <c r="AE26" s="1"/>
  <c r="AD47"/>
  <c r="AC47"/>
  <c r="AB47"/>
  <c r="AB26" s="1"/>
  <c r="Y47"/>
  <c r="Y26" s="1"/>
  <c r="X47"/>
  <c r="W47"/>
  <c r="V47"/>
  <c r="V26" s="1"/>
  <c r="U47"/>
  <c r="U26" s="1"/>
  <c r="R47"/>
  <c r="Q47"/>
  <c r="P47"/>
  <c r="P26" s="1"/>
  <c r="O47"/>
  <c r="O26" s="1"/>
  <c r="N47"/>
  <c r="K47"/>
  <c r="J47"/>
  <c r="J26" s="1"/>
  <c r="J25" s="1"/>
  <c r="J23" s="1"/>
  <c r="I47"/>
  <c r="I26" s="1"/>
  <c r="H47"/>
  <c r="G47"/>
  <c r="D47"/>
  <c r="AJ36"/>
  <c r="AI36"/>
  <c r="AJ35"/>
  <c r="AI35"/>
  <c r="AJ34"/>
  <c r="AI34"/>
  <c r="AJ33"/>
  <c r="AF33"/>
  <c r="AE33"/>
  <c r="AD33"/>
  <c r="AC33"/>
  <c r="AB33"/>
  <c r="Y33"/>
  <c r="X33"/>
  <c r="W33"/>
  <c r="V33"/>
  <c r="U33"/>
  <c r="R33"/>
  <c r="Q33"/>
  <c r="P33"/>
  <c r="O33"/>
  <c r="K33"/>
  <c r="J33"/>
  <c r="I33"/>
  <c r="H33"/>
  <c r="G33"/>
  <c r="AJ32"/>
  <c r="AI32"/>
  <c r="AJ31"/>
  <c r="AF31"/>
  <c r="AC31"/>
  <c r="AB31"/>
  <c r="W31"/>
  <c r="V31"/>
  <c r="R31"/>
  <c r="Q31"/>
  <c r="P31"/>
  <c r="K31"/>
  <c r="J31"/>
  <c r="G31"/>
  <c r="AJ30"/>
  <c r="AD30"/>
  <c r="AC30"/>
  <c r="AC25" s="1"/>
  <c r="AC23" s="1"/>
  <c r="X30"/>
  <c r="W30"/>
  <c r="R30"/>
  <c r="Q30"/>
  <c r="K30"/>
  <c r="J30"/>
  <c r="H30"/>
  <c r="G30"/>
  <c r="AJ29"/>
  <c r="AD29"/>
  <c r="AC29"/>
  <c r="X29"/>
  <c r="W29"/>
  <c r="R29"/>
  <c r="Q29"/>
  <c r="K29"/>
  <c r="H29"/>
  <c r="G29"/>
  <c r="AJ28"/>
  <c r="AE28"/>
  <c r="AD28"/>
  <c r="AC28"/>
  <c r="X28"/>
  <c r="W28"/>
  <c r="V28"/>
  <c r="R28"/>
  <c r="Q28"/>
  <c r="Q25" s="1"/>
  <c r="Q23" s="1"/>
  <c r="O28"/>
  <c r="K28"/>
  <c r="J28"/>
  <c r="G28"/>
  <c r="AJ27"/>
  <c r="AF27"/>
  <c r="AE27"/>
  <c r="AD27"/>
  <c r="AC27"/>
  <c r="AB27"/>
  <c r="Y27"/>
  <c r="X27"/>
  <c r="W27"/>
  <c r="V27"/>
  <c r="U27"/>
  <c r="R27"/>
  <c r="Q27"/>
  <c r="P27"/>
  <c r="O27"/>
  <c r="K27"/>
  <c r="J27"/>
  <c r="I27"/>
  <c r="H27"/>
  <c r="G27"/>
  <c r="AJ26"/>
  <c r="AD26"/>
  <c r="AC26"/>
  <c r="X26"/>
  <c r="W26"/>
  <c r="R26"/>
  <c r="R25" s="1"/>
  <c r="R23" s="1"/>
  <c r="Q26"/>
  <c r="K26"/>
  <c r="H26"/>
  <c r="G26"/>
  <c r="AJ25"/>
  <c r="W25"/>
  <c r="N25"/>
  <c r="N23" s="1"/>
  <c r="D25"/>
  <c r="D23" s="1"/>
  <c r="AJ20"/>
  <c r="AJ19"/>
  <c r="AJ18"/>
  <c r="AJ17"/>
  <c r="AJ16"/>
  <c r="AJ15"/>
  <c r="AJ14"/>
  <c r="AJ13"/>
  <c r="AI12"/>
  <c r="B10"/>
  <c r="K4"/>
  <c r="M3"/>
  <c r="K3"/>
  <c r="M2"/>
  <c r="K2"/>
  <c r="AI218" i="75"/>
  <c r="AI217"/>
  <c r="AI216"/>
  <c r="AI215"/>
  <c r="AI214"/>
  <c r="AI213"/>
  <c r="AI212"/>
  <c r="AI211"/>
  <c r="AH210"/>
  <c r="AG210"/>
  <c r="AF210"/>
  <c r="AF31" s="1"/>
  <c r="AE210"/>
  <c r="AE31" s="1"/>
  <c r="AB210"/>
  <c r="AA210"/>
  <c r="Z210"/>
  <c r="Z31" s="1"/>
  <c r="Y210"/>
  <c r="Y31" s="1"/>
  <c r="X210"/>
  <c r="U210"/>
  <c r="T210"/>
  <c r="T31" s="1"/>
  <c r="S210"/>
  <c r="R210"/>
  <c r="Q210"/>
  <c r="N210"/>
  <c r="N31" s="1"/>
  <c r="M210"/>
  <c r="M31" s="1"/>
  <c r="L210"/>
  <c r="K210"/>
  <c r="J210"/>
  <c r="J31" s="1"/>
  <c r="G210"/>
  <c r="G31" s="1"/>
  <c r="F210"/>
  <c r="E210"/>
  <c r="D210"/>
  <c r="D31" s="1"/>
  <c r="AI199"/>
  <c r="AI198"/>
  <c r="AI197"/>
  <c r="AI196"/>
  <c r="AI195"/>
  <c r="AI194"/>
  <c r="AI193"/>
  <c r="AI192"/>
  <c r="AH191"/>
  <c r="AH30" s="1"/>
  <c r="AG191"/>
  <c r="AF191"/>
  <c r="AE191"/>
  <c r="AE30" s="1"/>
  <c r="AB191"/>
  <c r="AB30" s="1"/>
  <c r="AA191"/>
  <c r="Z191"/>
  <c r="Y191"/>
  <c r="Y30" s="1"/>
  <c r="X191"/>
  <c r="X30" s="1"/>
  <c r="U191"/>
  <c r="T191"/>
  <c r="S191"/>
  <c r="S30" s="1"/>
  <c r="R191"/>
  <c r="R30" s="1"/>
  <c r="Q191"/>
  <c r="N191"/>
  <c r="M191"/>
  <c r="M30" s="1"/>
  <c r="L191"/>
  <c r="L30" s="1"/>
  <c r="K191"/>
  <c r="J191"/>
  <c r="G191"/>
  <c r="G30" s="1"/>
  <c r="F191"/>
  <c r="F30" s="1"/>
  <c r="E191"/>
  <c r="D191"/>
  <c r="AI179"/>
  <c r="AI178"/>
  <c r="AI177"/>
  <c r="AI176"/>
  <c r="AI175"/>
  <c r="AI174"/>
  <c r="AI173"/>
  <c r="AH172"/>
  <c r="AG172"/>
  <c r="AG29" s="1"/>
  <c r="AF172"/>
  <c r="AF29" s="1"/>
  <c r="AE172"/>
  <c r="AB172"/>
  <c r="AA172"/>
  <c r="AA29" s="1"/>
  <c r="Z172"/>
  <c r="Z29" s="1"/>
  <c r="Y172"/>
  <c r="X172"/>
  <c r="U172"/>
  <c r="U29" s="1"/>
  <c r="T172"/>
  <c r="T29" s="1"/>
  <c r="S172"/>
  <c r="R172"/>
  <c r="Q172"/>
  <c r="Q29" s="1"/>
  <c r="N172"/>
  <c r="N29" s="1"/>
  <c r="M172"/>
  <c r="L172"/>
  <c r="K172"/>
  <c r="K29" s="1"/>
  <c r="J172"/>
  <c r="J29" s="1"/>
  <c r="G172"/>
  <c r="F172"/>
  <c r="E172"/>
  <c r="E29" s="1"/>
  <c r="D172"/>
  <c r="D29" s="1"/>
  <c r="D25" s="1"/>
  <c r="D23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G28" s="1"/>
  <c r="AF123"/>
  <c r="AE123"/>
  <c r="AD123"/>
  <c r="AC123"/>
  <c r="AB123"/>
  <c r="AA123"/>
  <c r="Z123"/>
  <c r="Z28" s="1"/>
  <c r="Y123"/>
  <c r="Y28" s="1"/>
  <c r="X123"/>
  <c r="W123"/>
  <c r="V123"/>
  <c r="U123"/>
  <c r="U28" s="1"/>
  <c r="T123"/>
  <c r="S123"/>
  <c r="R123"/>
  <c r="Q123"/>
  <c r="Q28" s="1"/>
  <c r="P123"/>
  <c r="O123"/>
  <c r="N123"/>
  <c r="N28" s="1"/>
  <c r="M123"/>
  <c r="L123"/>
  <c r="K123"/>
  <c r="J123"/>
  <c r="J28" s="1"/>
  <c r="I123"/>
  <c r="H123"/>
  <c r="G123"/>
  <c r="F123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H25" s="1"/>
  <c r="AH23" s="1"/>
  <c r="AG47"/>
  <c r="AF47"/>
  <c r="AE47"/>
  <c r="AB47"/>
  <c r="AB26" s="1"/>
  <c r="AB25" s="1"/>
  <c r="AB23" s="1"/>
  <c r="AA47"/>
  <c r="Z47"/>
  <c r="Y47"/>
  <c r="X47"/>
  <c r="X26" s="1"/>
  <c r="X25" s="1"/>
  <c r="X23" s="1"/>
  <c r="U47"/>
  <c r="T47"/>
  <c r="S47"/>
  <c r="R47"/>
  <c r="R26" s="1"/>
  <c r="R25" s="1"/>
  <c r="Q47"/>
  <c r="N47"/>
  <c r="M47"/>
  <c r="L47"/>
  <c r="L26" s="1"/>
  <c r="L25" s="1"/>
  <c r="K47"/>
  <c r="J47"/>
  <c r="G47"/>
  <c r="F47"/>
  <c r="F26" s="1"/>
  <c r="F25" s="1"/>
  <c r="F23" s="1"/>
  <c r="E47"/>
  <c r="D47"/>
  <c r="AJ36"/>
  <c r="AI36"/>
  <c r="AJ35"/>
  <c r="AI35"/>
  <c r="AJ34"/>
  <c r="AI34"/>
  <c r="AJ33"/>
  <c r="AH33"/>
  <c r="AG33"/>
  <c r="AF33"/>
  <c r="AE33"/>
  <c r="AB33"/>
  <c r="AA33"/>
  <c r="Z33"/>
  <c r="Y33"/>
  <c r="X33"/>
  <c r="U33"/>
  <c r="T33"/>
  <c r="S33"/>
  <c r="R33"/>
  <c r="Q33"/>
  <c r="N33"/>
  <c r="M33"/>
  <c r="L33"/>
  <c r="K33"/>
  <c r="J33"/>
  <c r="G33"/>
  <c r="F33"/>
  <c r="E33"/>
  <c r="D33"/>
  <c r="AJ32"/>
  <c r="AI32"/>
  <c r="AJ31"/>
  <c r="AH31"/>
  <c r="AG31"/>
  <c r="AB31"/>
  <c r="AA31"/>
  <c r="X31"/>
  <c r="U31"/>
  <c r="S31"/>
  <c r="R31"/>
  <c r="Q31"/>
  <c r="L31"/>
  <c r="K31"/>
  <c r="F31"/>
  <c r="E31"/>
  <c r="AJ30"/>
  <c r="AG30"/>
  <c r="AF30"/>
  <c r="AA30"/>
  <c r="Z30"/>
  <c r="U30"/>
  <c r="T30"/>
  <c r="Q30"/>
  <c r="N30"/>
  <c r="K30"/>
  <c r="J30"/>
  <c r="E30"/>
  <c r="D30"/>
  <c r="AJ29"/>
  <c r="AH29"/>
  <c r="AE29"/>
  <c r="AB29"/>
  <c r="Y29"/>
  <c r="X29"/>
  <c r="S29"/>
  <c r="R29"/>
  <c r="M29"/>
  <c r="L29"/>
  <c r="G29"/>
  <c r="F29"/>
  <c r="AJ28"/>
  <c r="AH28"/>
  <c r="AF28"/>
  <c r="AE28"/>
  <c r="AB28"/>
  <c r="AA28"/>
  <c r="X28"/>
  <c r="T28"/>
  <c r="S28"/>
  <c r="R28"/>
  <c r="M28"/>
  <c r="L28"/>
  <c r="K28"/>
  <c r="G28"/>
  <c r="F28"/>
  <c r="D28"/>
  <c r="AJ27"/>
  <c r="AH27"/>
  <c r="AG27"/>
  <c r="AF27"/>
  <c r="AE27"/>
  <c r="AB27"/>
  <c r="AA27"/>
  <c r="Z27"/>
  <c r="Y27"/>
  <c r="X27"/>
  <c r="U27"/>
  <c r="T27"/>
  <c r="S27"/>
  <c r="R27"/>
  <c r="Q27"/>
  <c r="N27"/>
  <c r="M27"/>
  <c r="L27"/>
  <c r="K27"/>
  <c r="J27"/>
  <c r="G27"/>
  <c r="F27"/>
  <c r="E27"/>
  <c r="D27"/>
  <c r="AJ26"/>
  <c r="AG26"/>
  <c r="AF26"/>
  <c r="AE26"/>
  <c r="AA26"/>
  <c r="Z26"/>
  <c r="Y26"/>
  <c r="U26"/>
  <c r="T26"/>
  <c r="S26"/>
  <c r="Q26"/>
  <c r="N26"/>
  <c r="M26"/>
  <c r="K26"/>
  <c r="J26"/>
  <c r="G26"/>
  <c r="E26"/>
  <c r="D26"/>
  <c r="AJ25"/>
  <c r="AJ20"/>
  <c r="AJ19"/>
  <c r="AJ18"/>
  <c r="AJ17"/>
  <c r="AJ16"/>
  <c r="AJ15"/>
  <c r="AJ14"/>
  <c r="AJ13"/>
  <c r="AI12"/>
  <c r="B10"/>
  <c r="AC20" s="1"/>
  <c r="K4"/>
  <c r="M3"/>
  <c r="K3"/>
  <c r="M2"/>
  <c r="K2"/>
  <c r="AI218" i="81"/>
  <c r="AI217"/>
  <c r="AI216"/>
  <c r="AI215"/>
  <c r="AI214"/>
  <c r="AI213"/>
  <c r="AI212"/>
  <c r="AI211"/>
  <c r="AG210"/>
  <c r="AD210"/>
  <c r="AC210"/>
  <c r="AB210"/>
  <c r="AA210"/>
  <c r="Z210"/>
  <c r="W210"/>
  <c r="V210"/>
  <c r="U210"/>
  <c r="T210"/>
  <c r="S210"/>
  <c r="P210"/>
  <c r="O210"/>
  <c r="N210"/>
  <c r="M210"/>
  <c r="L210"/>
  <c r="I210"/>
  <c r="H210"/>
  <c r="G210"/>
  <c r="F210"/>
  <c r="E210"/>
  <c r="AI199"/>
  <c r="AI198"/>
  <c r="AI197"/>
  <c r="AI196"/>
  <c r="AI195"/>
  <c r="AI194"/>
  <c r="AI193"/>
  <c r="AI192"/>
  <c r="AG191"/>
  <c r="AG30" s="1"/>
  <c r="AD191"/>
  <c r="AC191"/>
  <c r="AB191"/>
  <c r="AA191"/>
  <c r="AA30" s="1"/>
  <c r="Z191"/>
  <c r="W191"/>
  <c r="V191"/>
  <c r="V30" s="1"/>
  <c r="U191"/>
  <c r="U30" s="1"/>
  <c r="T191"/>
  <c r="S191"/>
  <c r="P191"/>
  <c r="O191"/>
  <c r="O30" s="1"/>
  <c r="N191"/>
  <c r="M191"/>
  <c r="L191"/>
  <c r="I191"/>
  <c r="I30" s="1"/>
  <c r="H191"/>
  <c r="G191"/>
  <c r="F191"/>
  <c r="E191"/>
  <c r="E30" s="1"/>
  <c r="AI179"/>
  <c r="AI178"/>
  <c r="AI177"/>
  <c r="AI176"/>
  <c r="AI175"/>
  <c r="AI174"/>
  <c r="AI173"/>
  <c r="AG172"/>
  <c r="AD172"/>
  <c r="AC172"/>
  <c r="AB172"/>
  <c r="AB29" s="1"/>
  <c r="AA172"/>
  <c r="Z172"/>
  <c r="W172"/>
  <c r="V172"/>
  <c r="V29" s="1"/>
  <c r="U172"/>
  <c r="T172"/>
  <c r="S172"/>
  <c r="P172"/>
  <c r="P29" s="1"/>
  <c r="O172"/>
  <c r="O29" s="1"/>
  <c r="O25" s="1"/>
  <c r="O23" s="1"/>
  <c r="N172"/>
  <c r="M172"/>
  <c r="L172"/>
  <c r="L29" s="1"/>
  <c r="I172"/>
  <c r="H172"/>
  <c r="G172"/>
  <c r="F172"/>
  <c r="F29" s="1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G28" s="1"/>
  <c r="AF123"/>
  <c r="AE123"/>
  <c r="AD123"/>
  <c r="AC123"/>
  <c r="AB123"/>
  <c r="AA123"/>
  <c r="Z123"/>
  <c r="Y123"/>
  <c r="X123"/>
  <c r="W123"/>
  <c r="V123"/>
  <c r="U123"/>
  <c r="U28" s="1"/>
  <c r="T123"/>
  <c r="T28" s="1"/>
  <c r="S123"/>
  <c r="R123"/>
  <c r="Q123"/>
  <c r="P123"/>
  <c r="P28" s="1"/>
  <c r="O123"/>
  <c r="N123"/>
  <c r="M123"/>
  <c r="L123"/>
  <c r="L28" s="1"/>
  <c r="K123"/>
  <c r="J123"/>
  <c r="I123"/>
  <c r="I28" s="1"/>
  <c r="H123"/>
  <c r="H28" s="1"/>
  <c r="G123"/>
  <c r="F123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G26" s="1"/>
  <c r="AD47"/>
  <c r="AD26" s="1"/>
  <c r="AC47"/>
  <c r="AB47"/>
  <c r="AA47"/>
  <c r="AA26" s="1"/>
  <c r="Z47"/>
  <c r="Z26" s="1"/>
  <c r="Z25" s="1"/>
  <c r="Z23" s="1"/>
  <c r="W47"/>
  <c r="V47"/>
  <c r="U47"/>
  <c r="U26" s="1"/>
  <c r="T47"/>
  <c r="T26" s="1"/>
  <c r="S47"/>
  <c r="P47"/>
  <c r="O47"/>
  <c r="O26" s="1"/>
  <c r="N47"/>
  <c r="N26" s="1"/>
  <c r="N25" s="1"/>
  <c r="N23" s="1"/>
  <c r="M47"/>
  <c r="L47"/>
  <c r="I47"/>
  <c r="I26" s="1"/>
  <c r="H47"/>
  <c r="H26" s="1"/>
  <c r="G47"/>
  <c r="F47"/>
  <c r="E47"/>
  <c r="E26" s="1"/>
  <c r="AJ36"/>
  <c r="AI36"/>
  <c r="AJ35"/>
  <c r="AI35"/>
  <c r="AJ34"/>
  <c r="AI34"/>
  <c r="AJ33"/>
  <c r="AG33"/>
  <c r="AD33"/>
  <c r="AC33"/>
  <c r="AB33"/>
  <c r="AA33"/>
  <c r="Z33"/>
  <c r="W33"/>
  <c r="V33"/>
  <c r="U33"/>
  <c r="T33"/>
  <c r="S33"/>
  <c r="P33"/>
  <c r="O33"/>
  <c r="N33"/>
  <c r="M33"/>
  <c r="L33"/>
  <c r="I33"/>
  <c r="H33"/>
  <c r="G33"/>
  <c r="F33"/>
  <c r="E33"/>
  <c r="AJ32"/>
  <c r="AI32"/>
  <c r="AJ31"/>
  <c r="AG31"/>
  <c r="AD31"/>
  <c r="AC31"/>
  <c r="AB31"/>
  <c r="AA31"/>
  <c r="Z31"/>
  <c r="W31"/>
  <c r="V31"/>
  <c r="U31"/>
  <c r="T31"/>
  <c r="S31"/>
  <c r="P31"/>
  <c r="O31"/>
  <c r="N31"/>
  <c r="M31"/>
  <c r="L31"/>
  <c r="I31"/>
  <c r="H31"/>
  <c r="G31"/>
  <c r="F31"/>
  <c r="E31"/>
  <c r="AJ30"/>
  <c r="AD30"/>
  <c r="AC30"/>
  <c r="AB30"/>
  <c r="Z30"/>
  <c r="W30"/>
  <c r="T30"/>
  <c r="S30"/>
  <c r="P30"/>
  <c r="N30"/>
  <c r="M30"/>
  <c r="L30"/>
  <c r="H30"/>
  <c r="G30"/>
  <c r="F30"/>
  <c r="AJ29"/>
  <c r="AG29"/>
  <c r="AG25" s="1"/>
  <c r="AG23" s="1"/>
  <c r="AD29"/>
  <c r="AC29"/>
  <c r="AA29"/>
  <c r="Z29"/>
  <c r="W29"/>
  <c r="U29"/>
  <c r="T29"/>
  <c r="S29"/>
  <c r="N29"/>
  <c r="M29"/>
  <c r="I29"/>
  <c r="I25" s="1"/>
  <c r="I23" s="1"/>
  <c r="H29"/>
  <c r="G29"/>
  <c r="E29"/>
  <c r="AJ28"/>
  <c r="AD28"/>
  <c r="AC28"/>
  <c r="AB28"/>
  <c r="AA28"/>
  <c r="Z28"/>
  <c r="W28"/>
  <c r="V28"/>
  <c r="S28"/>
  <c r="O28"/>
  <c r="N28"/>
  <c r="M28"/>
  <c r="G28"/>
  <c r="F28"/>
  <c r="AJ27"/>
  <c r="AG27"/>
  <c r="AD27"/>
  <c r="AC27"/>
  <c r="AB27"/>
  <c r="AA27"/>
  <c r="Z27"/>
  <c r="W27"/>
  <c r="V27"/>
  <c r="U27"/>
  <c r="T27"/>
  <c r="S27"/>
  <c r="P27"/>
  <c r="O27"/>
  <c r="N27"/>
  <c r="M27"/>
  <c r="L27"/>
  <c r="I27"/>
  <c r="H27"/>
  <c r="G27"/>
  <c r="F27"/>
  <c r="E27"/>
  <c r="AJ26"/>
  <c r="AC26"/>
  <c r="AC25" s="1"/>
  <c r="AC23" s="1"/>
  <c r="AB26"/>
  <c r="AB25" s="1"/>
  <c r="AB23" s="1"/>
  <c r="W26"/>
  <c r="V26"/>
  <c r="S26"/>
  <c r="P26"/>
  <c r="M26"/>
  <c r="L26"/>
  <c r="G26"/>
  <c r="G25" s="1"/>
  <c r="G23" s="1"/>
  <c r="F26"/>
  <c r="F25" s="1"/>
  <c r="F23" s="1"/>
  <c r="AJ25"/>
  <c r="AD25"/>
  <c r="AD23" s="1"/>
  <c r="AA25"/>
  <c r="AA23" s="1"/>
  <c r="U25"/>
  <c r="U23" s="1"/>
  <c r="T25"/>
  <c r="T23" s="1"/>
  <c r="H25"/>
  <c r="H23" s="1"/>
  <c r="E25"/>
  <c r="E23" s="1"/>
  <c r="D23"/>
  <c r="AJ20"/>
  <c r="AJ19"/>
  <c r="AJ18"/>
  <c r="AJ17"/>
  <c r="AJ16"/>
  <c r="AJ15"/>
  <c r="AJ14"/>
  <c r="AJ13"/>
  <c r="AI12"/>
  <c r="B10"/>
  <c r="I4"/>
  <c r="K3"/>
  <c r="I3"/>
  <c r="K2"/>
  <c r="I2"/>
  <c r="AI218" i="80"/>
  <c r="AI217"/>
  <c r="AI216"/>
  <c r="AI215"/>
  <c r="AI214"/>
  <c r="AI213"/>
  <c r="AI212"/>
  <c r="AI211"/>
  <c r="AG210"/>
  <c r="AG31" s="1"/>
  <c r="AF210"/>
  <c r="AF31" s="1"/>
  <c r="AE210"/>
  <c r="AD210"/>
  <c r="AD31" s="1"/>
  <c r="AC210"/>
  <c r="Z210"/>
  <c r="Z31" s="1"/>
  <c r="Y210"/>
  <c r="X210"/>
  <c r="X31" s="1"/>
  <c r="W210"/>
  <c r="W31" s="1"/>
  <c r="V210"/>
  <c r="V31" s="1"/>
  <c r="S210"/>
  <c r="R210"/>
  <c r="Q210"/>
  <c r="P210"/>
  <c r="P31" s="1"/>
  <c r="O210"/>
  <c r="L210"/>
  <c r="L31" s="1"/>
  <c r="K210"/>
  <c r="K31" s="1"/>
  <c r="J210"/>
  <c r="J31" s="1"/>
  <c r="I210"/>
  <c r="H210"/>
  <c r="H31" s="1"/>
  <c r="E210"/>
  <c r="D210"/>
  <c r="D31" s="1"/>
  <c r="AI199"/>
  <c r="AI198"/>
  <c r="AI197"/>
  <c r="AI196"/>
  <c r="AI195"/>
  <c r="AI194"/>
  <c r="AI193"/>
  <c r="AI192"/>
  <c r="AG191"/>
  <c r="AF191"/>
  <c r="AF30" s="1"/>
  <c r="AE191"/>
  <c r="AD191"/>
  <c r="AC191"/>
  <c r="Z191"/>
  <c r="Z30" s="1"/>
  <c r="Y191"/>
  <c r="X191"/>
  <c r="W191"/>
  <c r="V191"/>
  <c r="V30" s="1"/>
  <c r="S191"/>
  <c r="R191"/>
  <c r="Q191"/>
  <c r="P191"/>
  <c r="P30" s="1"/>
  <c r="O191"/>
  <c r="O30" s="1"/>
  <c r="L191"/>
  <c r="K191"/>
  <c r="J191"/>
  <c r="J30" s="1"/>
  <c r="I191"/>
  <c r="I30" s="1"/>
  <c r="H191"/>
  <c r="E191"/>
  <c r="D191"/>
  <c r="D30" s="1"/>
  <c r="AI179"/>
  <c r="AI178"/>
  <c r="AI177"/>
  <c r="AI176"/>
  <c r="AI175"/>
  <c r="AI174"/>
  <c r="AI173"/>
  <c r="AG172"/>
  <c r="AG29" s="1"/>
  <c r="AF172"/>
  <c r="AE172"/>
  <c r="AD172"/>
  <c r="AC172"/>
  <c r="AC29" s="1"/>
  <c r="Z172"/>
  <c r="Y172"/>
  <c r="X172"/>
  <c r="W172"/>
  <c r="W29" s="1"/>
  <c r="W25" s="1"/>
  <c r="W23" s="1"/>
  <c r="V172"/>
  <c r="S172"/>
  <c r="R172"/>
  <c r="Q172"/>
  <c r="Q29" s="1"/>
  <c r="P172"/>
  <c r="O172"/>
  <c r="L172"/>
  <c r="K172"/>
  <c r="K29" s="1"/>
  <c r="K25" s="1"/>
  <c r="K23" s="1"/>
  <c r="J172"/>
  <c r="I172"/>
  <c r="H172"/>
  <c r="E172"/>
  <c r="E29" s="1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G28" s="1"/>
  <c r="AF123"/>
  <c r="AF28" s="1"/>
  <c r="AE123"/>
  <c r="AD123"/>
  <c r="AD28" s="1"/>
  <c r="AC123"/>
  <c r="AB123"/>
  <c r="AA123"/>
  <c r="Z123"/>
  <c r="Z28" s="1"/>
  <c r="Y123"/>
  <c r="X123"/>
  <c r="X28" s="1"/>
  <c r="W123"/>
  <c r="V123"/>
  <c r="V28" s="1"/>
  <c r="U123"/>
  <c r="T123"/>
  <c r="S123"/>
  <c r="R123"/>
  <c r="Q123"/>
  <c r="P123"/>
  <c r="P28" s="1"/>
  <c r="O123"/>
  <c r="N123"/>
  <c r="M123"/>
  <c r="L123"/>
  <c r="L28" s="1"/>
  <c r="K123"/>
  <c r="J123"/>
  <c r="J28" s="1"/>
  <c r="I123"/>
  <c r="I28" s="1"/>
  <c r="H123"/>
  <c r="H28" s="1"/>
  <c r="G123"/>
  <c r="F123"/>
  <c r="E123"/>
  <c r="D123"/>
  <c r="D28" s="1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F47"/>
  <c r="AE47"/>
  <c r="AD47"/>
  <c r="AD26" s="1"/>
  <c r="AC47"/>
  <c r="Z47"/>
  <c r="Y47"/>
  <c r="X47"/>
  <c r="X26" s="1"/>
  <c r="W47"/>
  <c r="V47"/>
  <c r="S47"/>
  <c r="R47"/>
  <c r="Q47"/>
  <c r="Q26" s="1"/>
  <c r="P47"/>
  <c r="O47"/>
  <c r="L47"/>
  <c r="L26" s="1"/>
  <c r="K47"/>
  <c r="K26" s="1"/>
  <c r="J47"/>
  <c r="I47"/>
  <c r="H47"/>
  <c r="H26" s="1"/>
  <c r="E47"/>
  <c r="E26" s="1"/>
  <c r="D47"/>
  <c r="AJ36"/>
  <c r="AI36"/>
  <c r="AJ35"/>
  <c r="AI35"/>
  <c r="AJ34"/>
  <c r="AI34"/>
  <c r="AJ33"/>
  <c r="AG33"/>
  <c r="AF33"/>
  <c r="AE33"/>
  <c r="AD33"/>
  <c r="AC33"/>
  <c r="Z33"/>
  <c r="Y33"/>
  <c r="X33"/>
  <c r="W33"/>
  <c r="V33"/>
  <c r="S33"/>
  <c r="Q33"/>
  <c r="P33"/>
  <c r="O33"/>
  <c r="L33"/>
  <c r="K33"/>
  <c r="J33"/>
  <c r="I33"/>
  <c r="H33"/>
  <c r="E33"/>
  <c r="D33"/>
  <c r="AJ32"/>
  <c r="AI32"/>
  <c r="AJ31"/>
  <c r="AE31"/>
  <c r="AC31"/>
  <c r="Y31"/>
  <c r="S31"/>
  <c r="Q31"/>
  <c r="O31"/>
  <c r="I31"/>
  <c r="E31"/>
  <c r="AJ30"/>
  <c r="AG30"/>
  <c r="AE30"/>
  <c r="AD30"/>
  <c r="AC30"/>
  <c r="Y30"/>
  <c r="X30"/>
  <c r="W30"/>
  <c r="S30"/>
  <c r="Q30"/>
  <c r="L30"/>
  <c r="K30"/>
  <c r="H30"/>
  <c r="E30"/>
  <c r="AJ29"/>
  <c r="AF29"/>
  <c r="AE29"/>
  <c r="AD29"/>
  <c r="Z29"/>
  <c r="Y29"/>
  <c r="X29"/>
  <c r="V29"/>
  <c r="S29"/>
  <c r="P29"/>
  <c r="O29"/>
  <c r="L29"/>
  <c r="J29"/>
  <c r="I29"/>
  <c r="H29"/>
  <c r="D29"/>
  <c r="AJ28"/>
  <c r="AE28"/>
  <c r="AC28"/>
  <c r="Y28"/>
  <c r="W28"/>
  <c r="S28"/>
  <c r="Q28"/>
  <c r="O28"/>
  <c r="K28"/>
  <c r="E28"/>
  <c r="AJ27"/>
  <c r="AG27"/>
  <c r="AF27"/>
  <c r="AE27"/>
  <c r="AD27"/>
  <c r="AC27"/>
  <c r="Z27"/>
  <c r="Y27"/>
  <c r="X27"/>
  <c r="W27"/>
  <c r="V27"/>
  <c r="S27"/>
  <c r="Q27"/>
  <c r="P27"/>
  <c r="O27"/>
  <c r="L27"/>
  <c r="K27"/>
  <c r="J27"/>
  <c r="I27"/>
  <c r="H27"/>
  <c r="E27"/>
  <c r="D27"/>
  <c r="AJ26"/>
  <c r="AG26"/>
  <c r="AF26"/>
  <c r="AE26"/>
  <c r="AC26"/>
  <c r="Z26"/>
  <c r="Z25" s="1"/>
  <c r="Z23" s="1"/>
  <c r="Y26"/>
  <c r="W26"/>
  <c r="V26"/>
  <c r="S26"/>
  <c r="P26"/>
  <c r="O26"/>
  <c r="J26"/>
  <c r="I26"/>
  <c r="I25" s="1"/>
  <c r="I23" s="1"/>
  <c r="D26"/>
  <c r="AJ25"/>
  <c r="R25"/>
  <c r="AJ20"/>
  <c r="AJ19"/>
  <c r="AJ18"/>
  <c r="AJ17"/>
  <c r="AJ16"/>
  <c r="AJ15"/>
  <c r="AJ14"/>
  <c r="AJ13"/>
  <c r="AI12"/>
  <c r="B10"/>
  <c r="K4"/>
  <c r="M3"/>
  <c r="K3"/>
  <c r="M2"/>
  <c r="K2"/>
  <c r="AI218" i="77"/>
  <c r="AI217"/>
  <c r="AI216"/>
  <c r="AI215"/>
  <c r="AI214"/>
  <c r="AI213"/>
  <c r="AI212"/>
  <c r="AI211"/>
  <c r="AH210"/>
  <c r="AG210"/>
  <c r="AG31" s="1"/>
  <c r="AF210"/>
  <c r="AF31" s="1"/>
  <c r="AC210"/>
  <c r="AB210"/>
  <c r="AA210"/>
  <c r="AA31" s="1"/>
  <c r="Z210"/>
  <c r="Y210"/>
  <c r="V210"/>
  <c r="U210"/>
  <c r="U31" s="1"/>
  <c r="T210"/>
  <c r="S210"/>
  <c r="R210"/>
  <c r="O210"/>
  <c r="O31" s="1"/>
  <c r="N210"/>
  <c r="M210"/>
  <c r="L210"/>
  <c r="K210"/>
  <c r="K31" s="1"/>
  <c r="H210"/>
  <c r="H31" s="1"/>
  <c r="G210"/>
  <c r="F210"/>
  <c r="E210"/>
  <c r="E31" s="1"/>
  <c r="D210"/>
  <c r="AI199"/>
  <c r="AI198"/>
  <c r="AI197"/>
  <c r="AI196"/>
  <c r="AI195"/>
  <c r="AI194"/>
  <c r="AI193"/>
  <c r="AI192"/>
  <c r="AH191"/>
  <c r="AH30" s="1"/>
  <c r="AG191"/>
  <c r="AF191"/>
  <c r="AF30" s="1"/>
  <c r="AC191"/>
  <c r="AC30" s="1"/>
  <c r="AB191"/>
  <c r="AB30" s="1"/>
  <c r="AA191"/>
  <c r="Z191"/>
  <c r="Z30" s="1"/>
  <c r="Y191"/>
  <c r="V191"/>
  <c r="V30" s="1"/>
  <c r="U191"/>
  <c r="T191"/>
  <c r="T30" s="1"/>
  <c r="S191"/>
  <c r="S30" s="1"/>
  <c r="R191"/>
  <c r="R30" s="1"/>
  <c r="O191"/>
  <c r="N191"/>
  <c r="N30" s="1"/>
  <c r="M191"/>
  <c r="L191"/>
  <c r="L30" s="1"/>
  <c r="K191"/>
  <c r="H191"/>
  <c r="H30" s="1"/>
  <c r="G191"/>
  <c r="G30" s="1"/>
  <c r="F191"/>
  <c r="F30" s="1"/>
  <c r="E191"/>
  <c r="D191"/>
  <c r="D30" s="1"/>
  <c r="AI179"/>
  <c r="AI178"/>
  <c r="AI177"/>
  <c r="AI176"/>
  <c r="AI175"/>
  <c r="AI174"/>
  <c r="AI173"/>
  <c r="AH172"/>
  <c r="AH29" s="1"/>
  <c r="AG172"/>
  <c r="AG29" s="1"/>
  <c r="AF172"/>
  <c r="AC172"/>
  <c r="AB172"/>
  <c r="AB29" s="1"/>
  <c r="AA172"/>
  <c r="AA29" s="1"/>
  <c r="Z172"/>
  <c r="Y172"/>
  <c r="V172"/>
  <c r="V29" s="1"/>
  <c r="U172"/>
  <c r="U29" s="1"/>
  <c r="T172"/>
  <c r="S172"/>
  <c r="R172"/>
  <c r="R29" s="1"/>
  <c r="O172"/>
  <c r="O29" s="1"/>
  <c r="N172"/>
  <c r="M172"/>
  <c r="L172"/>
  <c r="L29" s="1"/>
  <c r="K172"/>
  <c r="K29" s="1"/>
  <c r="H172"/>
  <c r="G172"/>
  <c r="F172"/>
  <c r="F29" s="1"/>
  <c r="E172"/>
  <c r="E29" s="1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G123"/>
  <c r="AF123"/>
  <c r="AE123"/>
  <c r="AD123"/>
  <c r="AC123"/>
  <c r="AB123"/>
  <c r="AA123"/>
  <c r="AA28" s="1"/>
  <c r="Z123"/>
  <c r="Y123"/>
  <c r="X123"/>
  <c r="W123"/>
  <c r="V123"/>
  <c r="V28" s="1"/>
  <c r="U123"/>
  <c r="T123"/>
  <c r="S123"/>
  <c r="R123"/>
  <c r="R28" s="1"/>
  <c r="Q123"/>
  <c r="P123"/>
  <c r="O123"/>
  <c r="O28" s="1"/>
  <c r="N123"/>
  <c r="M123"/>
  <c r="L123"/>
  <c r="K123"/>
  <c r="K28" s="1"/>
  <c r="J123"/>
  <c r="I123"/>
  <c r="H123"/>
  <c r="G123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F47"/>
  <c r="AC47"/>
  <c r="AB47"/>
  <c r="AA47"/>
  <c r="Z47"/>
  <c r="Y47"/>
  <c r="V47"/>
  <c r="U47"/>
  <c r="T47"/>
  <c r="S47"/>
  <c r="R47"/>
  <c r="O47"/>
  <c r="N47"/>
  <c r="M47"/>
  <c r="L47"/>
  <c r="K47"/>
  <c r="H47"/>
  <c r="G47"/>
  <c r="F47"/>
  <c r="E47"/>
  <c r="D47"/>
  <c r="AJ36"/>
  <c r="AI36"/>
  <c r="AJ35"/>
  <c r="AI35"/>
  <c r="AJ34"/>
  <c r="AI34"/>
  <c r="AJ33"/>
  <c r="AH33"/>
  <c r="AG33"/>
  <c r="AF33"/>
  <c r="AC33"/>
  <c r="AB33"/>
  <c r="AA33"/>
  <c r="Z33"/>
  <c r="Y33"/>
  <c r="V33"/>
  <c r="U33"/>
  <c r="T33"/>
  <c r="S33"/>
  <c r="R33"/>
  <c r="O33"/>
  <c r="N33"/>
  <c r="M33"/>
  <c r="L33"/>
  <c r="K33"/>
  <c r="H33"/>
  <c r="G33"/>
  <c r="F33"/>
  <c r="E33"/>
  <c r="D33"/>
  <c r="AJ32"/>
  <c r="AI32"/>
  <c r="AJ31"/>
  <c r="AH31"/>
  <c r="AC31"/>
  <c r="AB31"/>
  <c r="Z31"/>
  <c r="Y31"/>
  <c r="V31"/>
  <c r="T31"/>
  <c r="S31"/>
  <c r="R31"/>
  <c r="N31"/>
  <c r="M31"/>
  <c r="L31"/>
  <c r="G31"/>
  <c r="F31"/>
  <c r="D31"/>
  <c r="AJ30"/>
  <c r="AG30"/>
  <c r="AA30"/>
  <c r="Y30"/>
  <c r="U30"/>
  <c r="O30"/>
  <c r="M30"/>
  <c r="K30"/>
  <c r="E30"/>
  <c r="AJ29"/>
  <c r="AF29"/>
  <c r="AC29"/>
  <c r="Z29"/>
  <c r="Y29"/>
  <c r="T29"/>
  <c r="S29"/>
  <c r="N29"/>
  <c r="M29"/>
  <c r="H29"/>
  <c r="G29"/>
  <c r="D29"/>
  <c r="AJ28"/>
  <c r="AG28"/>
  <c r="AF28"/>
  <c r="AC28"/>
  <c r="AB28"/>
  <c r="Z28"/>
  <c r="Y28"/>
  <c r="U28"/>
  <c r="T28"/>
  <c r="S28"/>
  <c r="N28"/>
  <c r="M28"/>
  <c r="L28"/>
  <c r="H28"/>
  <c r="G28"/>
  <c r="E28"/>
  <c r="D28"/>
  <c r="AJ27"/>
  <c r="AH27"/>
  <c r="AG27"/>
  <c r="AF27"/>
  <c r="AC27"/>
  <c r="AB27"/>
  <c r="AA27"/>
  <c r="Z27"/>
  <c r="Y27"/>
  <c r="V27"/>
  <c r="U27"/>
  <c r="T27"/>
  <c r="S27"/>
  <c r="R27"/>
  <c r="O27"/>
  <c r="N27"/>
  <c r="M27"/>
  <c r="L27"/>
  <c r="K27"/>
  <c r="H27"/>
  <c r="G27"/>
  <c r="F27"/>
  <c r="E27"/>
  <c r="D27"/>
  <c r="AJ26"/>
  <c r="AH26"/>
  <c r="AG26"/>
  <c r="AF26"/>
  <c r="AC26"/>
  <c r="AB26"/>
  <c r="AA26"/>
  <c r="Z26"/>
  <c r="Y26"/>
  <c r="V26"/>
  <c r="U26"/>
  <c r="T26"/>
  <c r="S26"/>
  <c r="R26"/>
  <c r="O26"/>
  <c r="N26"/>
  <c r="M26"/>
  <c r="M25" s="1"/>
  <c r="M23" s="1"/>
  <c r="L26"/>
  <c r="K26"/>
  <c r="H26"/>
  <c r="G26"/>
  <c r="F26"/>
  <c r="E26"/>
  <c r="D26"/>
  <c r="AJ25"/>
  <c r="AJ20"/>
  <c r="AJ19"/>
  <c r="AJ18"/>
  <c r="AJ17"/>
  <c r="AJ16"/>
  <c r="AJ15"/>
  <c r="AJ14"/>
  <c r="AJ13"/>
  <c r="AI12"/>
  <c r="B10"/>
  <c r="K4"/>
  <c r="M3"/>
  <c r="K3"/>
  <c r="M2"/>
  <c r="K2"/>
  <c r="AI218" i="79"/>
  <c r="AI217"/>
  <c r="AI216"/>
  <c r="AI215"/>
  <c r="AI214"/>
  <c r="AI213"/>
  <c r="AI212"/>
  <c r="AI211"/>
  <c r="AE210"/>
  <c r="AE31" s="1"/>
  <c r="AD210"/>
  <c r="AC210"/>
  <c r="AB210"/>
  <c r="AB31" s="1"/>
  <c r="AA210"/>
  <c r="AA31" s="1"/>
  <c r="X210"/>
  <c r="W210"/>
  <c r="V210"/>
  <c r="V31" s="1"/>
  <c r="U210"/>
  <c r="T210"/>
  <c r="Q210"/>
  <c r="P210"/>
  <c r="P31" s="1"/>
  <c r="O210"/>
  <c r="N210"/>
  <c r="M210"/>
  <c r="J210"/>
  <c r="J31" s="1"/>
  <c r="I210"/>
  <c r="I31" s="1"/>
  <c r="H210"/>
  <c r="G210"/>
  <c r="F210"/>
  <c r="F31" s="1"/>
  <c r="AI199"/>
  <c r="AI198"/>
  <c r="AI197"/>
  <c r="AI196"/>
  <c r="AI195"/>
  <c r="AI194"/>
  <c r="AI193"/>
  <c r="AI192"/>
  <c r="AE191"/>
  <c r="AE30" s="1"/>
  <c r="AD191"/>
  <c r="AC191"/>
  <c r="AB191"/>
  <c r="AB30" s="1"/>
  <c r="AA191"/>
  <c r="AA30" s="1"/>
  <c r="X191"/>
  <c r="W191"/>
  <c r="V191"/>
  <c r="V30" s="1"/>
  <c r="U191"/>
  <c r="U30" s="1"/>
  <c r="T191"/>
  <c r="Q191"/>
  <c r="P191"/>
  <c r="P30" s="1"/>
  <c r="O191"/>
  <c r="O30" s="1"/>
  <c r="N191"/>
  <c r="M191"/>
  <c r="J191"/>
  <c r="J30" s="1"/>
  <c r="I191"/>
  <c r="I30" s="1"/>
  <c r="H191"/>
  <c r="G191"/>
  <c r="F191"/>
  <c r="F30" s="1"/>
  <c r="AI179"/>
  <c r="AI178"/>
  <c r="AI177"/>
  <c r="AI176"/>
  <c r="AI175"/>
  <c r="AI174"/>
  <c r="AI173"/>
  <c r="AE172"/>
  <c r="AE29" s="1"/>
  <c r="AD172"/>
  <c r="AD29" s="1"/>
  <c r="AC172"/>
  <c r="AB172"/>
  <c r="AA172"/>
  <c r="AA29" s="1"/>
  <c r="X172"/>
  <c r="X29" s="1"/>
  <c r="W172"/>
  <c r="V172"/>
  <c r="U172"/>
  <c r="U29" s="1"/>
  <c r="T172"/>
  <c r="T29" s="1"/>
  <c r="Q172"/>
  <c r="P172"/>
  <c r="O172"/>
  <c r="O29" s="1"/>
  <c r="N172"/>
  <c r="N29" s="1"/>
  <c r="M172"/>
  <c r="J172"/>
  <c r="I172"/>
  <c r="I29" s="1"/>
  <c r="H172"/>
  <c r="H29" s="1"/>
  <c r="G172"/>
  <c r="F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E123"/>
  <c r="AE28" s="1"/>
  <c r="AD123"/>
  <c r="AD28" s="1"/>
  <c r="AC123"/>
  <c r="AB123"/>
  <c r="AA123"/>
  <c r="AA28" s="1"/>
  <c r="Z123"/>
  <c r="Y123"/>
  <c r="X123"/>
  <c r="W123"/>
  <c r="V123"/>
  <c r="V28" s="1"/>
  <c r="U123"/>
  <c r="T123"/>
  <c r="S123"/>
  <c r="R123"/>
  <c r="Q123"/>
  <c r="P123"/>
  <c r="O123"/>
  <c r="O28" s="1"/>
  <c r="N123"/>
  <c r="M123"/>
  <c r="L123"/>
  <c r="K123"/>
  <c r="J123"/>
  <c r="J28" s="1"/>
  <c r="I123"/>
  <c r="H123"/>
  <c r="G123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E47"/>
  <c r="AD47"/>
  <c r="AC47"/>
  <c r="AC26" s="1"/>
  <c r="AB47"/>
  <c r="AA47"/>
  <c r="X47"/>
  <c r="W47"/>
  <c r="W26" s="1"/>
  <c r="V47"/>
  <c r="U47"/>
  <c r="T47"/>
  <c r="Q47"/>
  <c r="Q26" s="1"/>
  <c r="P47"/>
  <c r="P26" s="1"/>
  <c r="O47"/>
  <c r="N47"/>
  <c r="M47"/>
  <c r="M26" s="1"/>
  <c r="J47"/>
  <c r="J26" s="1"/>
  <c r="I47"/>
  <c r="H47"/>
  <c r="G47"/>
  <c r="G26" s="1"/>
  <c r="F47"/>
  <c r="AJ36"/>
  <c r="AI36"/>
  <c r="AJ35"/>
  <c r="AI35"/>
  <c r="AJ34"/>
  <c r="AI34"/>
  <c r="AJ33"/>
  <c r="AE33"/>
  <c r="AD33"/>
  <c r="AC33"/>
  <c r="AB33"/>
  <c r="AA33"/>
  <c r="X33"/>
  <c r="W33"/>
  <c r="V33"/>
  <c r="U33"/>
  <c r="T33"/>
  <c r="Q33"/>
  <c r="P33"/>
  <c r="O33"/>
  <c r="N33"/>
  <c r="M33"/>
  <c r="J33"/>
  <c r="I33"/>
  <c r="H33"/>
  <c r="G33"/>
  <c r="F33"/>
  <c r="AJ32"/>
  <c r="AI32"/>
  <c r="AJ31"/>
  <c r="AD31"/>
  <c r="AC31"/>
  <c r="X31"/>
  <c r="W31"/>
  <c r="U31"/>
  <c r="T31"/>
  <c r="Q31"/>
  <c r="O31"/>
  <c r="N31"/>
  <c r="M31"/>
  <c r="H31"/>
  <c r="G31"/>
  <c r="AJ30"/>
  <c r="AD30"/>
  <c r="AC30"/>
  <c r="X30"/>
  <c r="W30"/>
  <c r="T30"/>
  <c r="Q30"/>
  <c r="N30"/>
  <c r="M30"/>
  <c r="H30"/>
  <c r="G30"/>
  <c r="AJ29"/>
  <c r="AC29"/>
  <c r="AB29"/>
  <c r="W29"/>
  <c r="V29"/>
  <c r="Q29"/>
  <c r="Q25" s="1"/>
  <c r="Q23" s="1"/>
  <c r="P29"/>
  <c r="M29"/>
  <c r="J29"/>
  <c r="G29"/>
  <c r="F29"/>
  <c r="AJ28"/>
  <c r="AC28"/>
  <c r="AC25" s="1"/>
  <c r="AC23" s="1"/>
  <c r="AB28"/>
  <c r="X28"/>
  <c r="W28"/>
  <c r="U28"/>
  <c r="T28"/>
  <c r="Q28"/>
  <c r="P28"/>
  <c r="N28"/>
  <c r="M28"/>
  <c r="I28"/>
  <c r="H28"/>
  <c r="G28"/>
  <c r="G25" s="1"/>
  <c r="G23" s="1"/>
  <c r="AJ27"/>
  <c r="AE27"/>
  <c r="AD27"/>
  <c r="AC27"/>
  <c r="AB27"/>
  <c r="AA27"/>
  <c r="X27"/>
  <c r="W27"/>
  <c r="V27"/>
  <c r="U27"/>
  <c r="T27"/>
  <c r="Q27"/>
  <c r="P27"/>
  <c r="O27"/>
  <c r="N27"/>
  <c r="M27"/>
  <c r="J27"/>
  <c r="I27"/>
  <c r="H27"/>
  <c r="G27"/>
  <c r="F27"/>
  <c r="AJ26"/>
  <c r="AE26"/>
  <c r="AD26"/>
  <c r="AB26"/>
  <c r="AB25" s="1"/>
  <c r="AB23" s="1"/>
  <c r="AA26"/>
  <c r="X26"/>
  <c r="V26"/>
  <c r="U26"/>
  <c r="T26"/>
  <c r="O26"/>
  <c r="N26"/>
  <c r="I26"/>
  <c r="H26"/>
  <c r="F26"/>
  <c r="F25" s="1"/>
  <c r="AJ25"/>
  <c r="W25"/>
  <c r="W23" s="1"/>
  <c r="M25"/>
  <c r="M23" s="1"/>
  <c r="D23"/>
  <c r="AJ20"/>
  <c r="AJ19"/>
  <c r="AJ18"/>
  <c r="AJ17"/>
  <c r="AJ16"/>
  <c r="AJ15"/>
  <c r="AJ14"/>
  <c r="AJ13"/>
  <c r="AI12"/>
  <c r="B10"/>
  <c r="J4"/>
  <c r="L3"/>
  <c r="J3"/>
  <c r="L2"/>
  <c r="J2"/>
  <c r="AI218" i="78"/>
  <c r="AI217"/>
  <c r="AI216"/>
  <c r="AI215"/>
  <c r="AI214"/>
  <c r="AI213"/>
  <c r="AI212"/>
  <c r="AI211"/>
  <c r="AH210"/>
  <c r="AG210"/>
  <c r="AF210"/>
  <c r="AF31" s="1"/>
  <c r="AE210"/>
  <c r="AE31" s="1"/>
  <c r="AD210"/>
  <c r="AA210"/>
  <c r="Z210"/>
  <c r="Z31" s="1"/>
  <c r="Y210"/>
  <c r="X210"/>
  <c r="W210"/>
  <c r="T210"/>
  <c r="T31" s="1"/>
  <c r="S210"/>
  <c r="R210"/>
  <c r="Q210"/>
  <c r="P210"/>
  <c r="P31" s="1"/>
  <c r="M210"/>
  <c r="M31" s="1"/>
  <c r="L210"/>
  <c r="K210"/>
  <c r="J210"/>
  <c r="J31" s="1"/>
  <c r="I210"/>
  <c r="I31" s="1"/>
  <c r="F210"/>
  <c r="E210"/>
  <c r="D210"/>
  <c r="D31" s="1"/>
  <c r="AI199"/>
  <c r="AI198"/>
  <c r="AI197"/>
  <c r="AI196"/>
  <c r="AI195"/>
  <c r="AI194"/>
  <c r="AI193"/>
  <c r="AI192"/>
  <c r="AH191"/>
  <c r="AH30" s="1"/>
  <c r="AG191"/>
  <c r="AF191"/>
  <c r="AE191"/>
  <c r="AD191"/>
  <c r="AD30" s="1"/>
  <c r="AA191"/>
  <c r="Z191"/>
  <c r="Y191"/>
  <c r="X191"/>
  <c r="X30" s="1"/>
  <c r="W191"/>
  <c r="T191"/>
  <c r="S191"/>
  <c r="R191"/>
  <c r="R30" s="1"/>
  <c r="Q191"/>
  <c r="P191"/>
  <c r="M191"/>
  <c r="L191"/>
  <c r="L30" s="1"/>
  <c r="K191"/>
  <c r="J191"/>
  <c r="J30" s="1"/>
  <c r="I191"/>
  <c r="I30" s="1"/>
  <c r="F191"/>
  <c r="E191"/>
  <c r="D191"/>
  <c r="AI179"/>
  <c r="AI178"/>
  <c r="AI177"/>
  <c r="AI176"/>
  <c r="AI175"/>
  <c r="AI174"/>
  <c r="AI173"/>
  <c r="AH172"/>
  <c r="AG172"/>
  <c r="AF172"/>
  <c r="AF29" s="1"/>
  <c r="AE172"/>
  <c r="AD172"/>
  <c r="AA172"/>
  <c r="Z172"/>
  <c r="Z29" s="1"/>
  <c r="Y172"/>
  <c r="X172"/>
  <c r="W172"/>
  <c r="T172"/>
  <c r="T29" s="1"/>
  <c r="S172"/>
  <c r="R172"/>
  <c r="Q172"/>
  <c r="Q29" s="1"/>
  <c r="Q25" s="1"/>
  <c r="Q23" s="1"/>
  <c r="P172"/>
  <c r="P29" s="1"/>
  <c r="M172"/>
  <c r="L172"/>
  <c r="K172"/>
  <c r="J172"/>
  <c r="J29" s="1"/>
  <c r="I172"/>
  <c r="F172"/>
  <c r="E172"/>
  <c r="D172"/>
  <c r="D29" s="1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G123"/>
  <c r="AG28" s="1"/>
  <c r="AF123"/>
  <c r="AE123"/>
  <c r="AD123"/>
  <c r="AD28" s="1"/>
  <c r="AC123"/>
  <c r="AB123"/>
  <c r="AA123"/>
  <c r="Z123"/>
  <c r="Z28" s="1"/>
  <c r="Y123"/>
  <c r="Y28" s="1"/>
  <c r="X123"/>
  <c r="W123"/>
  <c r="W28" s="1"/>
  <c r="V123"/>
  <c r="U123"/>
  <c r="T123"/>
  <c r="T28" s="1"/>
  <c r="S123"/>
  <c r="R123"/>
  <c r="R28" s="1"/>
  <c r="Q123"/>
  <c r="Q28" s="1"/>
  <c r="P123"/>
  <c r="O123"/>
  <c r="N123"/>
  <c r="M123"/>
  <c r="M28" s="1"/>
  <c r="L123"/>
  <c r="L28" s="1"/>
  <c r="K123"/>
  <c r="J123"/>
  <c r="J28" s="1"/>
  <c r="I123"/>
  <c r="H123"/>
  <c r="G123"/>
  <c r="F123"/>
  <c r="F28" s="1"/>
  <c r="E123"/>
  <c r="E28" s="1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G47"/>
  <c r="AF47"/>
  <c r="AE47"/>
  <c r="AD47"/>
  <c r="AA47"/>
  <c r="Z47"/>
  <c r="Y47"/>
  <c r="X47"/>
  <c r="X26" s="1"/>
  <c r="W26" s="1"/>
  <c r="W47"/>
  <c r="T47"/>
  <c r="T26" s="1"/>
  <c r="S47"/>
  <c r="S26" s="1"/>
  <c r="R47"/>
  <c r="R26" s="1"/>
  <c r="R25" s="1"/>
  <c r="R23" s="1"/>
  <c r="Q47"/>
  <c r="P47"/>
  <c r="M47"/>
  <c r="M26" s="1"/>
  <c r="L47"/>
  <c r="K47"/>
  <c r="J47"/>
  <c r="I47"/>
  <c r="I26" s="1"/>
  <c r="I25" s="1"/>
  <c r="I23" s="1"/>
  <c r="F47"/>
  <c r="E47"/>
  <c r="D47"/>
  <c r="AJ36"/>
  <c r="AI36"/>
  <c r="AJ35"/>
  <c r="AI35"/>
  <c r="AJ34"/>
  <c r="AI34"/>
  <c r="AJ33"/>
  <c r="AH33"/>
  <c r="AG33"/>
  <c r="AF33"/>
  <c r="AE33"/>
  <c r="AD33"/>
  <c r="AA33"/>
  <c r="Z33"/>
  <c r="Y33"/>
  <c r="X33"/>
  <c r="W33"/>
  <c r="T33"/>
  <c r="S33"/>
  <c r="R33"/>
  <c r="Q33"/>
  <c r="P33"/>
  <c r="M33"/>
  <c r="L33"/>
  <c r="K33"/>
  <c r="J33"/>
  <c r="I33"/>
  <c r="F33"/>
  <c r="E33"/>
  <c r="D33"/>
  <c r="AJ32"/>
  <c r="AI32"/>
  <c r="AJ31"/>
  <c r="AH31"/>
  <c r="AG31"/>
  <c r="AD31"/>
  <c r="AA31"/>
  <c r="Y31"/>
  <c r="X31"/>
  <c r="W31"/>
  <c r="S31"/>
  <c r="R31"/>
  <c r="Q31"/>
  <c r="L31"/>
  <c r="K31"/>
  <c r="F31"/>
  <c r="E31"/>
  <c r="AJ30"/>
  <c r="AG30"/>
  <c r="AF30"/>
  <c r="AE30"/>
  <c r="AA30"/>
  <c r="Z30"/>
  <c r="Y30"/>
  <c r="W30"/>
  <c r="T30"/>
  <c r="S30"/>
  <c r="Q30"/>
  <c r="P30"/>
  <c r="M30"/>
  <c r="K30"/>
  <c r="F30"/>
  <c r="E30"/>
  <c r="D30"/>
  <c r="AJ29"/>
  <c r="AH29"/>
  <c r="AG29"/>
  <c r="AE29"/>
  <c r="AD29"/>
  <c r="AA29"/>
  <c r="Y29"/>
  <c r="X29"/>
  <c r="W29"/>
  <c r="S29"/>
  <c r="R29"/>
  <c r="M29"/>
  <c r="L29"/>
  <c r="K29"/>
  <c r="I29"/>
  <c r="F29"/>
  <c r="E29"/>
  <c r="AJ28"/>
  <c r="AF28"/>
  <c r="AE28"/>
  <c r="AA28"/>
  <c r="X28"/>
  <c r="S28"/>
  <c r="S25" s="1"/>
  <c r="S23" s="1"/>
  <c r="P28"/>
  <c r="K28"/>
  <c r="I28"/>
  <c r="D28"/>
  <c r="AJ27"/>
  <c r="AH27"/>
  <c r="AG27" s="1"/>
  <c r="AF27"/>
  <c r="AE27" s="1"/>
  <c r="AD27"/>
  <c r="AA27"/>
  <c r="Z27"/>
  <c r="Y27"/>
  <c r="X27"/>
  <c r="W27"/>
  <c r="T27"/>
  <c r="S27"/>
  <c r="R27"/>
  <c r="Q27"/>
  <c r="P27"/>
  <c r="M27"/>
  <c r="L27"/>
  <c r="K27"/>
  <c r="J27"/>
  <c r="I27"/>
  <c r="F27"/>
  <c r="E27"/>
  <c r="D27"/>
  <c r="AJ26"/>
  <c r="AG26"/>
  <c r="AF26" s="1"/>
  <c r="AE26"/>
  <c r="AD26" s="1"/>
  <c r="AA26" s="1"/>
  <c r="Z26"/>
  <c r="Y26" s="1"/>
  <c r="Q26"/>
  <c r="P26"/>
  <c r="L26"/>
  <c r="K26"/>
  <c r="J26"/>
  <c r="F26"/>
  <c r="E26"/>
  <c r="E25" s="1"/>
  <c r="E23" s="1"/>
  <c r="D26"/>
  <c r="AJ25"/>
  <c r="AC23"/>
  <c r="AB23"/>
  <c r="V23"/>
  <c r="U23"/>
  <c r="O23"/>
  <c r="N23"/>
  <c r="H23"/>
  <c r="G23"/>
  <c r="AJ20"/>
  <c r="AJ19"/>
  <c r="AJ18"/>
  <c r="AJ17"/>
  <c r="AJ16"/>
  <c r="AJ15"/>
  <c r="AJ14"/>
  <c r="AJ13"/>
  <c r="AI12"/>
  <c r="B10"/>
  <c r="K4"/>
  <c r="M3"/>
  <c r="K3"/>
  <c r="M2"/>
  <c r="K2"/>
  <c r="AI218" i="76"/>
  <c r="AI217"/>
  <c r="AI216"/>
  <c r="AI215"/>
  <c r="AI214"/>
  <c r="AI213"/>
  <c r="AI212"/>
  <c r="AI211"/>
  <c r="AG210"/>
  <c r="AF210"/>
  <c r="AC210"/>
  <c r="AC31" s="1"/>
  <c r="AB210"/>
  <c r="AB31" s="1"/>
  <c r="AA210"/>
  <c r="Z210"/>
  <c r="Y210"/>
  <c r="V210"/>
  <c r="V31" s="1"/>
  <c r="U210"/>
  <c r="T210"/>
  <c r="S210"/>
  <c r="S31" s="1"/>
  <c r="R210"/>
  <c r="R31" s="1"/>
  <c r="O210"/>
  <c r="N210"/>
  <c r="M210"/>
  <c r="M31" s="1"/>
  <c r="L210"/>
  <c r="L31" s="1"/>
  <c r="K210"/>
  <c r="H210"/>
  <c r="G210"/>
  <c r="G31" s="1"/>
  <c r="F210"/>
  <c r="F31" s="1"/>
  <c r="E210"/>
  <c r="D210"/>
  <c r="AI199"/>
  <c r="AI198"/>
  <c r="AI197"/>
  <c r="AI196"/>
  <c r="AI195"/>
  <c r="AI194"/>
  <c r="AI193"/>
  <c r="AI192"/>
  <c r="AG191"/>
  <c r="AG30" s="1"/>
  <c r="AF191"/>
  <c r="AF30" s="1"/>
  <c r="AC191"/>
  <c r="AB191"/>
  <c r="AA191"/>
  <c r="AA30" s="1"/>
  <c r="Z191"/>
  <c r="Z30" s="1"/>
  <c r="Y191"/>
  <c r="V191"/>
  <c r="U191"/>
  <c r="U30" s="1"/>
  <c r="T191"/>
  <c r="T30" s="1"/>
  <c r="S191"/>
  <c r="R191"/>
  <c r="O191"/>
  <c r="O30" s="1"/>
  <c r="N191"/>
  <c r="N30" s="1"/>
  <c r="M191"/>
  <c r="L191"/>
  <c r="K191"/>
  <c r="K30" s="1"/>
  <c r="H191"/>
  <c r="H30" s="1"/>
  <c r="G191"/>
  <c r="F191"/>
  <c r="E191"/>
  <c r="E30" s="1"/>
  <c r="D191"/>
  <c r="D30" s="1"/>
  <c r="AI179"/>
  <c r="AI178"/>
  <c r="AI177"/>
  <c r="AI176"/>
  <c r="AI175"/>
  <c r="AI174"/>
  <c r="AI173"/>
  <c r="AG172"/>
  <c r="AF172"/>
  <c r="AC172"/>
  <c r="AB172"/>
  <c r="AB29" s="1"/>
  <c r="AA172"/>
  <c r="Z172"/>
  <c r="Y172"/>
  <c r="V172"/>
  <c r="V29" s="1"/>
  <c r="U172"/>
  <c r="T172"/>
  <c r="S172"/>
  <c r="R172"/>
  <c r="R29" s="1"/>
  <c r="O172"/>
  <c r="N172"/>
  <c r="M172"/>
  <c r="L172"/>
  <c r="L29" s="1"/>
  <c r="K172"/>
  <c r="H172"/>
  <c r="G172"/>
  <c r="F172"/>
  <c r="F29" s="1"/>
  <c r="E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G123"/>
  <c r="AF123"/>
  <c r="AE123"/>
  <c r="AD123"/>
  <c r="AC123"/>
  <c r="AC28" s="1"/>
  <c r="AB123"/>
  <c r="AA123"/>
  <c r="Z123"/>
  <c r="Z28" s="1"/>
  <c r="Y123"/>
  <c r="Y28" s="1"/>
  <c r="X123"/>
  <c r="W123"/>
  <c r="V123"/>
  <c r="V28" s="1"/>
  <c r="U123"/>
  <c r="T123"/>
  <c r="S123"/>
  <c r="R123"/>
  <c r="R28" s="1"/>
  <c r="Q123"/>
  <c r="P123"/>
  <c r="O123"/>
  <c r="N123"/>
  <c r="M123"/>
  <c r="M28" s="1"/>
  <c r="L123"/>
  <c r="K123"/>
  <c r="J123"/>
  <c r="I123"/>
  <c r="H123"/>
  <c r="G123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G47"/>
  <c r="AG26" s="1"/>
  <c r="AF47"/>
  <c r="AC47"/>
  <c r="AB47"/>
  <c r="AB26" s="1"/>
  <c r="AB25" s="1"/>
  <c r="AB23" s="1"/>
  <c r="AA47"/>
  <c r="AA26" s="1"/>
  <c r="Z47"/>
  <c r="Y47"/>
  <c r="V47"/>
  <c r="U47"/>
  <c r="U26" s="1"/>
  <c r="T47"/>
  <c r="S47"/>
  <c r="R47"/>
  <c r="R26" s="1"/>
  <c r="R25" s="1"/>
  <c r="R23" s="1"/>
  <c r="O47"/>
  <c r="O26" s="1"/>
  <c r="N47"/>
  <c r="M47"/>
  <c r="L47"/>
  <c r="L26" s="1"/>
  <c r="L25" s="1"/>
  <c r="L23" s="1"/>
  <c r="K47"/>
  <c r="K26" s="1"/>
  <c r="H47"/>
  <c r="G47"/>
  <c r="F47"/>
  <c r="F26" s="1"/>
  <c r="F25" s="1"/>
  <c r="F23" s="1"/>
  <c r="E47"/>
  <c r="E26" s="1"/>
  <c r="D47"/>
  <c r="AJ36"/>
  <c r="AI36"/>
  <c r="AJ35"/>
  <c r="AI35"/>
  <c r="AJ34"/>
  <c r="AI34"/>
  <c r="AJ33"/>
  <c r="AG33"/>
  <c r="AF33"/>
  <c r="AC33"/>
  <c r="AB33"/>
  <c r="AA33"/>
  <c r="Z33"/>
  <c r="Y33"/>
  <c r="V33"/>
  <c r="U33"/>
  <c r="T33"/>
  <c r="S33"/>
  <c r="R33"/>
  <c r="O33"/>
  <c r="N33"/>
  <c r="M33"/>
  <c r="L33"/>
  <c r="K33"/>
  <c r="H33"/>
  <c r="G33"/>
  <c r="F33"/>
  <c r="E33"/>
  <c r="D33"/>
  <c r="AJ32"/>
  <c r="AI32"/>
  <c r="AJ31"/>
  <c r="AG31"/>
  <c r="AF31"/>
  <c r="AA31"/>
  <c r="Z31"/>
  <c r="Y31"/>
  <c r="U31"/>
  <c r="T31"/>
  <c r="O31"/>
  <c r="N31"/>
  <c r="K31"/>
  <c r="H31"/>
  <c r="E31"/>
  <c r="D31"/>
  <c r="AJ30"/>
  <c r="AC30"/>
  <c r="AB30"/>
  <c r="Y30"/>
  <c r="V30"/>
  <c r="S30"/>
  <c r="R30"/>
  <c r="M30"/>
  <c r="L30"/>
  <c r="G30"/>
  <c r="F30"/>
  <c r="AJ29"/>
  <c r="AG29"/>
  <c r="AF29"/>
  <c r="AC29"/>
  <c r="AA29"/>
  <c r="AA25" s="1"/>
  <c r="AA23" s="1"/>
  <c r="Z29"/>
  <c r="Y29"/>
  <c r="U29"/>
  <c r="T29"/>
  <c r="S29"/>
  <c r="O29"/>
  <c r="N29"/>
  <c r="M29"/>
  <c r="K29"/>
  <c r="H29"/>
  <c r="G29"/>
  <c r="E29"/>
  <c r="E25" s="1"/>
  <c r="E23" s="1"/>
  <c r="D29"/>
  <c r="AJ28"/>
  <c r="AG28"/>
  <c r="AF28"/>
  <c r="AB28"/>
  <c r="AA28"/>
  <c r="U28"/>
  <c r="T28"/>
  <c r="S28"/>
  <c r="O28"/>
  <c r="O25" s="1"/>
  <c r="O23" s="1"/>
  <c r="N28"/>
  <c r="L28"/>
  <c r="K28"/>
  <c r="H28"/>
  <c r="G28"/>
  <c r="E28"/>
  <c r="D28"/>
  <c r="AJ27"/>
  <c r="AG27"/>
  <c r="AF27"/>
  <c r="AC27"/>
  <c r="AB27"/>
  <c r="AA27"/>
  <c r="Z27"/>
  <c r="Y27"/>
  <c r="V27"/>
  <c r="U27"/>
  <c r="T27"/>
  <c r="S27"/>
  <c r="R27"/>
  <c r="O27"/>
  <c r="N27"/>
  <c r="M27"/>
  <c r="L27"/>
  <c r="K27"/>
  <c r="H27"/>
  <c r="G27"/>
  <c r="F27"/>
  <c r="E27"/>
  <c r="D27"/>
  <c r="AJ26"/>
  <c r="AF26"/>
  <c r="AC26"/>
  <c r="Z26"/>
  <c r="Y26"/>
  <c r="V26"/>
  <c r="V25" s="1"/>
  <c r="V23" s="1"/>
  <c r="T26"/>
  <c r="S26"/>
  <c r="N26"/>
  <c r="M26"/>
  <c r="H26"/>
  <c r="G26"/>
  <c r="D26"/>
  <c r="AJ25"/>
  <c r="AG25"/>
  <c r="AG23" s="1"/>
  <c r="U25"/>
  <c r="U23" s="1"/>
  <c r="K25"/>
  <c r="K23" s="1"/>
  <c r="AJ20"/>
  <c r="AJ19"/>
  <c r="AJ18"/>
  <c r="AJ17"/>
  <c r="AJ16"/>
  <c r="AJ15"/>
  <c r="AJ14"/>
  <c r="AJ13"/>
  <c r="AI12"/>
  <c r="B10"/>
  <c r="K4"/>
  <c r="M3"/>
  <c r="K3"/>
  <c r="M2"/>
  <c r="K2"/>
  <c r="AI218" i="73"/>
  <c r="AI217"/>
  <c r="AI216"/>
  <c r="AI215"/>
  <c r="AI214"/>
  <c r="AI213"/>
  <c r="AI212"/>
  <c r="AI211"/>
  <c r="AF210"/>
  <c r="AF31" s="1"/>
  <c r="AE210"/>
  <c r="AD210"/>
  <c r="AC210"/>
  <c r="AB210"/>
  <c r="AB31" s="1"/>
  <c r="Y210"/>
  <c r="X210"/>
  <c r="W210"/>
  <c r="V210"/>
  <c r="V31" s="1"/>
  <c r="U210"/>
  <c r="R210"/>
  <c r="Q210"/>
  <c r="P210"/>
  <c r="P31" s="1"/>
  <c r="O210"/>
  <c r="N210"/>
  <c r="K210"/>
  <c r="J210"/>
  <c r="J31" s="1"/>
  <c r="I210"/>
  <c r="H210"/>
  <c r="G210"/>
  <c r="D210"/>
  <c r="D31" s="1"/>
  <c r="AI199"/>
  <c r="AI198"/>
  <c r="AI197"/>
  <c r="AI196"/>
  <c r="AI195"/>
  <c r="AI194"/>
  <c r="AI193"/>
  <c r="AI192"/>
  <c r="AF191"/>
  <c r="AE191"/>
  <c r="AD191"/>
  <c r="AD30" s="1"/>
  <c r="AC191"/>
  <c r="AC30" s="1"/>
  <c r="AB191"/>
  <c r="Y191"/>
  <c r="X191"/>
  <c r="X30" s="1"/>
  <c r="W191"/>
  <c r="W30" s="1"/>
  <c r="V191"/>
  <c r="U191"/>
  <c r="R191"/>
  <c r="R30" s="1"/>
  <c r="Q191"/>
  <c r="Q30" s="1"/>
  <c r="P191"/>
  <c r="O191"/>
  <c r="N191"/>
  <c r="N30" s="1"/>
  <c r="K191"/>
  <c r="K30" s="1"/>
  <c r="J191"/>
  <c r="I191"/>
  <c r="H191"/>
  <c r="H30" s="1"/>
  <c r="G191"/>
  <c r="G30" s="1"/>
  <c r="D191"/>
  <c r="AI179"/>
  <c r="AI178"/>
  <c r="AI177"/>
  <c r="AI176"/>
  <c r="AI175"/>
  <c r="AI174"/>
  <c r="AI173"/>
  <c r="AF172"/>
  <c r="AE172"/>
  <c r="AD172"/>
  <c r="AC172"/>
  <c r="AB172"/>
  <c r="Y172"/>
  <c r="X172"/>
  <c r="W172"/>
  <c r="V172"/>
  <c r="U172"/>
  <c r="R172"/>
  <c r="Q172"/>
  <c r="P172"/>
  <c r="O172"/>
  <c r="N172"/>
  <c r="K172"/>
  <c r="J172"/>
  <c r="I172"/>
  <c r="H172"/>
  <c r="G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G123"/>
  <c r="AF123"/>
  <c r="AE123"/>
  <c r="AD123"/>
  <c r="AD28" s="1"/>
  <c r="AC123"/>
  <c r="AB123"/>
  <c r="AA123"/>
  <c r="Z123"/>
  <c r="Y123"/>
  <c r="X123"/>
  <c r="W123"/>
  <c r="W28" s="1"/>
  <c r="V123"/>
  <c r="U123"/>
  <c r="T123"/>
  <c r="S123"/>
  <c r="R123"/>
  <c r="R28" s="1"/>
  <c r="Q123"/>
  <c r="P123"/>
  <c r="O123"/>
  <c r="N123"/>
  <c r="N28" s="1"/>
  <c r="M123"/>
  <c r="L123"/>
  <c r="K123"/>
  <c r="K28" s="1"/>
  <c r="J123"/>
  <c r="I123"/>
  <c r="H123"/>
  <c r="G123"/>
  <c r="G28" s="1"/>
  <c r="F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F47"/>
  <c r="AE47"/>
  <c r="AD47"/>
  <c r="AC47"/>
  <c r="AC26" s="1"/>
  <c r="AB47"/>
  <c r="Y47"/>
  <c r="X47"/>
  <c r="W47"/>
  <c r="W26" s="1"/>
  <c r="V47"/>
  <c r="U47"/>
  <c r="R47"/>
  <c r="Q47"/>
  <c r="Q26" s="1"/>
  <c r="P47"/>
  <c r="O47"/>
  <c r="N47"/>
  <c r="K47"/>
  <c r="K26" s="1"/>
  <c r="J47"/>
  <c r="I47"/>
  <c r="H47"/>
  <c r="G47"/>
  <c r="G26" s="1"/>
  <c r="D47"/>
  <c r="AJ36"/>
  <c r="AI36"/>
  <c r="AJ35"/>
  <c r="AI35"/>
  <c r="AJ34"/>
  <c r="AI34"/>
  <c r="AJ33"/>
  <c r="AF33"/>
  <c r="AE33"/>
  <c r="AD33"/>
  <c r="AC33"/>
  <c r="AB33"/>
  <c r="Y33"/>
  <c r="X33"/>
  <c r="W33"/>
  <c r="V33"/>
  <c r="U33"/>
  <c r="R33"/>
  <c r="Q33"/>
  <c r="P33"/>
  <c r="O33"/>
  <c r="N33"/>
  <c r="K33"/>
  <c r="J33"/>
  <c r="I33"/>
  <c r="H33"/>
  <c r="G33"/>
  <c r="D33"/>
  <c r="AJ32"/>
  <c r="AI32"/>
  <c r="AJ31"/>
  <c r="AE31"/>
  <c r="AD31"/>
  <c r="AC31"/>
  <c r="Y31"/>
  <c r="X31"/>
  <c r="W31"/>
  <c r="U31"/>
  <c r="R31"/>
  <c r="Q31"/>
  <c r="O31"/>
  <c r="N31"/>
  <c r="K31"/>
  <c r="I31"/>
  <c r="H31"/>
  <c r="G31"/>
  <c r="AJ30"/>
  <c r="AF30"/>
  <c r="AE30"/>
  <c r="AE25" s="1"/>
  <c r="AE23" s="1"/>
  <c r="AB30"/>
  <c r="Y30"/>
  <c r="V30"/>
  <c r="U30"/>
  <c r="P30"/>
  <c r="O30"/>
  <c r="J30"/>
  <c r="I30"/>
  <c r="I25" s="1"/>
  <c r="I23" s="1"/>
  <c r="D30"/>
  <c r="AJ29"/>
  <c r="AF29"/>
  <c r="AE29"/>
  <c r="AD29"/>
  <c r="AC29"/>
  <c r="AB29"/>
  <c r="Y29"/>
  <c r="X29"/>
  <c r="W29"/>
  <c r="V29"/>
  <c r="U29"/>
  <c r="R29"/>
  <c r="Q29"/>
  <c r="P29"/>
  <c r="O29"/>
  <c r="N29"/>
  <c r="K29"/>
  <c r="J29"/>
  <c r="I29"/>
  <c r="H29"/>
  <c r="G29"/>
  <c r="D29"/>
  <c r="AJ28"/>
  <c r="AF28"/>
  <c r="AE28"/>
  <c r="AC28"/>
  <c r="AB28"/>
  <c r="Y28"/>
  <c r="X28"/>
  <c r="V28"/>
  <c r="U28"/>
  <c r="U25" s="1"/>
  <c r="U23" s="1"/>
  <c r="Q28"/>
  <c r="P28"/>
  <c r="O28"/>
  <c r="J28"/>
  <c r="I28"/>
  <c r="H28"/>
  <c r="D28"/>
  <c r="AJ27"/>
  <c r="AE27"/>
  <c r="AD27"/>
  <c r="AC27"/>
  <c r="AB27"/>
  <c r="AB25" s="1"/>
  <c r="AB23" s="1"/>
  <c r="Y27"/>
  <c r="X27"/>
  <c r="W27"/>
  <c r="V27"/>
  <c r="V25" s="1"/>
  <c r="V23" s="1"/>
  <c r="U27"/>
  <c r="R27"/>
  <c r="Q27"/>
  <c r="P27"/>
  <c r="P25" s="1"/>
  <c r="P23" s="1"/>
  <c r="O27"/>
  <c r="N27"/>
  <c r="K27"/>
  <c r="J27"/>
  <c r="J25" s="1"/>
  <c r="J23" s="1"/>
  <c r="I27"/>
  <c r="H27"/>
  <c r="G27"/>
  <c r="D27"/>
  <c r="D25" s="1"/>
  <c r="D23" s="1"/>
  <c r="AJ26"/>
  <c r="AF26"/>
  <c r="AE26"/>
  <c r="AD26"/>
  <c r="AB26"/>
  <c r="Y26"/>
  <c r="Y25" s="1"/>
  <c r="Y23" s="1"/>
  <c r="X26"/>
  <c r="X25" s="1"/>
  <c r="X23" s="1"/>
  <c r="V26"/>
  <c r="U26"/>
  <c r="R26"/>
  <c r="P26"/>
  <c r="O26"/>
  <c r="O25" s="1"/>
  <c r="O23" s="1"/>
  <c r="N26"/>
  <c r="J26"/>
  <c r="I26"/>
  <c r="H26"/>
  <c r="D26"/>
  <c r="AJ25"/>
  <c r="AD25"/>
  <c r="AD23" s="1"/>
  <c r="R25"/>
  <c r="R23" s="1"/>
  <c r="N25"/>
  <c r="N23" s="1"/>
  <c r="H25"/>
  <c r="H23" s="1"/>
  <c r="AJ20"/>
  <c r="AJ19"/>
  <c r="AJ18"/>
  <c r="AJ17"/>
  <c r="AJ16"/>
  <c r="AJ15"/>
  <c r="AJ14"/>
  <c r="AJ13"/>
  <c r="AI12"/>
  <c r="B10"/>
  <c r="K4"/>
  <c r="M3"/>
  <c r="K3"/>
  <c r="M2"/>
  <c r="K2"/>
  <c r="AI218" i="72"/>
  <c r="AI217"/>
  <c r="AI216"/>
  <c r="AI215"/>
  <c r="AI214"/>
  <c r="AI213"/>
  <c r="AI212"/>
  <c r="AI211"/>
  <c r="AE210"/>
  <c r="AD210"/>
  <c r="AC210"/>
  <c r="AB210"/>
  <c r="AB31" s="1"/>
  <c r="Y210"/>
  <c r="X210"/>
  <c r="W210"/>
  <c r="V210"/>
  <c r="V31" s="1"/>
  <c r="U210"/>
  <c r="R210"/>
  <c r="Q210"/>
  <c r="Q31" s="1"/>
  <c r="P210"/>
  <c r="P31" s="1"/>
  <c r="O210"/>
  <c r="N210"/>
  <c r="K210"/>
  <c r="J210"/>
  <c r="J31" s="1"/>
  <c r="I210"/>
  <c r="H210"/>
  <c r="G210"/>
  <c r="D210"/>
  <c r="D31" s="1"/>
  <c r="AI199"/>
  <c r="AI198"/>
  <c r="AI197"/>
  <c r="AI196"/>
  <c r="AI195"/>
  <c r="AI194"/>
  <c r="AI193"/>
  <c r="AI192"/>
  <c r="AE191"/>
  <c r="AD191"/>
  <c r="AC191"/>
  <c r="AC30" s="1"/>
  <c r="AB191"/>
  <c r="AB30" s="1"/>
  <c r="Y191"/>
  <c r="X191"/>
  <c r="W191"/>
  <c r="W30" s="1"/>
  <c r="V191"/>
  <c r="V30" s="1"/>
  <c r="U191"/>
  <c r="R191"/>
  <c r="Q191"/>
  <c r="Q30" s="1"/>
  <c r="P191"/>
  <c r="O191"/>
  <c r="N191"/>
  <c r="K191"/>
  <c r="J191"/>
  <c r="I191"/>
  <c r="H191"/>
  <c r="G191"/>
  <c r="D191"/>
  <c r="AI179"/>
  <c r="AI178"/>
  <c r="AI177"/>
  <c r="AI176"/>
  <c r="AI175"/>
  <c r="AI174"/>
  <c r="AI173"/>
  <c r="AE172"/>
  <c r="AE29" s="1"/>
  <c r="AD172"/>
  <c r="AC172"/>
  <c r="AB172"/>
  <c r="Y172"/>
  <c r="Y29" s="1"/>
  <c r="X172"/>
  <c r="W172"/>
  <c r="V172"/>
  <c r="U172"/>
  <c r="U29" s="1"/>
  <c r="R172"/>
  <c r="Q172"/>
  <c r="P172"/>
  <c r="O172"/>
  <c r="O29" s="1"/>
  <c r="N172"/>
  <c r="K172"/>
  <c r="J172"/>
  <c r="I172"/>
  <c r="I29" s="1"/>
  <c r="H172"/>
  <c r="G172"/>
  <c r="D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E123"/>
  <c r="AD123"/>
  <c r="AC123"/>
  <c r="AB123"/>
  <c r="AA123"/>
  <c r="Z123"/>
  <c r="Y123"/>
  <c r="X123"/>
  <c r="W123"/>
  <c r="V123"/>
  <c r="V28" s="1"/>
  <c r="V25" s="1"/>
  <c r="V23" s="1"/>
  <c r="U123"/>
  <c r="T123"/>
  <c r="S123"/>
  <c r="R123"/>
  <c r="Q123"/>
  <c r="P123"/>
  <c r="O123"/>
  <c r="N123"/>
  <c r="M123"/>
  <c r="L123"/>
  <c r="K123"/>
  <c r="J123"/>
  <c r="J28" s="1"/>
  <c r="J25" s="1"/>
  <c r="J23" s="1"/>
  <c r="I123"/>
  <c r="H123"/>
  <c r="G123"/>
  <c r="F123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E47"/>
  <c r="AD47"/>
  <c r="AC47"/>
  <c r="AB47"/>
  <c r="Y47"/>
  <c r="X47"/>
  <c r="W47"/>
  <c r="V47"/>
  <c r="U47"/>
  <c r="R47"/>
  <c r="Q47"/>
  <c r="P47"/>
  <c r="O47"/>
  <c r="N47"/>
  <c r="K47"/>
  <c r="J47"/>
  <c r="I47"/>
  <c r="H47"/>
  <c r="G47"/>
  <c r="D47"/>
  <c r="AJ36"/>
  <c r="AI36"/>
  <c r="AJ35"/>
  <c r="AI35"/>
  <c r="AJ34"/>
  <c r="AI34"/>
  <c r="AJ33"/>
  <c r="AE33"/>
  <c r="AD33"/>
  <c r="AC33"/>
  <c r="AB33"/>
  <c r="Y33"/>
  <c r="X33"/>
  <c r="W33"/>
  <c r="V33"/>
  <c r="U33"/>
  <c r="R33"/>
  <c r="Q33"/>
  <c r="P33"/>
  <c r="O33"/>
  <c r="N33"/>
  <c r="K33"/>
  <c r="J33"/>
  <c r="I33"/>
  <c r="H33"/>
  <c r="G33"/>
  <c r="D33"/>
  <c r="AJ32"/>
  <c r="AI32"/>
  <c r="AJ31"/>
  <c r="AE31"/>
  <c r="AD31"/>
  <c r="AC31"/>
  <c r="Y31"/>
  <c r="X31"/>
  <c r="W31"/>
  <c r="U31"/>
  <c r="R31"/>
  <c r="O31"/>
  <c r="N31"/>
  <c r="K31"/>
  <c r="I31"/>
  <c r="H31"/>
  <c r="G31"/>
  <c r="AJ30"/>
  <c r="AE30"/>
  <c r="AD30"/>
  <c r="Y30"/>
  <c r="X30"/>
  <c r="U30"/>
  <c r="R30"/>
  <c r="P30"/>
  <c r="O30"/>
  <c r="N30"/>
  <c r="K30"/>
  <c r="J30"/>
  <c r="I30"/>
  <c r="H30"/>
  <c r="G30"/>
  <c r="D30"/>
  <c r="AJ29"/>
  <c r="AD29"/>
  <c r="AC29"/>
  <c r="AB29"/>
  <c r="X29"/>
  <c r="W29"/>
  <c r="V29"/>
  <c r="R29"/>
  <c r="Q29"/>
  <c r="P29"/>
  <c r="N29"/>
  <c r="K29"/>
  <c r="J29"/>
  <c r="H29"/>
  <c r="G29"/>
  <c r="D29"/>
  <c r="AJ28"/>
  <c r="AE28"/>
  <c r="AD28"/>
  <c r="AC28"/>
  <c r="AB28"/>
  <c r="Y28"/>
  <c r="X28"/>
  <c r="W28"/>
  <c r="U28"/>
  <c r="R28"/>
  <c r="Q28"/>
  <c r="P28"/>
  <c r="O28"/>
  <c r="N28"/>
  <c r="K28"/>
  <c r="I28"/>
  <c r="H28"/>
  <c r="G28"/>
  <c r="D28"/>
  <c r="AJ27"/>
  <c r="AE27"/>
  <c r="AD27"/>
  <c r="AC27"/>
  <c r="AB27"/>
  <c r="Y27"/>
  <c r="X27"/>
  <c r="X25" s="1"/>
  <c r="X23" s="1"/>
  <c r="W27"/>
  <c r="V27"/>
  <c r="U27"/>
  <c r="R27"/>
  <c r="Q27"/>
  <c r="P27"/>
  <c r="O27"/>
  <c r="N27"/>
  <c r="N25" s="1"/>
  <c r="N23" s="1"/>
  <c r="K27"/>
  <c r="J27"/>
  <c r="I27"/>
  <c r="H27"/>
  <c r="G27"/>
  <c r="D27"/>
  <c r="AJ26"/>
  <c r="AE26"/>
  <c r="AD26"/>
  <c r="AC26"/>
  <c r="AB26"/>
  <c r="AB25" s="1"/>
  <c r="AB23" s="1"/>
  <c r="Y26"/>
  <c r="X26"/>
  <c r="W26"/>
  <c r="V26"/>
  <c r="U26"/>
  <c r="R26"/>
  <c r="Q26"/>
  <c r="P26"/>
  <c r="P25" s="1"/>
  <c r="P23" s="1"/>
  <c r="O26"/>
  <c r="N26"/>
  <c r="K26"/>
  <c r="J26"/>
  <c r="I26"/>
  <c r="H26"/>
  <c r="G26"/>
  <c r="D26" s="1"/>
  <c r="AJ25"/>
  <c r="AD25"/>
  <c r="AD23" s="1"/>
  <c r="R25"/>
  <c r="R23" s="1"/>
  <c r="H25"/>
  <c r="H23" s="1"/>
  <c r="AA23"/>
  <c r="AJ20"/>
  <c r="AJ19"/>
  <c r="AJ18"/>
  <c r="AJ17"/>
  <c r="AJ16"/>
  <c r="AJ15"/>
  <c r="AJ14"/>
  <c r="AJ13"/>
  <c r="AI12"/>
  <c r="B10"/>
  <c r="K4"/>
  <c r="M3"/>
  <c r="K3"/>
  <c r="M2"/>
  <c r="K2"/>
  <c r="AI218" i="71"/>
  <c r="AI217"/>
  <c r="AI216"/>
  <c r="AI215"/>
  <c r="AI214"/>
  <c r="AI213"/>
  <c r="AI212"/>
  <c r="AI211"/>
  <c r="AH210"/>
  <c r="AG210"/>
  <c r="AG31" s="1"/>
  <c r="AF210"/>
  <c r="AE210"/>
  <c r="AE31" s="1"/>
  <c r="AB210"/>
  <c r="AB31" s="1"/>
  <c r="AA210"/>
  <c r="AA31" s="1"/>
  <c r="Z210"/>
  <c r="Y210"/>
  <c r="Y31" s="1"/>
  <c r="X210"/>
  <c r="U210"/>
  <c r="U31" s="1"/>
  <c r="T210"/>
  <c r="S210"/>
  <c r="S31" s="1"/>
  <c r="R210"/>
  <c r="R31" s="1"/>
  <c r="Q210"/>
  <c r="Q31" s="1"/>
  <c r="N210"/>
  <c r="M210"/>
  <c r="M31" s="1"/>
  <c r="L210"/>
  <c r="K210"/>
  <c r="K31" s="1"/>
  <c r="J210"/>
  <c r="G210"/>
  <c r="G31" s="1"/>
  <c r="F210"/>
  <c r="F31" s="1"/>
  <c r="E210"/>
  <c r="E31" s="1"/>
  <c r="AI199"/>
  <c r="AI198"/>
  <c r="AI197"/>
  <c r="AI196"/>
  <c r="AI195"/>
  <c r="AI194"/>
  <c r="AI193"/>
  <c r="AI192"/>
  <c r="AH191"/>
  <c r="AG191"/>
  <c r="AF191"/>
  <c r="AF30" s="1"/>
  <c r="AE191"/>
  <c r="AE30" s="1"/>
  <c r="AB191"/>
  <c r="AA191"/>
  <c r="Z191"/>
  <c r="Z30" s="1"/>
  <c r="Y191"/>
  <c r="Y30" s="1"/>
  <c r="X191"/>
  <c r="U191"/>
  <c r="T191"/>
  <c r="T30" s="1"/>
  <c r="S191"/>
  <c r="S30" s="1"/>
  <c r="R191"/>
  <c r="Q191"/>
  <c r="N191"/>
  <c r="N30" s="1"/>
  <c r="M191"/>
  <c r="M30" s="1"/>
  <c r="L191"/>
  <c r="K191"/>
  <c r="J191"/>
  <c r="J30" s="1"/>
  <c r="G191"/>
  <c r="G30" s="1"/>
  <c r="F191"/>
  <c r="E191"/>
  <c r="AI179"/>
  <c r="AI178"/>
  <c r="AI177"/>
  <c r="AI176"/>
  <c r="AI175"/>
  <c r="AI174"/>
  <c r="AI173"/>
  <c r="AH172"/>
  <c r="AG172"/>
  <c r="AF172"/>
  <c r="AE172"/>
  <c r="AB172"/>
  <c r="AA172"/>
  <c r="Z172"/>
  <c r="Y172"/>
  <c r="X172"/>
  <c r="U172"/>
  <c r="T172"/>
  <c r="S172"/>
  <c r="R172"/>
  <c r="Q172"/>
  <c r="N172"/>
  <c r="M172"/>
  <c r="L172"/>
  <c r="K172"/>
  <c r="J172"/>
  <c r="G172"/>
  <c r="F172"/>
  <c r="E172"/>
  <c r="AI161"/>
  <c r="AI160"/>
  <c r="AI159"/>
  <c r="AI158"/>
  <c r="AI157"/>
  <c r="AI156"/>
  <c r="AI155"/>
  <c r="AI154"/>
  <c r="AI153"/>
  <c r="AI152"/>
  <c r="AI151"/>
  <c r="AI150"/>
  <c r="AI149"/>
  <c r="AI148"/>
  <c r="AI147"/>
  <c r="AI146"/>
  <c r="AI145"/>
  <c r="AI144"/>
  <c r="AI143"/>
  <c r="AI142"/>
  <c r="AI141"/>
  <c r="AI140"/>
  <c r="AI139"/>
  <c r="AI138"/>
  <c r="AI137"/>
  <c r="AI136"/>
  <c r="AI135"/>
  <c r="AI134"/>
  <c r="AI133"/>
  <c r="AI132"/>
  <c r="AI131"/>
  <c r="AI130"/>
  <c r="AI129"/>
  <c r="AI128"/>
  <c r="AI127"/>
  <c r="AI126"/>
  <c r="AI125"/>
  <c r="AI124"/>
  <c r="AH123"/>
  <c r="AH28" s="1"/>
  <c r="AG123"/>
  <c r="AG28" s="1"/>
  <c r="AF123"/>
  <c r="AF28" s="1"/>
  <c r="AE123"/>
  <c r="AD123"/>
  <c r="AC123"/>
  <c r="AB123"/>
  <c r="AB28" s="1"/>
  <c r="AA123"/>
  <c r="Z123"/>
  <c r="Z28" s="1"/>
  <c r="Y123"/>
  <c r="X123"/>
  <c r="X28" s="1"/>
  <c r="W123"/>
  <c r="V123"/>
  <c r="U123"/>
  <c r="U28" s="1"/>
  <c r="T123"/>
  <c r="T28" s="1"/>
  <c r="S123"/>
  <c r="R123"/>
  <c r="R28" s="1"/>
  <c r="Q123"/>
  <c r="P123"/>
  <c r="O123"/>
  <c r="N123"/>
  <c r="N28" s="1"/>
  <c r="M123"/>
  <c r="L123"/>
  <c r="L28" s="1"/>
  <c r="K123"/>
  <c r="J123"/>
  <c r="J28" s="1"/>
  <c r="I123"/>
  <c r="H123"/>
  <c r="G123"/>
  <c r="F123"/>
  <c r="F28" s="1"/>
  <c r="E123"/>
  <c r="D123"/>
  <c r="AI112"/>
  <c r="AI111"/>
  <c r="AI110"/>
  <c r="AI109"/>
  <c r="AI108"/>
  <c r="AI107"/>
  <c r="AI106"/>
  <c r="AI105"/>
  <c r="AI104"/>
  <c r="AI103"/>
  <c r="AI102"/>
  <c r="AI101"/>
  <c r="AI100"/>
  <c r="AI99"/>
  <c r="AI98"/>
  <c r="AI97"/>
  <c r="AI96"/>
  <c r="AI95"/>
  <c r="AI94"/>
  <c r="AI93"/>
  <c r="AI92"/>
  <c r="AI91"/>
  <c r="AI90"/>
  <c r="AH89"/>
  <c r="AH27" s="1"/>
  <c r="AG89"/>
  <c r="AF89"/>
  <c r="AE89"/>
  <c r="AD89"/>
  <c r="AC89"/>
  <c r="AB89"/>
  <c r="AB27" s="1"/>
  <c r="AA89"/>
  <c r="Z89"/>
  <c r="Z27" s="1"/>
  <c r="Y89"/>
  <c r="X89"/>
  <c r="X27" s="1"/>
  <c r="W89"/>
  <c r="V89"/>
  <c r="U89"/>
  <c r="T89"/>
  <c r="S89"/>
  <c r="R89"/>
  <c r="R27" s="1"/>
  <c r="Q89"/>
  <c r="P89"/>
  <c r="O89"/>
  <c r="N89"/>
  <c r="N27" s="1"/>
  <c r="M89"/>
  <c r="L89"/>
  <c r="L27" s="1"/>
  <c r="K89"/>
  <c r="J89"/>
  <c r="J27" s="1"/>
  <c r="I89"/>
  <c r="H89"/>
  <c r="G89"/>
  <c r="F89"/>
  <c r="F27" s="1"/>
  <c r="E89"/>
  <c r="D89"/>
  <c r="AI78"/>
  <c r="AI77"/>
  <c r="AI76"/>
  <c r="AI75"/>
  <c r="AI74"/>
  <c r="AI73"/>
  <c r="AI72"/>
  <c r="AI71"/>
  <c r="AI70"/>
  <c r="AI69"/>
  <c r="AI68"/>
  <c r="AI67"/>
  <c r="AI66"/>
  <c r="AI65"/>
  <c r="AI64"/>
  <c r="AI63"/>
  <c r="AI62"/>
  <c r="AI61"/>
  <c r="AI60"/>
  <c r="AI59"/>
  <c r="AI58"/>
  <c r="AI57"/>
  <c r="AI56"/>
  <c r="AI55"/>
  <c r="AI54"/>
  <c r="AI53"/>
  <c r="AI52"/>
  <c r="AI51"/>
  <c r="AI50"/>
  <c r="AI49"/>
  <c r="AI48"/>
  <c r="AH47"/>
  <c r="AH26" s="1"/>
  <c r="AG47"/>
  <c r="AF47"/>
  <c r="AF26" s="1"/>
  <c r="AE47"/>
  <c r="AB47"/>
  <c r="AB26" s="1"/>
  <c r="AA47"/>
  <c r="Z47"/>
  <c r="Z26" s="1"/>
  <c r="Y47"/>
  <c r="X47"/>
  <c r="X26" s="1"/>
  <c r="U47"/>
  <c r="T47"/>
  <c r="T26" s="1"/>
  <c r="S47"/>
  <c r="R47"/>
  <c r="R26" s="1"/>
  <c r="Q47"/>
  <c r="N47"/>
  <c r="N26" s="1"/>
  <c r="M47"/>
  <c r="L47"/>
  <c r="L26" s="1"/>
  <c r="K47"/>
  <c r="J47"/>
  <c r="J26" s="1"/>
  <c r="G47"/>
  <c r="F47"/>
  <c r="AJ36"/>
  <c r="AI36"/>
  <c r="AJ35"/>
  <c r="AI35"/>
  <c r="AJ34"/>
  <c r="AI34"/>
  <c r="AJ33"/>
  <c r="AH33"/>
  <c r="AG33"/>
  <c r="AF33"/>
  <c r="AE33"/>
  <c r="AB33"/>
  <c r="AA33"/>
  <c r="Z33"/>
  <c r="Y33"/>
  <c r="X33"/>
  <c r="U33"/>
  <c r="T33"/>
  <c r="S33"/>
  <c r="R33"/>
  <c r="Q33"/>
  <c r="N33"/>
  <c r="M33"/>
  <c r="L33"/>
  <c r="K33"/>
  <c r="J33"/>
  <c r="G33"/>
  <c r="F33"/>
  <c r="E33"/>
  <c r="AJ32"/>
  <c r="AI32"/>
  <c r="AJ31"/>
  <c r="AH31"/>
  <c r="AF31"/>
  <c r="Z31"/>
  <c r="X31"/>
  <c r="T31"/>
  <c r="N31"/>
  <c r="L31"/>
  <c r="J31"/>
  <c r="AJ30"/>
  <c r="AH30"/>
  <c r="AG30"/>
  <c r="AB30"/>
  <c r="AA30"/>
  <c r="X30"/>
  <c r="U30"/>
  <c r="R30"/>
  <c r="Q30"/>
  <c r="L30"/>
  <c r="K30"/>
  <c r="F30"/>
  <c r="E30"/>
  <c r="AJ29"/>
  <c r="AH29"/>
  <c r="AG29"/>
  <c r="AF29"/>
  <c r="AE29"/>
  <c r="AB29"/>
  <c r="AA29"/>
  <c r="Z29"/>
  <c r="Y29"/>
  <c r="X29"/>
  <c r="U29"/>
  <c r="T29"/>
  <c r="S29"/>
  <c r="R29"/>
  <c r="Q29"/>
  <c r="N29"/>
  <c r="M29"/>
  <c r="L29"/>
  <c r="K29"/>
  <c r="J29"/>
  <c r="G29"/>
  <c r="F29"/>
  <c r="E29"/>
  <c r="AJ28"/>
  <c r="AE28"/>
  <c r="AA28"/>
  <c r="Y28"/>
  <c r="S28"/>
  <c r="Q28"/>
  <c r="M28"/>
  <c r="K28"/>
  <c r="G28"/>
  <c r="E28"/>
  <c r="AJ27"/>
  <c r="AG27"/>
  <c r="AF27"/>
  <c r="AE27"/>
  <c r="AA27"/>
  <c r="Y27"/>
  <c r="U27"/>
  <c r="T27"/>
  <c r="S27"/>
  <c r="Q27"/>
  <c r="M27"/>
  <c r="K27"/>
  <c r="G27"/>
  <c r="E27"/>
  <c r="AJ26"/>
  <c r="AG26"/>
  <c r="AE26"/>
  <c r="AA26"/>
  <c r="Y26"/>
  <c r="U26"/>
  <c r="S26"/>
  <c r="Q26"/>
  <c r="M26"/>
  <c r="K26"/>
  <c r="K25" s="1"/>
  <c r="G26"/>
  <c r="E26"/>
  <c r="AJ25"/>
  <c r="AJ20"/>
  <c r="AJ19"/>
  <c r="AJ18"/>
  <c r="AJ17"/>
  <c r="AJ16"/>
  <c r="AJ15"/>
  <c r="AJ14"/>
  <c r="AJ13"/>
  <c r="AI12"/>
  <c r="B10"/>
  <c r="AD20" s="1"/>
  <c r="K4"/>
  <c r="M3"/>
  <c r="K3"/>
  <c r="M2"/>
  <c r="K2"/>
  <c r="V25" i="79" l="1"/>
  <c r="V23" s="1"/>
  <c r="X25" i="74"/>
  <c r="X23" s="1"/>
  <c r="J25" i="79"/>
  <c r="J23" s="1"/>
  <c r="P25"/>
  <c r="P23" s="1"/>
  <c r="AE25" i="75"/>
  <c r="AE23" s="1"/>
  <c r="AD25" i="74"/>
  <c r="AD23" s="1"/>
  <c r="I25" i="72"/>
  <c r="I23" s="1"/>
  <c r="U25"/>
  <c r="U23" s="1"/>
  <c r="Y25"/>
  <c r="Y23" s="1"/>
  <c r="AC25" i="76"/>
  <c r="AC23" s="1"/>
  <c r="Q20" i="78"/>
  <c r="Q11" s="1"/>
  <c r="L25" i="80"/>
  <c r="L23" s="1"/>
  <c r="U25" i="74"/>
  <c r="Y25"/>
  <c r="Y13" s="1"/>
  <c r="E25" i="71"/>
  <c r="E15" s="1"/>
  <c r="Q25"/>
  <c r="Q23" s="1"/>
  <c r="AA25"/>
  <c r="AI47"/>
  <c r="D25" i="72"/>
  <c r="D23" s="1"/>
  <c r="K25"/>
  <c r="K23" s="1"/>
  <c r="Q25"/>
  <c r="Q23" s="1"/>
  <c r="W25"/>
  <c r="W23" s="1"/>
  <c r="AC25"/>
  <c r="AC19" s="1"/>
  <c r="AI47"/>
  <c r="AI172"/>
  <c r="AE20" i="73"/>
  <c r="AD20" s="1"/>
  <c r="K25"/>
  <c r="K23" s="1"/>
  <c r="Q25"/>
  <c r="Q23" s="1"/>
  <c r="W25"/>
  <c r="W23" s="1"/>
  <c r="AC25"/>
  <c r="AC23" s="1"/>
  <c r="S25" i="76"/>
  <c r="S23" s="1"/>
  <c r="M25" i="78"/>
  <c r="M23" s="1"/>
  <c r="I25" i="79"/>
  <c r="I23" s="1"/>
  <c r="AE25"/>
  <c r="AE23" s="1"/>
  <c r="H25"/>
  <c r="H23" s="1"/>
  <c r="N25"/>
  <c r="N23" s="1"/>
  <c r="T25"/>
  <c r="T23" s="1"/>
  <c r="X25"/>
  <c r="X23" s="1"/>
  <c r="AD25"/>
  <c r="AD23" s="1"/>
  <c r="Y25" i="80"/>
  <c r="Y23" s="1"/>
  <c r="L25" i="81"/>
  <c r="L23" s="1"/>
  <c r="V25"/>
  <c r="V23" s="1"/>
  <c r="G25" i="75"/>
  <c r="G23" s="1"/>
  <c r="M25"/>
  <c r="M23" s="1"/>
  <c r="S25"/>
  <c r="S23" s="1"/>
  <c r="Y25"/>
  <c r="Y23" s="1"/>
  <c r="G25" i="71"/>
  <c r="S25"/>
  <c r="AE25"/>
  <c r="AE15" s="1"/>
  <c r="AB20" i="72"/>
  <c r="AI28"/>
  <c r="M25" i="76"/>
  <c r="M23" s="1"/>
  <c r="H25"/>
  <c r="H23" s="1"/>
  <c r="N25"/>
  <c r="N23" s="1"/>
  <c r="T25"/>
  <c r="T23" s="1"/>
  <c r="Z25"/>
  <c r="Z23" s="1"/>
  <c r="AF25"/>
  <c r="AF23" s="1"/>
  <c r="K25" i="78"/>
  <c r="K23" s="1"/>
  <c r="AA25" i="79"/>
  <c r="AA23" s="1"/>
  <c r="E25" i="80"/>
  <c r="E23" s="1"/>
  <c r="M25" i="81"/>
  <c r="M23" s="1"/>
  <c r="W25"/>
  <c r="W23" s="1"/>
  <c r="U25" i="71"/>
  <c r="O25" i="72"/>
  <c r="O23" s="1"/>
  <c r="AE25"/>
  <c r="AE20" s="1"/>
  <c r="AD20" s="1"/>
  <c r="AD11" s="1"/>
  <c r="G25" i="76"/>
  <c r="G23" s="1"/>
  <c r="U25" i="79"/>
  <c r="U23" s="1"/>
  <c r="H25" i="80"/>
  <c r="H23" s="1"/>
  <c r="X25"/>
  <c r="X23" s="1"/>
  <c r="P25" i="81"/>
  <c r="P23" s="1"/>
  <c r="O25" i="74"/>
  <c r="O23" s="1"/>
  <c r="AE25"/>
  <c r="AE23" s="1"/>
  <c r="M25" i="71"/>
  <c r="M13" s="1"/>
  <c r="Y25"/>
  <c r="Y23" s="1"/>
  <c r="AI30" i="72"/>
  <c r="Y25" i="76"/>
  <c r="Y23" s="1"/>
  <c r="F25" i="78"/>
  <c r="F23" s="1"/>
  <c r="O25" i="79"/>
  <c r="O23" s="1"/>
  <c r="Y25" i="77"/>
  <c r="Y23" s="1"/>
  <c r="V25" i="80"/>
  <c r="V23" s="1"/>
  <c r="AC25"/>
  <c r="AC23" s="1"/>
  <c r="S25" i="81"/>
  <c r="S23" s="1"/>
  <c r="P25" i="74"/>
  <c r="P23" s="1"/>
  <c r="V25"/>
  <c r="V23" s="1"/>
  <c r="AB25"/>
  <c r="AB23" s="1"/>
  <c r="AF25"/>
  <c r="AF23" s="1"/>
  <c r="AI123" i="72"/>
  <c r="D25" i="78"/>
  <c r="D23" s="1"/>
  <c r="P25"/>
  <c r="P23" s="1"/>
  <c r="E25" i="75"/>
  <c r="E23" s="1"/>
  <c r="K25"/>
  <c r="K23" s="1"/>
  <c r="Q25"/>
  <c r="Q23" s="1"/>
  <c r="U25"/>
  <c r="U23" s="1"/>
  <c r="AA25"/>
  <c r="AA23" s="1"/>
  <c r="AG25"/>
  <c r="AG23" s="1"/>
  <c r="AI123"/>
  <c r="AI33" i="72"/>
  <c r="AI33" i="76"/>
  <c r="AI27" i="79"/>
  <c r="AE25" i="80"/>
  <c r="AE23" s="1"/>
  <c r="AB20" i="81"/>
  <c r="H25" i="74"/>
  <c r="H23" s="1"/>
  <c r="AI27" i="76"/>
  <c r="AI29"/>
  <c r="P13" i="74"/>
  <c r="P15"/>
  <c r="AI123" i="81"/>
  <c r="AI191"/>
  <c r="P14" i="74"/>
  <c r="AF20" i="76"/>
  <c r="AC20" s="1"/>
  <c r="AA20"/>
  <c r="Y20"/>
  <c r="U20"/>
  <c r="S20"/>
  <c r="O20"/>
  <c r="M20"/>
  <c r="K20"/>
  <c r="G20"/>
  <c r="E20"/>
  <c r="AG19"/>
  <c r="AC19"/>
  <c r="AA19"/>
  <c r="Y19"/>
  <c r="U19"/>
  <c r="O19"/>
  <c r="AG20"/>
  <c r="AB20"/>
  <c r="Z20"/>
  <c r="V20"/>
  <c r="T20"/>
  <c r="R20"/>
  <c r="L20"/>
  <c r="F20"/>
  <c r="AF19"/>
  <c r="AB19"/>
  <c r="Z19"/>
  <c r="V19"/>
  <c r="T19"/>
  <c r="R19"/>
  <c r="J13" i="72"/>
  <c r="P13"/>
  <c r="V13"/>
  <c r="AB13"/>
  <c r="J14"/>
  <c r="P14"/>
  <c r="V14"/>
  <c r="AB14"/>
  <c r="H15"/>
  <c r="N15"/>
  <c r="R15"/>
  <c r="X15"/>
  <c r="AD15"/>
  <c r="H16"/>
  <c r="N16"/>
  <c r="R16"/>
  <c r="X16"/>
  <c r="AD16"/>
  <c r="D17"/>
  <c r="J17"/>
  <c r="P17"/>
  <c r="V17"/>
  <c r="AB17"/>
  <c r="J18"/>
  <c r="P18"/>
  <c r="V18"/>
  <c r="AB18"/>
  <c r="H19"/>
  <c r="N19"/>
  <c r="R19"/>
  <c r="X19"/>
  <c r="AD19"/>
  <c r="H20"/>
  <c r="N20"/>
  <c r="R20"/>
  <c r="X20"/>
  <c r="H13" i="73"/>
  <c r="J13"/>
  <c r="N13"/>
  <c r="P13"/>
  <c r="R13"/>
  <c r="V13"/>
  <c r="X13"/>
  <c r="AB13"/>
  <c r="AD13"/>
  <c r="H14"/>
  <c r="J14"/>
  <c r="N14"/>
  <c r="P14"/>
  <c r="R14"/>
  <c r="R11" s="1"/>
  <c r="V14"/>
  <c r="V11" s="1"/>
  <c r="X14"/>
  <c r="AB14"/>
  <c r="AD14"/>
  <c r="AD11" s="1"/>
  <c r="H15"/>
  <c r="J15"/>
  <c r="N15"/>
  <c r="P15"/>
  <c r="P11" s="1"/>
  <c r="R15"/>
  <c r="V15"/>
  <c r="X15"/>
  <c r="AB15"/>
  <c r="AB11" s="1"/>
  <c r="AD15"/>
  <c r="H16"/>
  <c r="J16"/>
  <c r="N16"/>
  <c r="P16"/>
  <c r="R16"/>
  <c r="V16"/>
  <c r="X16"/>
  <c r="AB16"/>
  <c r="AD16"/>
  <c r="H17"/>
  <c r="J17"/>
  <c r="N17"/>
  <c r="P17"/>
  <c r="R17"/>
  <c r="V17"/>
  <c r="X17"/>
  <c r="AB17"/>
  <c r="AD17"/>
  <c r="H18"/>
  <c r="J18"/>
  <c r="N18"/>
  <c r="P18"/>
  <c r="R18"/>
  <c r="V18"/>
  <c r="X18"/>
  <c r="AB18"/>
  <c r="AD18"/>
  <c r="H19"/>
  <c r="J19"/>
  <c r="N19"/>
  <c r="P19"/>
  <c r="R19"/>
  <c r="V19"/>
  <c r="X19"/>
  <c r="AB19"/>
  <c r="AD19"/>
  <c r="I20"/>
  <c r="O20"/>
  <c r="Q20"/>
  <c r="U20"/>
  <c r="W20"/>
  <c r="Y20"/>
  <c r="AC20"/>
  <c r="F13" i="76"/>
  <c r="L13"/>
  <c r="N13"/>
  <c r="R13"/>
  <c r="T13"/>
  <c r="V13"/>
  <c r="Z13"/>
  <c r="AB13"/>
  <c r="F14"/>
  <c r="H14"/>
  <c r="L14"/>
  <c r="R14"/>
  <c r="T14"/>
  <c r="V14"/>
  <c r="Z14"/>
  <c r="AB14"/>
  <c r="AF14"/>
  <c r="F15"/>
  <c r="L15"/>
  <c r="N15"/>
  <c r="R15"/>
  <c r="T15"/>
  <c r="V15"/>
  <c r="Z15"/>
  <c r="AB15"/>
  <c r="F16"/>
  <c r="H16"/>
  <c r="L16"/>
  <c r="R16"/>
  <c r="T16"/>
  <c r="V16"/>
  <c r="Z16"/>
  <c r="AB16"/>
  <c r="AF16"/>
  <c r="F17"/>
  <c r="L17"/>
  <c r="N17"/>
  <c r="R17"/>
  <c r="T17"/>
  <c r="V17"/>
  <c r="Z17"/>
  <c r="AB17"/>
  <c r="F18"/>
  <c r="H18"/>
  <c r="L18"/>
  <c r="R18"/>
  <c r="T18"/>
  <c r="V18"/>
  <c r="Z18"/>
  <c r="AB18"/>
  <c r="AF18"/>
  <c r="F19"/>
  <c r="L19"/>
  <c r="N19"/>
  <c r="H13" i="72"/>
  <c r="N13"/>
  <c r="R13"/>
  <c r="R11" s="1"/>
  <c r="X13"/>
  <c r="AD13"/>
  <c r="H14"/>
  <c r="N14"/>
  <c r="R14"/>
  <c r="X14"/>
  <c r="AD14"/>
  <c r="J15"/>
  <c r="P15"/>
  <c r="V15"/>
  <c r="AB15"/>
  <c r="J16"/>
  <c r="P16"/>
  <c r="V16"/>
  <c r="AB16"/>
  <c r="H17"/>
  <c r="H11" s="1"/>
  <c r="N17"/>
  <c r="R17"/>
  <c r="X17"/>
  <c r="AD17"/>
  <c r="H18"/>
  <c r="N18"/>
  <c r="R18"/>
  <c r="X18"/>
  <c r="AD18"/>
  <c r="J19"/>
  <c r="P19"/>
  <c r="V19"/>
  <c r="AB19"/>
  <c r="J20"/>
  <c r="P20"/>
  <c r="V20"/>
  <c r="D13" i="73"/>
  <c r="I13"/>
  <c r="K13"/>
  <c r="O13"/>
  <c r="Q13"/>
  <c r="U13"/>
  <c r="W13"/>
  <c r="Y13"/>
  <c r="AE13"/>
  <c r="D14"/>
  <c r="I14"/>
  <c r="O14"/>
  <c r="Q14"/>
  <c r="U14"/>
  <c r="W14"/>
  <c r="Y14"/>
  <c r="AC14"/>
  <c r="AE14"/>
  <c r="D15"/>
  <c r="I15"/>
  <c r="K15"/>
  <c r="O15"/>
  <c r="Q15"/>
  <c r="U15"/>
  <c r="W15"/>
  <c r="Y15"/>
  <c r="AE15"/>
  <c r="D16"/>
  <c r="I16"/>
  <c r="O16"/>
  <c r="Q16"/>
  <c r="U16"/>
  <c r="W16"/>
  <c r="Y16"/>
  <c r="AC16"/>
  <c r="AE16"/>
  <c r="D17"/>
  <c r="I17"/>
  <c r="K17"/>
  <c r="O17"/>
  <c r="Q17"/>
  <c r="U17"/>
  <c r="W17"/>
  <c r="Y17"/>
  <c r="AE17"/>
  <c r="D18"/>
  <c r="I18"/>
  <c r="O18"/>
  <c r="Q18"/>
  <c r="U18"/>
  <c r="W18"/>
  <c r="Y18"/>
  <c r="AC18"/>
  <c r="AE18"/>
  <c r="D19"/>
  <c r="I19"/>
  <c r="K19"/>
  <c r="O19"/>
  <c r="Q19"/>
  <c r="U19"/>
  <c r="W19"/>
  <c r="Y19"/>
  <c r="AE19"/>
  <c r="D20"/>
  <c r="J20"/>
  <c r="N20"/>
  <c r="P20"/>
  <c r="R20"/>
  <c r="V20"/>
  <c r="X20"/>
  <c r="AB20"/>
  <c r="E13" i="76"/>
  <c r="K13"/>
  <c r="M13"/>
  <c r="O13"/>
  <c r="U13"/>
  <c r="Y13"/>
  <c r="AA13"/>
  <c r="AG13"/>
  <c r="E14"/>
  <c r="G14"/>
  <c r="K14"/>
  <c r="M14"/>
  <c r="O14"/>
  <c r="S14"/>
  <c r="U14"/>
  <c r="Y14"/>
  <c r="AA14"/>
  <c r="AC14"/>
  <c r="AG14"/>
  <c r="E15"/>
  <c r="K15"/>
  <c r="M15"/>
  <c r="O15"/>
  <c r="U15"/>
  <c r="Y15"/>
  <c r="AA15"/>
  <c r="AC15"/>
  <c r="AG15"/>
  <c r="AG11" s="1"/>
  <c r="E16"/>
  <c r="K16"/>
  <c r="M16"/>
  <c r="O16"/>
  <c r="U16"/>
  <c r="Y16"/>
  <c r="AA16"/>
  <c r="AG16"/>
  <c r="E17"/>
  <c r="K17"/>
  <c r="M17"/>
  <c r="O17"/>
  <c r="U17"/>
  <c r="Y17"/>
  <c r="AA17"/>
  <c r="AG17"/>
  <c r="E18"/>
  <c r="G18"/>
  <c r="K18"/>
  <c r="M18"/>
  <c r="O18"/>
  <c r="S18"/>
  <c r="U18"/>
  <c r="Y18"/>
  <c r="AA18"/>
  <c r="AC18"/>
  <c r="AG18"/>
  <c r="E19"/>
  <c r="K19"/>
  <c r="M19"/>
  <c r="E13" i="78"/>
  <c r="I13"/>
  <c r="I11" s="1"/>
  <c r="M13"/>
  <c r="M11" s="1"/>
  <c r="Q13"/>
  <c r="S13"/>
  <c r="D14"/>
  <c r="I14"/>
  <c r="Q14"/>
  <c r="E15"/>
  <c r="I15"/>
  <c r="M15"/>
  <c r="Q15"/>
  <c r="S15"/>
  <c r="D16"/>
  <c r="I16"/>
  <c r="Q16"/>
  <c r="E17"/>
  <c r="I17"/>
  <c r="M17"/>
  <c r="Q17"/>
  <c r="S17"/>
  <c r="D18"/>
  <c r="I18"/>
  <c r="Q18"/>
  <c r="P19"/>
  <c r="R19"/>
  <c r="E20"/>
  <c r="M20"/>
  <c r="S20"/>
  <c r="F13" i="79"/>
  <c r="H13"/>
  <c r="N13"/>
  <c r="N11" s="1"/>
  <c r="P13"/>
  <c r="V13"/>
  <c r="X13"/>
  <c r="AB13"/>
  <c r="AD13"/>
  <c r="H14"/>
  <c r="H11" s="1"/>
  <c r="N14"/>
  <c r="AD14"/>
  <c r="AD11" s="1"/>
  <c r="F15"/>
  <c r="H15"/>
  <c r="N15"/>
  <c r="P15"/>
  <c r="V15"/>
  <c r="AB15"/>
  <c r="AB11" s="1"/>
  <c r="AD15"/>
  <c r="H16"/>
  <c r="N16"/>
  <c r="T16"/>
  <c r="AD16"/>
  <c r="F17"/>
  <c r="H17"/>
  <c r="N17"/>
  <c r="P17"/>
  <c r="T17"/>
  <c r="V17"/>
  <c r="AB17"/>
  <c r="AD17"/>
  <c r="H18"/>
  <c r="N18"/>
  <c r="T18"/>
  <c r="X18"/>
  <c r="AD18"/>
  <c r="F19"/>
  <c r="H19"/>
  <c r="J19"/>
  <c r="N19"/>
  <c r="P19"/>
  <c r="T19"/>
  <c r="V19"/>
  <c r="AB19"/>
  <c r="AD19"/>
  <c r="H20"/>
  <c r="N20"/>
  <c r="AD20"/>
  <c r="AI29"/>
  <c r="AI26" i="80"/>
  <c r="AI29"/>
  <c r="AI33"/>
  <c r="AI191"/>
  <c r="E13" i="81"/>
  <c r="G13"/>
  <c r="I13"/>
  <c r="I11" s="1"/>
  <c r="O13"/>
  <c r="U13"/>
  <c r="U11" s="1"/>
  <c r="AA13"/>
  <c r="AC13"/>
  <c r="AG13"/>
  <c r="E14"/>
  <c r="G14"/>
  <c r="I14"/>
  <c r="M14"/>
  <c r="O14"/>
  <c r="U14"/>
  <c r="W14"/>
  <c r="AA14"/>
  <c r="AC14"/>
  <c r="AG14"/>
  <c r="E15"/>
  <c r="G15"/>
  <c r="I15"/>
  <c r="M15"/>
  <c r="O15"/>
  <c r="O11" s="1"/>
  <c r="U15"/>
  <c r="AA15"/>
  <c r="AA11" s="1"/>
  <c r="AC15"/>
  <c r="AG15"/>
  <c r="E16"/>
  <c r="G16"/>
  <c r="I16"/>
  <c r="O16"/>
  <c r="S16"/>
  <c r="U16"/>
  <c r="AA16"/>
  <c r="AC16"/>
  <c r="AG16"/>
  <c r="E17"/>
  <c r="G17"/>
  <c r="I17"/>
  <c r="O17"/>
  <c r="U17"/>
  <c r="AA17"/>
  <c r="AC17"/>
  <c r="AG17"/>
  <c r="E18"/>
  <c r="G18"/>
  <c r="I18"/>
  <c r="M18"/>
  <c r="O18"/>
  <c r="U18"/>
  <c r="W18"/>
  <c r="AA18"/>
  <c r="AC18"/>
  <c r="AG18"/>
  <c r="E19"/>
  <c r="G19"/>
  <c r="I19"/>
  <c r="M19"/>
  <c r="O19"/>
  <c r="U19"/>
  <c r="AA19"/>
  <c r="AC19"/>
  <c r="AG19"/>
  <c r="E20"/>
  <c r="G20"/>
  <c r="I20"/>
  <c r="O20"/>
  <c r="S20"/>
  <c r="U20"/>
  <c r="AA20"/>
  <c r="AG20"/>
  <c r="H13" i="74"/>
  <c r="AF13"/>
  <c r="H14"/>
  <c r="H11" s="1"/>
  <c r="AF14"/>
  <c r="H15"/>
  <c r="V15"/>
  <c r="AF15"/>
  <c r="H16"/>
  <c r="V16"/>
  <c r="AF16"/>
  <c r="H17"/>
  <c r="Q17"/>
  <c r="W17"/>
  <c r="AC17"/>
  <c r="R18"/>
  <c r="H19"/>
  <c r="P19"/>
  <c r="J20"/>
  <c r="X20"/>
  <c r="AD16" i="82"/>
  <c r="AB17"/>
  <c r="AB15"/>
  <c r="AD20"/>
  <c r="AB19"/>
  <c r="G18"/>
  <c r="M18"/>
  <c r="S18"/>
  <c r="W18"/>
  <c r="N19"/>
  <c r="N16"/>
  <c r="N17"/>
  <c r="F18"/>
  <c r="F20"/>
  <c r="L19"/>
  <c r="L16"/>
  <c r="L17"/>
  <c r="P18"/>
  <c r="P20"/>
  <c r="V19"/>
  <c r="V16"/>
  <c r="V17"/>
  <c r="AH16"/>
  <c r="AH17"/>
  <c r="E17"/>
  <c r="E18"/>
  <c r="G20"/>
  <c r="G16"/>
  <c r="I17"/>
  <c r="I18"/>
  <c r="M20"/>
  <c r="M16"/>
  <c r="O17"/>
  <c r="O18"/>
  <c r="S20"/>
  <c r="S16"/>
  <c r="U17"/>
  <c r="U18"/>
  <c r="W20"/>
  <c r="W16"/>
  <c r="AA17"/>
  <c r="H19"/>
  <c r="H16"/>
  <c r="H17"/>
  <c r="T18"/>
  <c r="T20"/>
  <c r="Z19"/>
  <c r="Z16"/>
  <c r="Z17"/>
  <c r="AC17"/>
  <c r="AA20"/>
  <c r="AA18"/>
  <c r="AC19"/>
  <c r="AG19"/>
  <c r="AG16"/>
  <c r="AH19"/>
  <c r="AG15"/>
  <c r="AC15"/>
  <c r="Z15"/>
  <c r="V15"/>
  <c r="T15"/>
  <c r="P15"/>
  <c r="N15"/>
  <c r="L15"/>
  <c r="H15"/>
  <c r="F15"/>
  <c r="AG14"/>
  <c r="AC14"/>
  <c r="AA14"/>
  <c r="W14"/>
  <c r="U14"/>
  <c r="S14"/>
  <c r="O14"/>
  <c r="M14"/>
  <c r="I14"/>
  <c r="G14"/>
  <c r="E14"/>
  <c r="AH13"/>
  <c r="AC13"/>
  <c r="AA13"/>
  <c r="W13"/>
  <c r="U13"/>
  <c r="S13"/>
  <c r="O13"/>
  <c r="M13"/>
  <c r="I13"/>
  <c r="G13"/>
  <c r="E13"/>
  <c r="N18"/>
  <c r="N20"/>
  <c r="F19"/>
  <c r="F16"/>
  <c r="F17"/>
  <c r="L18"/>
  <c r="L20"/>
  <c r="P19"/>
  <c r="P16"/>
  <c r="P17"/>
  <c r="V18"/>
  <c r="V20"/>
  <c r="AH20"/>
  <c r="AH18"/>
  <c r="E20"/>
  <c r="E19"/>
  <c r="E16"/>
  <c r="AI16" s="1"/>
  <c r="AR9" i="30" s="1"/>
  <c r="G19" i="82"/>
  <c r="I20"/>
  <c r="I19"/>
  <c r="I16"/>
  <c r="M19"/>
  <c r="O20"/>
  <c r="O19"/>
  <c r="O16"/>
  <c r="S19"/>
  <c r="U20"/>
  <c r="U19"/>
  <c r="U16"/>
  <c r="W19"/>
  <c r="AA19"/>
  <c r="AA16"/>
  <c r="H18"/>
  <c r="H20"/>
  <c r="T19"/>
  <c r="T16"/>
  <c r="T17"/>
  <c r="Z18"/>
  <c r="Z20"/>
  <c r="AC20"/>
  <c r="AC16"/>
  <c r="AB20"/>
  <c r="AC18"/>
  <c r="AG20"/>
  <c r="AG18"/>
  <c r="AG17"/>
  <c r="AH15"/>
  <c r="AD15"/>
  <c r="AD11" s="1"/>
  <c r="AA15"/>
  <c r="W15"/>
  <c r="U15"/>
  <c r="S15"/>
  <c r="O15"/>
  <c r="M15"/>
  <c r="I15"/>
  <c r="G15"/>
  <c r="E15"/>
  <c r="AH14"/>
  <c r="AD14"/>
  <c r="AB14"/>
  <c r="AB11" s="1"/>
  <c r="Z14"/>
  <c r="V14"/>
  <c r="T14"/>
  <c r="P14"/>
  <c r="N14"/>
  <c r="L14"/>
  <c r="H14"/>
  <c r="F14"/>
  <c r="AG13"/>
  <c r="AB13"/>
  <c r="Z13"/>
  <c r="V13"/>
  <c r="T13"/>
  <c r="P13"/>
  <c r="N13"/>
  <c r="L13"/>
  <c r="H13"/>
  <c r="F13"/>
  <c r="F13" i="78"/>
  <c r="K13"/>
  <c r="R13"/>
  <c r="E14"/>
  <c r="M14"/>
  <c r="S14"/>
  <c r="F15"/>
  <c r="K15"/>
  <c r="R15"/>
  <c r="E16"/>
  <c r="M16"/>
  <c r="S16"/>
  <c r="F17"/>
  <c r="K17"/>
  <c r="R17"/>
  <c r="E18"/>
  <c r="M18"/>
  <c r="S18"/>
  <c r="E19"/>
  <c r="I19"/>
  <c r="M19"/>
  <c r="Q19"/>
  <c r="S19"/>
  <c r="D20"/>
  <c r="I20"/>
  <c r="R20"/>
  <c r="G13" i="79"/>
  <c r="I13"/>
  <c r="M13"/>
  <c r="Q13"/>
  <c r="U13"/>
  <c r="W13"/>
  <c r="AA13"/>
  <c r="AC13"/>
  <c r="AE13"/>
  <c r="F14"/>
  <c r="P14"/>
  <c r="P11" s="1"/>
  <c r="V14"/>
  <c r="AB14"/>
  <c r="G15"/>
  <c r="I15"/>
  <c r="M15"/>
  <c r="M11" s="1"/>
  <c r="Q15"/>
  <c r="U15"/>
  <c r="W15"/>
  <c r="W11" s="1"/>
  <c r="AA15"/>
  <c r="AC15"/>
  <c r="F16"/>
  <c r="P16"/>
  <c r="V16"/>
  <c r="AB16"/>
  <c r="G17"/>
  <c r="M17"/>
  <c r="O17"/>
  <c r="Q17"/>
  <c r="U17"/>
  <c r="W17"/>
  <c r="AA17"/>
  <c r="AC17"/>
  <c r="F18"/>
  <c r="J18"/>
  <c r="P18"/>
  <c r="V18"/>
  <c r="AB18"/>
  <c r="G19"/>
  <c r="M19"/>
  <c r="Q19"/>
  <c r="U19"/>
  <c r="W19"/>
  <c r="AA19"/>
  <c r="AC19"/>
  <c r="F20"/>
  <c r="P20"/>
  <c r="V20"/>
  <c r="AB20"/>
  <c r="AE14" i="80"/>
  <c r="F13" i="81"/>
  <c r="H13"/>
  <c r="N13"/>
  <c r="P13"/>
  <c r="T13"/>
  <c r="Z13"/>
  <c r="AB13"/>
  <c r="AD13"/>
  <c r="F14"/>
  <c r="H14"/>
  <c r="L14"/>
  <c r="N14"/>
  <c r="T14"/>
  <c r="V14"/>
  <c r="Z14"/>
  <c r="AB14"/>
  <c r="AD14"/>
  <c r="F15"/>
  <c r="H15"/>
  <c r="N15"/>
  <c r="P15"/>
  <c r="T15"/>
  <c r="Z15"/>
  <c r="AB15"/>
  <c r="AD15"/>
  <c r="F16"/>
  <c r="H16"/>
  <c r="L16"/>
  <c r="N16"/>
  <c r="T16"/>
  <c r="V16"/>
  <c r="Z16"/>
  <c r="AB16"/>
  <c r="AD16"/>
  <c r="F17"/>
  <c r="H17"/>
  <c r="N17"/>
  <c r="P17"/>
  <c r="T17"/>
  <c r="Z17"/>
  <c r="AB17"/>
  <c r="AD17"/>
  <c r="F18"/>
  <c r="H18"/>
  <c r="L18"/>
  <c r="N18"/>
  <c r="T18"/>
  <c r="V18"/>
  <c r="Z18"/>
  <c r="AB18"/>
  <c r="AD18"/>
  <c r="F19"/>
  <c r="H19"/>
  <c r="N19"/>
  <c r="P19"/>
  <c r="T19"/>
  <c r="Z19"/>
  <c r="AB19"/>
  <c r="AD19"/>
  <c r="F20"/>
  <c r="H20"/>
  <c r="L20"/>
  <c r="N20"/>
  <c r="T20"/>
  <c r="V20"/>
  <c r="Z20"/>
  <c r="AI29"/>
  <c r="P16" i="74"/>
  <c r="AB16"/>
  <c r="O17"/>
  <c r="U17"/>
  <c r="Y17"/>
  <c r="AE17"/>
  <c r="J18"/>
  <c r="J19"/>
  <c r="V19"/>
  <c r="AF19"/>
  <c r="D20"/>
  <c r="R20"/>
  <c r="AD19" i="82"/>
  <c r="AB16"/>
  <c r="AB18"/>
  <c r="AD17"/>
  <c r="G17"/>
  <c r="M17"/>
  <c r="S17"/>
  <c r="W17"/>
  <c r="AD18"/>
  <c r="AI29" i="73"/>
  <c r="AI33"/>
  <c r="AI26" i="79"/>
  <c r="AI28"/>
  <c r="AI31"/>
  <c r="AI47"/>
  <c r="AI123"/>
  <c r="AI172"/>
  <c r="AI26" i="77"/>
  <c r="G25"/>
  <c r="S25"/>
  <c r="S19" s="1"/>
  <c r="AC25"/>
  <c r="AC23" s="1"/>
  <c r="AI28"/>
  <c r="AI29"/>
  <c r="AI33"/>
  <c r="AI47"/>
  <c r="AI172"/>
  <c r="AI26" i="81"/>
  <c r="AI27"/>
  <c r="AI28"/>
  <c r="AI31"/>
  <c r="G25" i="74"/>
  <c r="I25"/>
  <c r="I19" s="1"/>
  <c r="K25"/>
  <c r="K18" s="1"/>
  <c r="H20" i="73"/>
  <c r="AI26" i="76"/>
  <c r="AI28"/>
  <c r="D25"/>
  <c r="D18" s="1"/>
  <c r="AI33" i="79"/>
  <c r="AI123" i="77"/>
  <c r="D25" i="80"/>
  <c r="D23" s="1"/>
  <c r="J25"/>
  <c r="J23" s="1"/>
  <c r="P25"/>
  <c r="P23" s="1"/>
  <c r="AG25"/>
  <c r="AI33" i="81"/>
  <c r="AI47"/>
  <c r="AI172"/>
  <c r="J25" i="75"/>
  <c r="J23" s="1"/>
  <c r="N25"/>
  <c r="N23" s="1"/>
  <c r="T25"/>
  <c r="T23" s="1"/>
  <c r="Z25"/>
  <c r="Z23" s="1"/>
  <c r="AF25"/>
  <c r="AF23" s="1"/>
  <c r="AD13" i="71"/>
  <c r="O14"/>
  <c r="AC14"/>
  <c r="V15"/>
  <c r="W16"/>
  <c r="AD17"/>
  <c r="O18"/>
  <c r="AC18"/>
  <c r="O19"/>
  <c r="AC19"/>
  <c r="O20"/>
  <c r="AC20"/>
  <c r="V13"/>
  <c r="W14"/>
  <c r="AD15"/>
  <c r="O16"/>
  <c r="AC16"/>
  <c r="V17"/>
  <c r="W18"/>
  <c r="W19"/>
  <c r="W20"/>
  <c r="J25"/>
  <c r="J23" s="1"/>
  <c r="L25"/>
  <c r="L19" s="1"/>
  <c r="N25"/>
  <c r="N19" s="1"/>
  <c r="R25"/>
  <c r="R20" s="1"/>
  <c r="T25"/>
  <c r="T23" s="1"/>
  <c r="X25"/>
  <c r="X23" s="1"/>
  <c r="Z25"/>
  <c r="Z20" s="1"/>
  <c r="AB25"/>
  <c r="AB20" s="1"/>
  <c r="AF25"/>
  <c r="AF23" s="1"/>
  <c r="AH25"/>
  <c r="AH23" s="1"/>
  <c r="AG25"/>
  <c r="AG23" s="1"/>
  <c r="G23"/>
  <c r="G17"/>
  <c r="G15"/>
  <c r="G13"/>
  <c r="G19"/>
  <c r="G18"/>
  <c r="G16"/>
  <c r="G14"/>
  <c r="M23"/>
  <c r="M17"/>
  <c r="M19"/>
  <c r="M18"/>
  <c r="S23"/>
  <c r="S17"/>
  <c r="S15"/>
  <c r="S13"/>
  <c r="S20"/>
  <c r="S19"/>
  <c r="S18"/>
  <c r="S16"/>
  <c r="S14"/>
  <c r="AE23"/>
  <c r="AE13"/>
  <c r="AE20"/>
  <c r="AE16"/>
  <c r="AE14"/>
  <c r="L23"/>
  <c r="L20"/>
  <c r="L18"/>
  <c r="L16"/>
  <c r="L14"/>
  <c r="L15"/>
  <c r="L13"/>
  <c r="N23"/>
  <c r="N18"/>
  <c r="N14"/>
  <c r="N15"/>
  <c r="R19"/>
  <c r="R18"/>
  <c r="R17"/>
  <c r="R15"/>
  <c r="T14"/>
  <c r="Z23"/>
  <c r="Z19"/>
  <c r="Z16"/>
  <c r="Z14"/>
  <c r="Z17"/>
  <c r="Z15"/>
  <c r="Z13"/>
  <c r="AB19"/>
  <c r="AB18"/>
  <c r="AB17"/>
  <c r="AB15"/>
  <c r="AH20"/>
  <c r="AH19"/>
  <c r="AH18"/>
  <c r="AH14"/>
  <c r="AH17"/>
  <c r="AH15"/>
  <c r="E20"/>
  <c r="E18"/>
  <c r="K23"/>
  <c r="K17"/>
  <c r="K15"/>
  <c r="K13"/>
  <c r="K20"/>
  <c r="K19"/>
  <c r="K18"/>
  <c r="K16"/>
  <c r="K14"/>
  <c r="U23"/>
  <c r="U17"/>
  <c r="U15"/>
  <c r="U13"/>
  <c r="U20"/>
  <c r="U19"/>
  <c r="U18"/>
  <c r="U16"/>
  <c r="U14"/>
  <c r="AA23"/>
  <c r="AA17"/>
  <c r="AA15"/>
  <c r="AA13"/>
  <c r="AA20"/>
  <c r="AA19"/>
  <c r="AA18"/>
  <c r="AA16"/>
  <c r="AA14"/>
  <c r="N20"/>
  <c r="O13"/>
  <c r="W13"/>
  <c r="AC13"/>
  <c r="V14"/>
  <c r="AD14"/>
  <c r="O15"/>
  <c r="O11" s="1"/>
  <c r="W15"/>
  <c r="AC15"/>
  <c r="V16"/>
  <c r="AD16"/>
  <c r="O17"/>
  <c r="W17"/>
  <c r="AC17"/>
  <c r="V18"/>
  <c r="AD18"/>
  <c r="V19"/>
  <c r="AD19"/>
  <c r="V20"/>
  <c r="F26"/>
  <c r="F25" s="1"/>
  <c r="F11" i="79"/>
  <c r="AF25" i="80"/>
  <c r="AF23" s="1"/>
  <c r="AG23"/>
  <c r="G23" i="74"/>
  <c r="G19"/>
  <c r="K23"/>
  <c r="G20" i="77"/>
  <c r="G23"/>
  <c r="S20"/>
  <c r="F23" i="79"/>
  <c r="U20" i="74"/>
  <c r="U23"/>
  <c r="W20"/>
  <c r="W23"/>
  <c r="Y20"/>
  <c r="S11" i="78"/>
  <c r="R14"/>
  <c r="R11" s="1"/>
  <c r="R16"/>
  <c r="R18"/>
  <c r="G14" i="79"/>
  <c r="I14"/>
  <c r="M14"/>
  <c r="Q14"/>
  <c r="U14"/>
  <c r="W14"/>
  <c r="AA14"/>
  <c r="AC14"/>
  <c r="AE14"/>
  <c r="G16"/>
  <c r="M16"/>
  <c r="O16"/>
  <c r="Q16"/>
  <c r="U16"/>
  <c r="W16"/>
  <c r="AA16"/>
  <c r="AC16"/>
  <c r="G18"/>
  <c r="I18"/>
  <c r="M18"/>
  <c r="Q18"/>
  <c r="U18"/>
  <c r="W18"/>
  <c r="AA18"/>
  <c r="AC18"/>
  <c r="AE18"/>
  <c r="G20"/>
  <c r="M20"/>
  <c r="O20"/>
  <c r="Q20"/>
  <c r="U20"/>
  <c r="W20"/>
  <c r="AA20"/>
  <c r="AC20"/>
  <c r="AD20" i="81"/>
  <c r="AC20" s="1"/>
  <c r="J13" i="74"/>
  <c r="R13"/>
  <c r="X13"/>
  <c r="J14"/>
  <c r="R14"/>
  <c r="X14"/>
  <c r="J15"/>
  <c r="R15"/>
  <c r="X15"/>
  <c r="J16"/>
  <c r="R16"/>
  <c r="X16"/>
  <c r="J17"/>
  <c r="P17"/>
  <c r="R17"/>
  <c r="AD17"/>
  <c r="AF17"/>
  <c r="H18"/>
  <c r="P18"/>
  <c r="V18"/>
  <c r="AF18"/>
  <c r="R19"/>
  <c r="X19"/>
  <c r="H20"/>
  <c r="P20"/>
  <c r="V20"/>
  <c r="L19" i="75"/>
  <c r="L23"/>
  <c r="R19"/>
  <c r="R23"/>
  <c r="E25" i="77"/>
  <c r="E23" s="1"/>
  <c r="K25"/>
  <c r="K23" s="1"/>
  <c r="O25"/>
  <c r="O23" s="1"/>
  <c r="U25"/>
  <c r="U23" s="1"/>
  <c r="AA25"/>
  <c r="AA23" s="1"/>
  <c r="AG25"/>
  <c r="AG23" s="1"/>
  <c r="AI27"/>
  <c r="N11" i="72"/>
  <c r="D18"/>
  <c r="G25" i="73"/>
  <c r="G17" s="1"/>
  <c r="G23"/>
  <c r="G13"/>
  <c r="G14"/>
  <c r="E11" i="78"/>
  <c r="T25"/>
  <c r="T15" s="1"/>
  <c r="L25"/>
  <c r="L15" s="1"/>
  <c r="Q25" i="80"/>
  <c r="Q23" s="1"/>
  <c r="R23"/>
  <c r="N13" i="74"/>
  <c r="N15"/>
  <c r="N14"/>
  <c r="N16"/>
  <c r="D13"/>
  <c r="D14"/>
  <c r="D15"/>
  <c r="D16"/>
  <c r="D17"/>
  <c r="E23" i="71"/>
  <c r="G13" i="74"/>
  <c r="I13"/>
  <c r="O13"/>
  <c r="Q13"/>
  <c r="U13"/>
  <c r="W13"/>
  <c r="AC13"/>
  <c r="AE13"/>
  <c r="G14"/>
  <c r="O14"/>
  <c r="Q14"/>
  <c r="U14"/>
  <c r="W14"/>
  <c r="Y14"/>
  <c r="AC14"/>
  <c r="AE14"/>
  <c r="G15"/>
  <c r="I15"/>
  <c r="O15"/>
  <c r="Q15"/>
  <c r="U15"/>
  <c r="W15"/>
  <c r="AC15"/>
  <c r="AE15"/>
  <c r="G16"/>
  <c r="O16"/>
  <c r="Q16"/>
  <c r="U16"/>
  <c r="W16"/>
  <c r="Y16"/>
  <c r="AC16"/>
  <c r="AE16"/>
  <c r="G17"/>
  <c r="I17"/>
  <c r="O18"/>
  <c r="Q18"/>
  <c r="U18"/>
  <c r="W18"/>
  <c r="AC18"/>
  <c r="AE18"/>
  <c r="O19"/>
  <c r="Q19"/>
  <c r="U19"/>
  <c r="W19"/>
  <c r="AC19"/>
  <c r="AE19"/>
  <c r="O20"/>
  <c r="Q20"/>
  <c r="AC20"/>
  <c r="AE20"/>
  <c r="D18"/>
  <c r="D19"/>
  <c r="J11"/>
  <c r="G18"/>
  <c r="G20"/>
  <c r="I20"/>
  <c r="N17"/>
  <c r="N18"/>
  <c r="N19"/>
  <c r="N20"/>
  <c r="AI26"/>
  <c r="AI27"/>
  <c r="AI28"/>
  <c r="AI29"/>
  <c r="AI30"/>
  <c r="AI31"/>
  <c r="AI33"/>
  <c r="AI47"/>
  <c r="AI123"/>
  <c r="AI210"/>
  <c r="AI172"/>
  <c r="AI191"/>
  <c r="AI210" i="81"/>
  <c r="G11"/>
  <c r="AC11"/>
  <c r="AI30"/>
  <c r="E20" i="75"/>
  <c r="E17"/>
  <c r="E16"/>
  <c r="E14"/>
  <c r="E19"/>
  <c r="D19" s="1"/>
  <c r="E18"/>
  <c r="E15"/>
  <c r="E13"/>
  <c r="G20"/>
  <c r="G17"/>
  <c r="G16"/>
  <c r="G14"/>
  <c r="G19"/>
  <c r="G18"/>
  <c r="G15"/>
  <c r="G13"/>
  <c r="K20"/>
  <c r="K17"/>
  <c r="K16"/>
  <c r="K14"/>
  <c r="K19"/>
  <c r="K18"/>
  <c r="K15"/>
  <c r="K13"/>
  <c r="M20"/>
  <c r="M17"/>
  <c r="M16"/>
  <c r="M14"/>
  <c r="M19"/>
  <c r="M18"/>
  <c r="M15"/>
  <c r="M13"/>
  <c r="S20"/>
  <c r="S17"/>
  <c r="S19"/>
  <c r="S18"/>
  <c r="U17"/>
  <c r="U18"/>
  <c r="AA20"/>
  <c r="AA17"/>
  <c r="AA16"/>
  <c r="AA14"/>
  <c r="AA19"/>
  <c r="AA18"/>
  <c r="AA15"/>
  <c r="AA13"/>
  <c r="AE17"/>
  <c r="AE16"/>
  <c r="AE14"/>
  <c r="AE19"/>
  <c r="AE18"/>
  <c r="AE15"/>
  <c r="AE13"/>
  <c r="O13"/>
  <c r="W13"/>
  <c r="AC13"/>
  <c r="D14"/>
  <c r="F14"/>
  <c r="J14"/>
  <c r="L14"/>
  <c r="R14"/>
  <c r="V14"/>
  <c r="Z14"/>
  <c r="AB14"/>
  <c r="AD14"/>
  <c r="AH14"/>
  <c r="O15"/>
  <c r="W15"/>
  <c r="AC15"/>
  <c r="D16"/>
  <c r="F16"/>
  <c r="J16"/>
  <c r="L16"/>
  <c r="N16"/>
  <c r="R16"/>
  <c r="V16"/>
  <c r="Z16"/>
  <c r="AB16"/>
  <c r="AD16"/>
  <c r="AH16"/>
  <c r="D17"/>
  <c r="F17"/>
  <c r="J17"/>
  <c r="L17"/>
  <c r="N17"/>
  <c r="R17"/>
  <c r="V17"/>
  <c r="Z17"/>
  <c r="AB17"/>
  <c r="AD17"/>
  <c r="AH17"/>
  <c r="O18"/>
  <c r="W18"/>
  <c r="AC18"/>
  <c r="O19"/>
  <c r="W19"/>
  <c r="AC19"/>
  <c r="D20"/>
  <c r="F20"/>
  <c r="J20"/>
  <c r="L20"/>
  <c r="R20"/>
  <c r="T20"/>
  <c r="V20"/>
  <c r="Z20"/>
  <c r="AB20"/>
  <c r="AD20"/>
  <c r="AI26"/>
  <c r="AI27"/>
  <c r="AI28"/>
  <c r="AI29"/>
  <c r="AI30"/>
  <c r="AI31"/>
  <c r="AI33"/>
  <c r="AI47"/>
  <c r="AI210"/>
  <c r="D13"/>
  <c r="F13"/>
  <c r="J13"/>
  <c r="L13"/>
  <c r="R13"/>
  <c r="T13"/>
  <c r="V13"/>
  <c r="Z13"/>
  <c r="AB13"/>
  <c r="AD13"/>
  <c r="AH13"/>
  <c r="O14"/>
  <c r="W14"/>
  <c r="AC14"/>
  <c r="D15"/>
  <c r="F15"/>
  <c r="J15"/>
  <c r="L15"/>
  <c r="R15"/>
  <c r="V15"/>
  <c r="Z15"/>
  <c r="AB15"/>
  <c r="AD15"/>
  <c r="AH15"/>
  <c r="O16"/>
  <c r="W16"/>
  <c r="AC16"/>
  <c r="O17"/>
  <c r="W17"/>
  <c r="AC17"/>
  <c r="D18"/>
  <c r="F18"/>
  <c r="J18"/>
  <c r="L18"/>
  <c r="N18"/>
  <c r="R18"/>
  <c r="V18"/>
  <c r="Z18"/>
  <c r="AB18"/>
  <c r="AD18"/>
  <c r="AH18"/>
  <c r="F19"/>
  <c r="J19"/>
  <c r="V19"/>
  <c r="Z19"/>
  <c r="AB19"/>
  <c r="AD19"/>
  <c r="AH19"/>
  <c r="O20"/>
  <c r="W20"/>
  <c r="AH20"/>
  <c r="AE20" s="1"/>
  <c r="AI172"/>
  <c r="AI191"/>
  <c r="AI28" i="80"/>
  <c r="AI31"/>
  <c r="AI27"/>
  <c r="AI30"/>
  <c r="AI47"/>
  <c r="AI172"/>
  <c r="E19"/>
  <c r="E17"/>
  <c r="E15"/>
  <c r="E13"/>
  <c r="E20"/>
  <c r="E18"/>
  <c r="E16"/>
  <c r="I19"/>
  <c r="I17"/>
  <c r="I15"/>
  <c r="I13"/>
  <c r="I20"/>
  <c r="I18"/>
  <c r="I16"/>
  <c r="K19"/>
  <c r="K17"/>
  <c r="K15"/>
  <c r="K13"/>
  <c r="K20"/>
  <c r="K18"/>
  <c r="K16"/>
  <c r="AD25"/>
  <c r="AD23" s="1"/>
  <c r="AE17"/>
  <c r="AE15"/>
  <c r="AE18"/>
  <c r="AE16"/>
  <c r="H13"/>
  <c r="L13"/>
  <c r="R13"/>
  <c r="X13"/>
  <c r="I14"/>
  <c r="Y14"/>
  <c r="L20"/>
  <c r="Q19"/>
  <c r="W19"/>
  <c r="Y19"/>
  <c r="AC19"/>
  <c r="Z20"/>
  <c r="V20"/>
  <c r="P20"/>
  <c r="Z18"/>
  <c r="V18"/>
  <c r="P18"/>
  <c r="Z16"/>
  <c r="V16"/>
  <c r="P16"/>
  <c r="Z14"/>
  <c r="V14"/>
  <c r="P14"/>
  <c r="AG20"/>
  <c r="Y20"/>
  <c r="W20"/>
  <c r="Q20"/>
  <c r="AF19"/>
  <c r="Z19"/>
  <c r="X19"/>
  <c r="V19"/>
  <c r="R19"/>
  <c r="P19"/>
  <c r="L19"/>
  <c r="J19"/>
  <c r="H19"/>
  <c r="AG18"/>
  <c r="AC18"/>
  <c r="Y18"/>
  <c r="W18"/>
  <c r="AF17"/>
  <c r="Z17"/>
  <c r="V17"/>
  <c r="R17"/>
  <c r="P17"/>
  <c r="L17"/>
  <c r="H17"/>
  <c r="AG16"/>
  <c r="AC16"/>
  <c r="Y16"/>
  <c r="W16"/>
  <c r="AF15"/>
  <c r="Z15"/>
  <c r="V15"/>
  <c r="R15"/>
  <c r="P15"/>
  <c r="L15"/>
  <c r="H15"/>
  <c r="D15"/>
  <c r="AG14"/>
  <c r="P13"/>
  <c r="V13"/>
  <c r="Z13"/>
  <c r="AF13"/>
  <c r="E14"/>
  <c r="K14"/>
  <c r="W14"/>
  <c r="AC14"/>
  <c r="AF20"/>
  <c r="AI210"/>
  <c r="Q13"/>
  <c r="W13"/>
  <c r="Y13"/>
  <c r="AC13"/>
  <c r="AG13"/>
  <c r="H14"/>
  <c r="L14"/>
  <c r="R14"/>
  <c r="AF14"/>
  <c r="W15"/>
  <c r="Y15"/>
  <c r="AG15"/>
  <c r="D16"/>
  <c r="H16"/>
  <c r="L16"/>
  <c r="R16"/>
  <c r="AF16"/>
  <c r="W17"/>
  <c r="Y17"/>
  <c r="AG17"/>
  <c r="D18"/>
  <c r="H18"/>
  <c r="L18"/>
  <c r="R18"/>
  <c r="AF18"/>
  <c r="AG19"/>
  <c r="H20"/>
  <c r="R20"/>
  <c r="O25"/>
  <c r="O23" s="1"/>
  <c r="S25"/>
  <c r="S23" s="1"/>
  <c r="AI123"/>
  <c r="E20" i="77"/>
  <c r="O20"/>
  <c r="AI31"/>
  <c r="D25"/>
  <c r="D23" s="1"/>
  <c r="F25"/>
  <c r="F23" s="1"/>
  <c r="H25"/>
  <c r="H23" s="1"/>
  <c r="L25"/>
  <c r="L23" s="1"/>
  <c r="N25"/>
  <c r="N23" s="1"/>
  <c r="R25"/>
  <c r="R23" s="1"/>
  <c r="T25"/>
  <c r="T23" s="1"/>
  <c r="V25"/>
  <c r="V23" s="1"/>
  <c r="Z25"/>
  <c r="Z23" s="1"/>
  <c r="AB25"/>
  <c r="AB23" s="1"/>
  <c r="AF25"/>
  <c r="AF23" s="1"/>
  <c r="AH25"/>
  <c r="AH23" s="1"/>
  <c r="AI210"/>
  <c r="F20"/>
  <c r="F19"/>
  <c r="F18"/>
  <c r="F17"/>
  <c r="F16"/>
  <c r="F15"/>
  <c r="F14"/>
  <c r="F13"/>
  <c r="H20"/>
  <c r="H19"/>
  <c r="H17"/>
  <c r="H16"/>
  <c r="H15"/>
  <c r="H13"/>
  <c r="L20"/>
  <c r="L19"/>
  <c r="L16"/>
  <c r="L15"/>
  <c r="N19"/>
  <c r="N15"/>
  <c r="R20"/>
  <c r="R19"/>
  <c r="R18"/>
  <c r="R17"/>
  <c r="R16"/>
  <c r="R15"/>
  <c r="R14"/>
  <c r="R13"/>
  <c r="T20"/>
  <c r="T19"/>
  <c r="T17"/>
  <c r="T16"/>
  <c r="T15"/>
  <c r="T13"/>
  <c r="V20"/>
  <c r="V19"/>
  <c r="V16"/>
  <c r="V15"/>
  <c r="Z19"/>
  <c r="Z15"/>
  <c r="AB20"/>
  <c r="AB19"/>
  <c r="AB18"/>
  <c r="AB17"/>
  <c r="AB16"/>
  <c r="AB15"/>
  <c r="AB14"/>
  <c r="AB13"/>
  <c r="AF20"/>
  <c r="AF19"/>
  <c r="AF17"/>
  <c r="AF16"/>
  <c r="AF15"/>
  <c r="AF13"/>
  <c r="AH19"/>
  <c r="AH18"/>
  <c r="AH15"/>
  <c r="AH14"/>
  <c r="AI30"/>
  <c r="G13"/>
  <c r="K13"/>
  <c r="M13"/>
  <c r="O13"/>
  <c r="S13"/>
  <c r="Y13"/>
  <c r="AC13"/>
  <c r="AG13"/>
  <c r="G14"/>
  <c r="K14"/>
  <c r="M14"/>
  <c r="O14"/>
  <c r="S14"/>
  <c r="U14"/>
  <c r="Y14"/>
  <c r="AG14"/>
  <c r="G15"/>
  <c r="K15"/>
  <c r="M15"/>
  <c r="O15"/>
  <c r="U15"/>
  <c r="Y15"/>
  <c r="AG15"/>
  <c r="E16"/>
  <c r="G16"/>
  <c r="K16"/>
  <c r="M16"/>
  <c r="O16"/>
  <c r="Y16"/>
  <c r="AA16"/>
  <c r="AG16"/>
  <c r="G17"/>
  <c r="K17"/>
  <c r="M17"/>
  <c r="O17"/>
  <c r="S17"/>
  <c r="Y17"/>
  <c r="AC17"/>
  <c r="AG17"/>
  <c r="G18"/>
  <c r="K18"/>
  <c r="M18"/>
  <c r="O18"/>
  <c r="S18"/>
  <c r="U18"/>
  <c r="Y18"/>
  <c r="AG18"/>
  <c r="G19"/>
  <c r="K19"/>
  <c r="M19"/>
  <c r="O19"/>
  <c r="U19"/>
  <c r="Y19"/>
  <c r="AG19"/>
  <c r="K20"/>
  <c r="M20"/>
  <c r="Y20"/>
  <c r="AC20"/>
  <c r="AG20"/>
  <c r="AI191"/>
  <c r="AH20"/>
  <c r="AI210" i="79"/>
  <c r="AI191"/>
  <c r="AI30"/>
  <c r="J25" i="78"/>
  <c r="J19" s="1"/>
  <c r="AI210"/>
  <c r="J23"/>
  <c r="AI172"/>
  <c r="AI26"/>
  <c r="AH26" s="1"/>
  <c r="AI27"/>
  <c r="AI31"/>
  <c r="AI33"/>
  <c r="AI47"/>
  <c r="AI123"/>
  <c r="AI191"/>
  <c r="AI28"/>
  <c r="AI29"/>
  <c r="AI30"/>
  <c r="AI31" i="76"/>
  <c r="AI210"/>
  <c r="D13"/>
  <c r="AI30"/>
  <c r="AI191"/>
  <c r="AI172"/>
  <c r="AI123"/>
  <c r="D17"/>
  <c r="AI47"/>
  <c r="N11" i="73"/>
  <c r="X11"/>
  <c r="AI31"/>
  <c r="AI210"/>
  <c r="AI30"/>
  <c r="AI191"/>
  <c r="AI172"/>
  <c r="AI28"/>
  <c r="AI123"/>
  <c r="AI26"/>
  <c r="AI47"/>
  <c r="I20" i="72"/>
  <c r="I16"/>
  <c r="K20"/>
  <c r="K19"/>
  <c r="K18"/>
  <c r="K17"/>
  <c r="K16"/>
  <c r="K15"/>
  <c r="K14"/>
  <c r="K13"/>
  <c r="O20"/>
  <c r="O19"/>
  <c r="O18"/>
  <c r="O17"/>
  <c r="O16"/>
  <c r="O15"/>
  <c r="O14"/>
  <c r="O13"/>
  <c r="Q20"/>
  <c r="Q19"/>
  <c r="Q18"/>
  <c r="Q17"/>
  <c r="Q16"/>
  <c r="Q15"/>
  <c r="Q14"/>
  <c r="Q13"/>
  <c r="U20"/>
  <c r="U19"/>
  <c r="U18"/>
  <c r="U17"/>
  <c r="U16"/>
  <c r="U15"/>
  <c r="U14"/>
  <c r="U13"/>
  <c r="W20"/>
  <c r="W17"/>
  <c r="W16"/>
  <c r="W13"/>
  <c r="Y20"/>
  <c r="Y19"/>
  <c r="Y18"/>
  <c r="Y17"/>
  <c r="Y16"/>
  <c r="Y15"/>
  <c r="Y14"/>
  <c r="Y13"/>
  <c r="AC23"/>
  <c r="AC17"/>
  <c r="AC13"/>
  <c r="AE19"/>
  <c r="AE18"/>
  <c r="AE15"/>
  <c r="AE14"/>
  <c r="AI27"/>
  <c r="AI31"/>
  <c r="G25"/>
  <c r="AI26"/>
  <c r="AI29"/>
  <c r="AI191"/>
  <c r="AI210"/>
  <c r="AI27" i="71"/>
  <c r="AI29"/>
  <c r="AI31"/>
  <c r="AI191"/>
  <c r="AI210"/>
  <c r="AI26"/>
  <c r="AI28"/>
  <c r="AI30"/>
  <c r="AI33"/>
  <c r="AI89"/>
  <c r="AI123"/>
  <c r="AI172"/>
  <c r="AI18" i="79" l="1"/>
  <c r="AC18" i="72"/>
  <c r="I17"/>
  <c r="AA20" i="77"/>
  <c r="AC18"/>
  <c r="AA17"/>
  <c r="Z16"/>
  <c r="N16"/>
  <c r="U19" i="75"/>
  <c r="K16" i="74"/>
  <c r="K14"/>
  <c r="AI25" i="71"/>
  <c r="D16" i="72"/>
  <c r="AB17" i="74"/>
  <c r="P14" i="78"/>
  <c r="E19" i="71"/>
  <c r="J13"/>
  <c r="O19" i="79"/>
  <c r="V11" i="82"/>
  <c r="W19" i="81"/>
  <c r="W15"/>
  <c r="S13"/>
  <c r="X20" i="79"/>
  <c r="J13"/>
  <c r="J11" s="1"/>
  <c r="K19" i="78"/>
  <c r="G15" i="76"/>
  <c r="N20"/>
  <c r="S19"/>
  <c r="AI19" s="1"/>
  <c r="AJ12" i="30" s="1"/>
  <c r="AE16" i="72"/>
  <c r="AC15"/>
  <c r="W18"/>
  <c r="I14"/>
  <c r="D23" i="76"/>
  <c r="D14"/>
  <c r="D11" s="1"/>
  <c r="D20"/>
  <c r="J14" i="78"/>
  <c r="AC19" i="77"/>
  <c r="AA18"/>
  <c r="E18"/>
  <c r="U16"/>
  <c r="AC15"/>
  <c r="S15"/>
  <c r="S11" s="1"/>
  <c r="AA14"/>
  <c r="E14"/>
  <c r="AH16"/>
  <c r="Z13"/>
  <c r="Z11" s="1"/>
  <c r="Z17"/>
  <c r="V13"/>
  <c r="V11" s="1"/>
  <c r="V17"/>
  <c r="N13"/>
  <c r="N11" s="1"/>
  <c r="N17"/>
  <c r="L13"/>
  <c r="L11" s="1"/>
  <c r="L17"/>
  <c r="D16"/>
  <c r="U20"/>
  <c r="D20" i="80"/>
  <c r="Q17"/>
  <c r="J16"/>
  <c r="AC15"/>
  <c r="Q14"/>
  <c r="D13"/>
  <c r="J15"/>
  <c r="Q16"/>
  <c r="X17"/>
  <c r="D19"/>
  <c r="AE20"/>
  <c r="AE19"/>
  <c r="AE13" i="72"/>
  <c r="AE11" s="1"/>
  <c r="AE17"/>
  <c r="AE23"/>
  <c r="AC16"/>
  <c r="AC20"/>
  <c r="W15"/>
  <c r="W19"/>
  <c r="W11" s="1"/>
  <c r="I15"/>
  <c r="I19"/>
  <c r="D19" i="76"/>
  <c r="D16"/>
  <c r="AI16" s="1"/>
  <c r="AJ9" i="30" s="1"/>
  <c r="AI25" i="76"/>
  <c r="J13" i="78"/>
  <c r="AA19" i="77"/>
  <c r="E19"/>
  <c r="U17"/>
  <c r="AC16"/>
  <c r="AC11" s="1"/>
  <c r="S16"/>
  <c r="AA15"/>
  <c r="E15"/>
  <c r="U13"/>
  <c r="U11" s="1"/>
  <c r="AH13"/>
  <c r="AH11" s="1"/>
  <c r="AH17"/>
  <c r="AF14"/>
  <c r="AF18"/>
  <c r="Z14"/>
  <c r="Z18"/>
  <c r="V14"/>
  <c r="V18"/>
  <c r="T14"/>
  <c r="T18"/>
  <c r="N14"/>
  <c r="N18"/>
  <c r="L14"/>
  <c r="L18"/>
  <c r="H14"/>
  <c r="H18"/>
  <c r="AI18" s="1"/>
  <c r="D20"/>
  <c r="J18" i="80"/>
  <c r="AC17"/>
  <c r="D14"/>
  <c r="D11" s="1"/>
  <c r="J20"/>
  <c r="X15"/>
  <c r="D17"/>
  <c r="AC20"/>
  <c r="X14"/>
  <c r="X16"/>
  <c r="X18"/>
  <c r="X20"/>
  <c r="AE13"/>
  <c r="E11" i="81"/>
  <c r="N19" i="75"/>
  <c r="T18"/>
  <c r="AI18" s="1"/>
  <c r="N15"/>
  <c r="N14"/>
  <c r="AI14" s="1"/>
  <c r="AP7" i="30" s="1"/>
  <c r="U15" i="75"/>
  <c r="U16"/>
  <c r="S15"/>
  <c r="S16"/>
  <c r="AI25" i="81"/>
  <c r="AI25" i="74"/>
  <c r="I18"/>
  <c r="Y19"/>
  <c r="K17"/>
  <c r="K15"/>
  <c r="AI15" s="1"/>
  <c r="AQ8" i="30" s="1"/>
  <c r="K13" i="74"/>
  <c r="G20" i="73"/>
  <c r="G19"/>
  <c r="D20" i="72"/>
  <c r="AB20" i="74"/>
  <c r="AD19"/>
  <c r="AB18"/>
  <c r="V17"/>
  <c r="AI17" s="1"/>
  <c r="AD16"/>
  <c r="AD15"/>
  <c r="AD14"/>
  <c r="AD13"/>
  <c r="AD11" s="1"/>
  <c r="F20" i="78"/>
  <c r="F18"/>
  <c r="F16"/>
  <c r="F11" s="1"/>
  <c r="F14"/>
  <c r="Y23" i="74"/>
  <c r="S23" i="77"/>
  <c r="K19" i="74"/>
  <c r="E16" i="71"/>
  <c r="E17"/>
  <c r="AB13"/>
  <c r="AB16"/>
  <c r="AB11" s="1"/>
  <c r="AB23"/>
  <c r="T15"/>
  <c r="R13"/>
  <c r="R16"/>
  <c r="R23"/>
  <c r="J16"/>
  <c r="AE19"/>
  <c r="AE17"/>
  <c r="AE11" s="1"/>
  <c r="M16"/>
  <c r="M15"/>
  <c r="AI15" s="1"/>
  <c r="AG8" i="30" s="1"/>
  <c r="H11" i="73"/>
  <c r="AE19" i="79"/>
  <c r="I19"/>
  <c r="AI19" s="1"/>
  <c r="AL12" i="30" s="1"/>
  <c r="J16" i="79"/>
  <c r="O15"/>
  <c r="P20" i="78"/>
  <c r="P17"/>
  <c r="P15"/>
  <c r="P13"/>
  <c r="F11" i="82"/>
  <c r="P11"/>
  <c r="AB19" i="74"/>
  <c r="V14"/>
  <c r="S19" i="81"/>
  <c r="W17"/>
  <c r="M17"/>
  <c r="S15"/>
  <c r="W13"/>
  <c r="M13"/>
  <c r="X19" i="79"/>
  <c r="J17"/>
  <c r="X16"/>
  <c r="T15"/>
  <c r="T14"/>
  <c r="AC17" i="76"/>
  <c r="S17"/>
  <c r="G17"/>
  <c r="AC13"/>
  <c r="AC11" s="1"/>
  <c r="S13"/>
  <c r="G13"/>
  <c r="G11" s="1"/>
  <c r="D13" i="72"/>
  <c r="H20" i="76"/>
  <c r="AB13" i="74"/>
  <c r="AB14"/>
  <c r="AB11" s="1"/>
  <c r="AD20"/>
  <c r="AC14" i="72"/>
  <c r="I13"/>
  <c r="I11" s="1"/>
  <c r="D15" i="76"/>
  <c r="E17" i="77"/>
  <c r="AC14"/>
  <c r="AA13"/>
  <c r="E13"/>
  <c r="Z20"/>
  <c r="N20"/>
  <c r="Q15" i="80"/>
  <c r="J14"/>
  <c r="J13"/>
  <c r="J11" s="1"/>
  <c r="J17"/>
  <c r="Q18"/>
  <c r="T15" i="75"/>
  <c r="T14"/>
  <c r="U20"/>
  <c r="G16" i="73"/>
  <c r="G15"/>
  <c r="P18" i="78"/>
  <c r="P16"/>
  <c r="K20" i="74"/>
  <c r="J20" i="71"/>
  <c r="G20" s="1"/>
  <c r="E13"/>
  <c r="T18"/>
  <c r="J20" i="79"/>
  <c r="AE15"/>
  <c r="L11" i="82"/>
  <c r="S17" i="81"/>
  <c r="X15" i="79"/>
  <c r="G19" i="76"/>
  <c r="S15"/>
  <c r="S11" s="1"/>
  <c r="D15" i="72"/>
  <c r="AB15" i="74"/>
  <c r="W14" i="72"/>
  <c r="I18"/>
  <c r="T19" i="75"/>
  <c r="N13"/>
  <c r="N11" s="1"/>
  <c r="N20"/>
  <c r="T17"/>
  <c r="T16"/>
  <c r="U13"/>
  <c r="U11" s="1"/>
  <c r="U14"/>
  <c r="S13"/>
  <c r="S14"/>
  <c r="AI25"/>
  <c r="Y18" i="74"/>
  <c r="I16"/>
  <c r="Y15"/>
  <c r="I14"/>
  <c r="G18" i="73"/>
  <c r="D14" i="72"/>
  <c r="X17" i="74"/>
  <c r="I20" i="79"/>
  <c r="AI20" s="1"/>
  <c r="AL13" i="30" s="1"/>
  <c r="O18" i="79"/>
  <c r="AE16"/>
  <c r="I16"/>
  <c r="AI16" s="1"/>
  <c r="AL9" i="30" s="1"/>
  <c r="O14" i="79"/>
  <c r="K20" i="78"/>
  <c r="K18"/>
  <c r="K16"/>
  <c r="K14"/>
  <c r="K11" s="1"/>
  <c r="AI25" i="79"/>
  <c r="I23" i="74"/>
  <c r="D19" i="78"/>
  <c r="AC11" i="71"/>
  <c r="M20"/>
  <c r="E14"/>
  <c r="AH13"/>
  <c r="AH16"/>
  <c r="AB14"/>
  <c r="T20"/>
  <c r="R14"/>
  <c r="L17"/>
  <c r="L11" s="1"/>
  <c r="J17"/>
  <c r="AE18"/>
  <c r="M14"/>
  <c r="X18" i="74"/>
  <c r="AI18" s="1"/>
  <c r="P20" i="81"/>
  <c r="V19"/>
  <c r="L19"/>
  <c r="AI19" s="1"/>
  <c r="AO12" i="30" s="1"/>
  <c r="P18" i="81"/>
  <c r="V17"/>
  <c r="L17"/>
  <c r="AI17" s="1"/>
  <c r="P16"/>
  <c r="V15"/>
  <c r="AI15" s="1"/>
  <c r="AO8" i="30" s="1"/>
  <c r="L15" i="81"/>
  <c r="P14"/>
  <c r="AI14" s="1"/>
  <c r="AO7" i="30" s="1"/>
  <c r="V13" i="81"/>
  <c r="L13"/>
  <c r="AI13" s="1"/>
  <c r="AO6" i="30" s="1"/>
  <c r="AO4" s="1"/>
  <c r="AE17" i="79"/>
  <c r="I17"/>
  <c r="AI17" s="1"/>
  <c r="J14"/>
  <c r="O13"/>
  <c r="O11" s="1"/>
  <c r="D17" i="78"/>
  <c r="D15"/>
  <c r="D13"/>
  <c r="AD18" i="74"/>
  <c r="V13"/>
  <c r="W20" i="81"/>
  <c r="M20"/>
  <c r="AI20" s="1"/>
  <c r="AO13" i="30" s="1"/>
  <c r="S18" i="81"/>
  <c r="W16"/>
  <c r="M16"/>
  <c r="AI16" s="1"/>
  <c r="AO9" i="30" s="1"/>
  <c r="S14" i="81"/>
  <c r="T20" i="79"/>
  <c r="X17"/>
  <c r="J15"/>
  <c r="AI15" s="1"/>
  <c r="AL8" i="30" s="1"/>
  <c r="X14" i="79"/>
  <c r="T13"/>
  <c r="T11" s="1"/>
  <c r="F19" i="78"/>
  <c r="AC16" i="76"/>
  <c r="S16"/>
  <c r="G16"/>
  <c r="AC19" i="73"/>
  <c r="K18"/>
  <c r="AC17"/>
  <c r="K16"/>
  <c r="AC15"/>
  <c r="K14"/>
  <c r="AC13"/>
  <c r="D19" i="72"/>
  <c r="H19" i="76"/>
  <c r="N18"/>
  <c r="AI18" s="1"/>
  <c r="AF17"/>
  <c r="H17"/>
  <c r="AI17" s="1"/>
  <c r="N16"/>
  <c r="AF15"/>
  <c r="H15"/>
  <c r="N14"/>
  <c r="AF13"/>
  <c r="H13"/>
  <c r="H11" s="1"/>
  <c r="K20" i="73"/>
  <c r="AE20" i="79"/>
  <c r="R11" i="74"/>
  <c r="AI17" i="82"/>
  <c r="H11"/>
  <c r="N11"/>
  <c r="T11"/>
  <c r="Z11"/>
  <c r="AG11"/>
  <c r="AI19"/>
  <c r="AR12" i="30" s="1"/>
  <c r="J19" i="71"/>
  <c r="J18" i="78"/>
  <c r="J17"/>
  <c r="AI18" i="82"/>
  <c r="AB11" i="81"/>
  <c r="V11"/>
  <c r="L11"/>
  <c r="F11"/>
  <c r="AI15" i="82"/>
  <c r="AR8" i="30" s="1"/>
  <c r="AI20" i="82"/>
  <c r="AR13" i="30" s="1"/>
  <c r="G11" i="82"/>
  <c r="M11"/>
  <c r="S11"/>
  <c r="W11"/>
  <c r="AC11"/>
  <c r="AI14"/>
  <c r="AR7" i="30" s="1"/>
  <c r="AA11" i="76"/>
  <c r="U11"/>
  <c r="O11"/>
  <c r="K11"/>
  <c r="E11"/>
  <c r="AC11" i="73"/>
  <c r="W11"/>
  <c r="Q11"/>
  <c r="K11"/>
  <c r="D11"/>
  <c r="Z11" i="76"/>
  <c r="T11"/>
  <c r="N11"/>
  <c r="V11" i="72"/>
  <c r="J11"/>
  <c r="AI13" i="82"/>
  <c r="AR6" i="30" s="1"/>
  <c r="E11" i="82"/>
  <c r="AI14" i="79"/>
  <c r="AL7" i="30" s="1"/>
  <c r="Z11" i="81"/>
  <c r="T11"/>
  <c r="N11"/>
  <c r="H11"/>
  <c r="I11" i="82"/>
  <c r="O11"/>
  <c r="U11"/>
  <c r="AA11"/>
  <c r="AH11"/>
  <c r="V11" i="79"/>
  <c r="AI13"/>
  <c r="AL6" i="30" s="1"/>
  <c r="Y11" i="76"/>
  <c r="M11"/>
  <c r="AE11" i="73"/>
  <c r="Y11"/>
  <c r="U11"/>
  <c r="O11"/>
  <c r="I11"/>
  <c r="AB11" i="76"/>
  <c r="V11"/>
  <c r="R11"/>
  <c r="L11"/>
  <c r="F11"/>
  <c r="J11" i="73"/>
  <c r="AB11" i="72"/>
  <c r="P11"/>
  <c r="J16" i="78"/>
  <c r="J20"/>
  <c r="J15"/>
  <c r="AC11" i="79"/>
  <c r="Q11"/>
  <c r="G11"/>
  <c r="Z18" i="71"/>
  <c r="T13"/>
  <c r="T11" s="1"/>
  <c r="T17"/>
  <c r="T16"/>
  <c r="T19"/>
  <c r="N13"/>
  <c r="N11" s="1"/>
  <c r="N17"/>
  <c r="N16"/>
  <c r="J15"/>
  <c r="J14"/>
  <c r="J11" s="1"/>
  <c r="J18"/>
  <c r="U11"/>
  <c r="W11"/>
  <c r="AA11"/>
  <c r="K11"/>
  <c r="S11"/>
  <c r="M11"/>
  <c r="G11"/>
  <c r="V11"/>
  <c r="AD11"/>
  <c r="Z11"/>
  <c r="AH11"/>
  <c r="R11"/>
  <c r="F20"/>
  <c r="AI20" s="1"/>
  <c r="AG13" i="30" s="1"/>
  <c r="F23" i="71"/>
  <c r="F19"/>
  <c r="AI19" s="1"/>
  <c r="AG12" i="30" s="1"/>
  <c r="F18" i="71"/>
  <c r="F16"/>
  <c r="AI16" s="1"/>
  <c r="AG9" i="30" s="1"/>
  <c r="F14" i="71"/>
  <c r="F17"/>
  <c r="AI17" s="1"/>
  <c r="F15"/>
  <c r="F13"/>
  <c r="AI13" s="1"/>
  <c r="AG6" i="30" s="1"/>
  <c r="X11" i="74"/>
  <c r="AE11" i="79"/>
  <c r="AA11"/>
  <c r="U11"/>
  <c r="I11"/>
  <c r="AI13" i="75"/>
  <c r="AI14" i="74"/>
  <c r="AI16" i="75"/>
  <c r="AP9" i="30" s="1"/>
  <c r="AB11" i="77"/>
  <c r="T11"/>
  <c r="H11"/>
  <c r="F11"/>
  <c r="K11" i="74"/>
  <c r="P11"/>
  <c r="AI16"/>
  <c r="AQ9" i="30" s="1"/>
  <c r="AD11" i="81"/>
  <c r="AI25" i="77"/>
  <c r="D14"/>
  <c r="AI14" s="1"/>
  <c r="AM7" i="30" s="1"/>
  <c r="D18" i="77"/>
  <c r="AI25" i="72"/>
  <c r="G23"/>
  <c r="G11" i="73"/>
  <c r="AI15" i="76"/>
  <c r="AJ8" i="30" s="1"/>
  <c r="AI14" i="76"/>
  <c r="AJ7" i="30" s="1"/>
  <c r="AI20" i="76"/>
  <c r="AJ13" i="30" s="1"/>
  <c r="T23" i="78"/>
  <c r="T16"/>
  <c r="T14"/>
  <c r="T13"/>
  <c r="T18"/>
  <c r="T20"/>
  <c r="T19"/>
  <c r="T17"/>
  <c r="L19"/>
  <c r="L23"/>
  <c r="L20"/>
  <c r="L16"/>
  <c r="L14"/>
  <c r="L18"/>
  <c r="L13"/>
  <c r="L17"/>
  <c r="AQ7" i="30"/>
  <c r="AI19" i="74"/>
  <c r="AQ12" i="30" s="1"/>
  <c r="I11" i="74"/>
  <c r="D11"/>
  <c r="AC11"/>
  <c r="W11"/>
  <c r="Q11"/>
  <c r="AE11"/>
  <c r="Y11"/>
  <c r="U11"/>
  <c r="O11"/>
  <c r="G11"/>
  <c r="N11"/>
  <c r="AP6" i="30"/>
  <c r="AI20" i="75"/>
  <c r="AP13" i="30" s="1"/>
  <c r="AI17" i="75"/>
  <c r="AH11"/>
  <c r="AB11"/>
  <c r="R11"/>
  <c r="L11"/>
  <c r="F11"/>
  <c r="AE11"/>
  <c r="AA11"/>
  <c r="M11"/>
  <c r="K11"/>
  <c r="AI19"/>
  <c r="AP12" i="30" s="1"/>
  <c r="AI15" i="75"/>
  <c r="AP8" i="30" s="1"/>
  <c r="Z11" i="75"/>
  <c r="T11"/>
  <c r="J11"/>
  <c r="S11"/>
  <c r="G11"/>
  <c r="E11"/>
  <c r="AI25" i="80"/>
  <c r="AC11" i="75"/>
  <c r="O11"/>
  <c r="AD11"/>
  <c r="D11"/>
  <c r="W11"/>
  <c r="V11"/>
  <c r="AC11" i="80"/>
  <c r="W11"/>
  <c r="Z11"/>
  <c r="P11"/>
  <c r="X11"/>
  <c r="L11"/>
  <c r="I11"/>
  <c r="AG11"/>
  <c r="Y11"/>
  <c r="AF11"/>
  <c r="V11"/>
  <c r="R11"/>
  <c r="H11"/>
  <c r="AE11"/>
  <c r="K11"/>
  <c r="E11"/>
  <c r="O19"/>
  <c r="O17"/>
  <c r="O15"/>
  <c r="O13"/>
  <c r="O20"/>
  <c r="O18"/>
  <c r="O16"/>
  <c r="O14"/>
  <c r="S19"/>
  <c r="S17"/>
  <c r="S15"/>
  <c r="S13"/>
  <c r="S20"/>
  <c r="S18"/>
  <c r="S16"/>
  <c r="S14"/>
  <c r="AD20"/>
  <c r="AD18"/>
  <c r="AD16"/>
  <c r="AD14"/>
  <c r="AD19"/>
  <c r="AD17"/>
  <c r="AD15"/>
  <c r="AD13"/>
  <c r="Q11"/>
  <c r="D13" i="77"/>
  <c r="D15"/>
  <c r="D17"/>
  <c r="D19"/>
  <c r="AI19" s="1"/>
  <c r="AM12" i="30" s="1"/>
  <c r="Y11" i="77"/>
  <c r="M11"/>
  <c r="G11"/>
  <c r="AF11"/>
  <c r="R11"/>
  <c r="AI15"/>
  <c r="AM8" i="30" s="1"/>
  <c r="AG11" i="77"/>
  <c r="AA11"/>
  <c r="O11"/>
  <c r="K11"/>
  <c r="E11"/>
  <c r="AI16"/>
  <c r="AM9" i="30" s="1"/>
  <c r="AI20" i="77"/>
  <c r="AM13" i="30" s="1"/>
  <c r="Y11" i="72"/>
  <c r="X11" s="1"/>
  <c r="U11"/>
  <c r="Q11"/>
  <c r="J11" i="78"/>
  <c r="AC11" i="72"/>
  <c r="O11"/>
  <c r="K11"/>
  <c r="G20"/>
  <c r="AI20" s="1"/>
  <c r="AH13" i="30" s="1"/>
  <c r="G19" i="72"/>
  <c r="G18"/>
  <c r="AI18" s="1"/>
  <c r="G17"/>
  <c r="G16"/>
  <c r="AI16" s="1"/>
  <c r="AH9" i="30" s="1"/>
  <c r="G15" i="72"/>
  <c r="G14"/>
  <c r="AI14" s="1"/>
  <c r="G13"/>
  <c r="AI18" i="81" l="1"/>
  <c r="W11"/>
  <c r="AI15" i="72"/>
  <c r="AH8" i="30" s="1"/>
  <c r="AI19" i="72"/>
  <c r="AH12" i="30" s="1"/>
  <c r="AI13" i="77"/>
  <c r="AM6" i="30" s="1"/>
  <c r="AI13" i="76"/>
  <c r="AJ6" i="30" s="1"/>
  <c r="V11" i="74"/>
  <c r="AI13"/>
  <c r="AQ6" i="30" s="1"/>
  <c r="AI18" i="71"/>
  <c r="P11" i="81"/>
  <c r="X11" i="79"/>
  <c r="AI10" s="1"/>
  <c r="D11" i="78"/>
  <c r="P11"/>
  <c r="E11" i="71"/>
  <c r="S11" i="81"/>
  <c r="AI13" i="72"/>
  <c r="AH6" i="30" s="1"/>
  <c r="AI17" i="72"/>
  <c r="AI17" i="77"/>
  <c r="AF11" i="76"/>
  <c r="AI10" s="1"/>
  <c r="M11" i="81"/>
  <c r="AI11" i="82"/>
  <c r="AL4" i="30"/>
  <c r="AI11" i="79"/>
  <c r="AI10" i="82"/>
  <c r="AR4" i="30"/>
  <c r="AI14" i="80"/>
  <c r="AN7" i="30" s="1"/>
  <c r="AI13" i="80"/>
  <c r="AN6" i="30" s="1"/>
  <c r="AI14" i="71"/>
  <c r="AG7" i="30" s="1"/>
  <c r="AG4" s="1"/>
  <c r="F11" i="71"/>
  <c r="AD11" i="80"/>
  <c r="D11" i="77"/>
  <c r="AI10" s="1"/>
  <c r="AI10" i="75"/>
  <c r="AH7" i="30"/>
  <c r="AJ4"/>
  <c r="AI11" i="76"/>
  <c r="T11" i="78"/>
  <c r="L11"/>
  <c r="CF8" i="30"/>
  <c r="CF4" s="1"/>
  <c r="AP4"/>
  <c r="AI18" i="80"/>
  <c r="AI17"/>
  <c r="AI16"/>
  <c r="AN9" i="30" s="1"/>
  <c r="CI9" s="1"/>
  <c r="CI4" s="1"/>
  <c r="AI20" i="80"/>
  <c r="AN13" i="30" s="1"/>
  <c r="AI15" i="80"/>
  <c r="AN8" i="30" s="1"/>
  <c r="AI19" i="80"/>
  <c r="AN12" i="30" s="1"/>
  <c r="AI11" i="75"/>
  <c r="S11" i="80"/>
  <c r="O11"/>
  <c r="AM4" i="30"/>
  <c r="G11" i="72"/>
  <c r="D11" s="1"/>
  <c r="AE4" i="30"/>
  <c r="AH4" l="1"/>
  <c r="AI10" i="72"/>
  <c r="AI10" i="80"/>
  <c r="AI10" i="71"/>
  <c r="AI11"/>
  <c r="CB7" i="30"/>
  <c r="CB4" s="1"/>
  <c r="AI11" i="77"/>
  <c r="AN4" i="30"/>
  <c r="AI11" i="80"/>
  <c r="AI11" i="72"/>
  <c r="Y4" i="30" l="1"/>
  <c r="U4" l="1"/>
  <c r="P4" l="1"/>
  <c r="Q4" l="1"/>
  <c r="BT13" l="1"/>
  <c r="BT9"/>
  <c r="BT12" l="1"/>
  <c r="BT6" l="1"/>
  <c r="BT8"/>
  <c r="R4"/>
  <c r="BT4" l="1"/>
  <c r="T4" l="1"/>
  <c r="V4" l="1"/>
  <c r="W4" l="1"/>
  <c r="CG9"/>
  <c r="CG4" s="1"/>
  <c r="X4" l="1"/>
  <c r="AA4" l="1"/>
  <c r="AC4" l="1"/>
  <c r="CC4"/>
  <c r="AD4" l="1"/>
  <c r="Z4" l="1"/>
  <c r="BU12"/>
  <c r="BU13" l="1"/>
  <c r="BU7"/>
  <c r="BU8"/>
  <c r="CD8"/>
  <c r="CD4" s="1"/>
  <c r="BU6"/>
  <c r="AB4" l="1"/>
  <c r="BU9"/>
  <c r="BU4" s="1"/>
  <c r="AF27" i="73" l="1"/>
  <c r="AF25" s="1"/>
  <c r="AI27" l="1"/>
  <c r="AF13"/>
  <c r="AI13" s="1"/>
  <c r="AI6" i="30" s="1"/>
  <c r="AF23" i="73"/>
  <c r="AF16"/>
  <c r="AI16" s="1"/>
  <c r="AI9" i="30" s="1"/>
  <c r="AF17" i="73"/>
  <c r="AI17" s="1"/>
  <c r="AI25"/>
  <c r="AF14"/>
  <c r="AI14" s="1"/>
  <c r="AI7" i="30" s="1"/>
  <c r="AF20" i="73"/>
  <c r="AI20" s="1"/>
  <c r="AI13" i="30" s="1"/>
  <c r="AF18" i="73"/>
  <c r="AI18" s="1"/>
  <c r="AF19"/>
  <c r="AI19" s="1"/>
  <c r="AI12" i="30" s="1"/>
  <c r="AF15" i="73"/>
  <c r="AI15" s="1"/>
  <c r="AI8" i="30" s="1"/>
  <c r="BY6" l="1"/>
  <c r="BY4" s="1"/>
  <c r="AF11" i="73"/>
  <c r="AI4" i="30"/>
  <c r="AD25" i="78"/>
  <c r="AD13" s="1"/>
  <c r="AH25"/>
  <c r="AG25"/>
  <c r="AF25"/>
  <c r="AE25"/>
  <c r="AA25"/>
  <c r="Z25"/>
  <c r="Y25"/>
  <c r="X25"/>
  <c r="W25"/>
  <c r="AI11" i="73" l="1"/>
  <c r="AI10"/>
  <c r="AD17" i="78"/>
  <c r="AD14"/>
  <c r="AD16"/>
  <c r="AD20"/>
  <c r="AH20"/>
  <c r="AH18"/>
  <c r="AH16"/>
  <c r="AH14"/>
  <c r="AH23"/>
  <c r="AH19"/>
  <c r="AH17"/>
  <c r="AH15"/>
  <c r="AH13"/>
  <c r="AF23"/>
  <c r="AF20"/>
  <c r="AF19"/>
  <c r="AF18"/>
  <c r="AF17"/>
  <c r="AF16"/>
  <c r="AF15"/>
  <c r="AF14"/>
  <c r="AF13"/>
  <c r="AE23"/>
  <c r="AE20"/>
  <c r="AE19"/>
  <c r="AE18"/>
  <c r="AE17"/>
  <c r="AE16"/>
  <c r="AE15"/>
  <c r="AE14"/>
  <c r="AE13"/>
  <c r="AG23"/>
  <c r="AG20"/>
  <c r="AG19"/>
  <c r="AG18"/>
  <c r="AG17"/>
  <c r="AG16"/>
  <c r="AG15"/>
  <c r="AG14"/>
  <c r="AG13"/>
  <c r="AD23"/>
  <c r="AD18"/>
  <c r="AD19"/>
  <c r="AD15"/>
  <c r="W20"/>
  <c r="W18"/>
  <c r="W16"/>
  <c r="W14"/>
  <c r="W23"/>
  <c r="W19"/>
  <c r="W17"/>
  <c r="W15"/>
  <c r="W13"/>
  <c r="AA20"/>
  <c r="AA18"/>
  <c r="AA16"/>
  <c r="AA14"/>
  <c r="AA23"/>
  <c r="AA19"/>
  <c r="AA17"/>
  <c r="AA15"/>
  <c r="AA13"/>
  <c r="X23"/>
  <c r="X19"/>
  <c r="X17"/>
  <c r="X15"/>
  <c r="X13"/>
  <c r="X20"/>
  <c r="X18"/>
  <c r="X16"/>
  <c r="X14"/>
  <c r="Z23"/>
  <c r="Z19"/>
  <c r="Z17"/>
  <c r="Z15"/>
  <c r="Z13"/>
  <c r="Z20"/>
  <c r="Z18"/>
  <c r="Z16"/>
  <c r="Z14"/>
  <c r="Y20"/>
  <c r="Y18"/>
  <c r="Y16"/>
  <c r="Y14"/>
  <c r="Y23"/>
  <c r="Y19"/>
  <c r="Y17"/>
  <c r="Y15"/>
  <c r="Y13"/>
  <c r="AI25"/>
  <c r="AI13" l="1"/>
  <c r="AI14"/>
  <c r="AI17"/>
  <c r="AI16"/>
  <c r="AI20"/>
  <c r="AK13" i="30" s="1"/>
  <c r="AI15" i="78"/>
  <c r="AK8" i="30" s="1"/>
  <c r="AI18" i="78"/>
  <c r="AI19"/>
  <c r="AK12" i="30" s="1"/>
  <c r="AE11" i="78"/>
  <c r="AH11"/>
  <c r="AD11"/>
  <c r="AG11"/>
  <c r="AF11" s="1"/>
  <c r="AA11"/>
  <c r="W11"/>
  <c r="Z11"/>
  <c r="Y11" s="1"/>
  <c r="X11"/>
  <c r="AK6" i="30"/>
  <c r="AK9"/>
  <c r="AK7"/>
  <c r="BX9" l="1"/>
  <c r="BW9"/>
  <c r="BV12"/>
  <c r="BW12"/>
  <c r="BX12"/>
  <c r="BX8"/>
  <c r="BW8"/>
  <c r="CA7"/>
  <c r="CA4" s="1"/>
  <c r="BW7"/>
  <c r="BX7"/>
  <c r="BZ6"/>
  <c r="BZ4" s="1"/>
  <c r="BW6"/>
  <c r="BX6"/>
  <c r="AI10" i="78"/>
  <c r="AI11"/>
  <c r="BV9" i="30"/>
  <c r="CH9"/>
  <c r="CH4" s="1"/>
  <c r="BV8"/>
  <c r="CE8"/>
  <c r="CE4" s="1"/>
  <c r="BV6"/>
  <c r="AK4"/>
  <c r="BV7"/>
  <c r="AG11" i="81" l="1"/>
  <c r="AI11" l="1"/>
  <c r="AI10"/>
  <c r="AF20" i="74"/>
  <c r="AI20" s="1"/>
  <c r="AQ13" i="30" s="1"/>
  <c r="BW13" l="1"/>
  <c r="BW4" s="1"/>
  <c r="BX13"/>
  <c r="BX4" s="1"/>
  <c r="AF11" i="74"/>
  <c r="BV13" i="30"/>
  <c r="BV4" s="1"/>
  <c r="AQ4"/>
  <c r="AI11" i="74" l="1"/>
  <c r="AI10"/>
</calcChain>
</file>

<file path=xl/comments1.xml><?xml version="1.0" encoding="utf-8"?>
<comments xmlns="http://schemas.openxmlformats.org/spreadsheetml/2006/main">
  <authors>
    <author>Miriam Forster</author>
    <author>clucas</author>
  </authors>
  <commentList>
    <comment ref="BE6" authorId="0">
      <text>
        <r>
          <rPr>
            <b/>
            <sz val="8"/>
            <color indexed="81"/>
            <rFont val="Tahoma"/>
            <family val="2"/>
          </rPr>
          <t>Miriam Forster:</t>
        </r>
        <r>
          <rPr>
            <sz val="8"/>
            <color indexed="81"/>
            <rFont val="Tahoma"/>
            <family val="2"/>
          </rPr>
          <t xml:space="preserve">
evtl prolongation</t>
        </r>
      </text>
    </comment>
    <comment ref="D9" authorId="1">
      <text>
        <r>
          <rPr>
            <b/>
            <sz val="8"/>
            <color indexed="81"/>
            <rFont val="Tahoma"/>
            <family val="2"/>
          </rPr>
          <t>runs 15Jun11 - 14Jun16</t>
        </r>
        <r>
          <rPr>
            <sz val="8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<sst xmlns="http://schemas.openxmlformats.org/spreadsheetml/2006/main" count="11648" uniqueCount="263">
  <si>
    <t>Period of Reporting</t>
  </si>
  <si>
    <t>Date Start</t>
  </si>
  <si>
    <t>Date Finish</t>
  </si>
  <si>
    <t>Reference of contract</t>
  </si>
  <si>
    <t>Surname</t>
  </si>
  <si>
    <t>PERSONNEL INFORMATION</t>
  </si>
  <si>
    <t>No workpackage</t>
  </si>
  <si>
    <t>Type of Activity</t>
  </si>
  <si>
    <t>WP1</t>
  </si>
  <si>
    <t>WP2</t>
  </si>
  <si>
    <t>MGT</t>
  </si>
  <si>
    <t>RTD</t>
  </si>
  <si>
    <t>WP3</t>
  </si>
  <si>
    <t>Sickness</t>
  </si>
  <si>
    <t>Non productive time</t>
  </si>
  <si>
    <t>cfwd above</t>
  </si>
  <si>
    <t>Bfwd from below</t>
  </si>
  <si>
    <t>First Name</t>
  </si>
  <si>
    <t>Signature of Staff Member</t>
  </si>
  <si>
    <t>Acronyme of project</t>
  </si>
  <si>
    <t>Training/Course</t>
  </si>
  <si>
    <t>One</t>
  </si>
  <si>
    <t>WP8</t>
  </si>
  <si>
    <t>WP7</t>
  </si>
  <si>
    <t>WP6</t>
  </si>
  <si>
    <t>WP5</t>
  </si>
  <si>
    <t>WP4</t>
  </si>
  <si>
    <t>.1 = 6mins</t>
  </si>
  <si>
    <t>.2 = 12mins</t>
  </si>
  <si>
    <t>.3 = 18mins</t>
  </si>
  <si>
    <t>.4 = 24min</t>
  </si>
  <si>
    <t>.5 = 30min</t>
  </si>
  <si>
    <t>Guide</t>
  </si>
  <si>
    <t>Leave(includes fetes, RTT and annual vacation)</t>
  </si>
  <si>
    <t>.25 = 15mins</t>
  </si>
  <si>
    <t>Task      \\\     Days</t>
  </si>
  <si>
    <t>Total ALL Time</t>
  </si>
  <si>
    <t>Other Productive Activity</t>
  </si>
  <si>
    <t>T 1.2 Annual reports</t>
  </si>
  <si>
    <t>COORD</t>
  </si>
  <si>
    <t>WP16</t>
  </si>
  <si>
    <t>WP17</t>
  </si>
  <si>
    <t>WP18</t>
  </si>
  <si>
    <t>Totals for the Month</t>
  </si>
  <si>
    <t>CUMMULATIVE RECORD</t>
  </si>
  <si>
    <t>7hrs 43 mins per day (8:00 - 16:30 less 47mins lunch)</t>
  </si>
  <si>
    <t>Subtotal Carries forward</t>
  </si>
  <si>
    <t>&gt;&gt; note if in excess of 7.72 cell flagged. For cadres hours normalised for compuation of costs</t>
  </si>
  <si>
    <t>Total hours for month (Normalised)</t>
  </si>
  <si>
    <r>
      <t xml:space="preserve">Time </t>
    </r>
    <r>
      <rPr>
        <b/>
        <sz val="12"/>
        <color rgb="FF0070C0"/>
        <rFont val="Arial Narrow"/>
        <family val="2"/>
      </rPr>
      <t>Normalised</t>
    </r>
    <r>
      <rPr>
        <b/>
        <sz val="9"/>
        <color rgb="FF0070C0"/>
        <rFont val="Arial Narrow"/>
        <family val="2"/>
      </rPr>
      <t xml:space="preserve"> to ILL standard</t>
    </r>
  </si>
  <si>
    <t>Category (cadre or non cadre)</t>
  </si>
  <si>
    <t>Status (full or part-time)</t>
  </si>
  <si>
    <t>Days of the month</t>
  </si>
  <si>
    <t>Days of the Month</t>
  </si>
  <si>
    <t>Normalised &gt;&gt;&gt;</t>
  </si>
  <si>
    <t xml:space="preserve"> 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</si>
  <si>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</si>
  <si>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</si>
  <si>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</si>
  <si>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</si>
  <si>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</si>
  <si>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</si>
  <si>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</si>
  <si>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</si>
  <si>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</si>
  <si>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</si>
  <si>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</si>
  <si>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</si>
  <si>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quarter day</t>
  </si>
  <si>
    <t>QD</t>
  </si>
  <si>
    <t>Hrs</t>
  </si>
  <si>
    <t>% Hrs</t>
  </si>
  <si>
    <t>half day</t>
  </si>
  <si>
    <t>full day</t>
  </si>
  <si>
    <t>HD</t>
  </si>
  <si>
    <t>FD</t>
  </si>
  <si>
    <t>Namd Cell</t>
  </si>
  <si>
    <t>Min</t>
  </si>
  <si>
    <t>Certified (Signature)</t>
  </si>
  <si>
    <t>Normalisation HIDDEN CELLS within rows 10to18</t>
  </si>
  <si>
    <t>DATA TO BE ENTERED IN PALE GREEN CELLS ONLY</t>
  </si>
  <si>
    <t>T 1.1 Management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</si>
  <si>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</si>
  <si>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</si>
  <si>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</si>
  <si>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</si>
  <si>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</si>
  <si>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</si>
  <si>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</si>
  <si>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</si>
  <si>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</si>
  <si>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NOVEMBER</t>
  </si>
  <si>
    <t>DECEMBER</t>
  </si>
  <si>
    <t>Period 1</t>
  </si>
  <si>
    <t>Period 2</t>
  </si>
  <si>
    <t>Total 2011</t>
  </si>
  <si>
    <t>Period 3</t>
  </si>
  <si>
    <t>Period 4</t>
  </si>
  <si>
    <t>CRISP Oct11 - Mar13</t>
  </si>
  <si>
    <t>CRISP Apr13 - Sept 14</t>
  </si>
  <si>
    <t>Total 2012</t>
  </si>
  <si>
    <t>CRISP</t>
  </si>
  <si>
    <t>NMI3 - II</t>
  </si>
  <si>
    <t>Pandata ODI</t>
  </si>
  <si>
    <t>Oct 11 - Sept 14</t>
  </si>
  <si>
    <t>12monthly</t>
  </si>
  <si>
    <t>18monthly</t>
  </si>
  <si>
    <t>Feb12  - Jan 16</t>
  </si>
  <si>
    <t>WP#</t>
  </si>
  <si>
    <t>tbc</t>
  </si>
  <si>
    <t>WP NAME</t>
  </si>
  <si>
    <t>T. #.# : task title</t>
  </si>
  <si>
    <t>CRISP HIDDEN CELLS  above</t>
  </si>
  <si>
    <t>Total Project Six</t>
  </si>
  <si>
    <t>Total Project Five</t>
  </si>
  <si>
    <t>NMI3 - II HIDDEN CELLS  above</t>
  </si>
  <si>
    <t>PanData ODI</t>
  </si>
  <si>
    <t>Total Project Seven</t>
  </si>
  <si>
    <t>???</t>
  </si>
  <si>
    <t>expand above as necessary</t>
  </si>
  <si>
    <t>PanData ODI Oct 11 - Sept 12</t>
  </si>
  <si>
    <t>PanData ODI Oct 12 - Sept 13</t>
  </si>
  <si>
    <t>PanData ODI Oct 13 - Mar14</t>
  </si>
  <si>
    <t>OCTOBER</t>
  </si>
  <si>
    <t>WP9</t>
  </si>
  <si>
    <t>WP10</t>
  </si>
  <si>
    <t>WP11</t>
  </si>
  <si>
    <t>WP15</t>
  </si>
  <si>
    <t>T1.4 Meetings &amp; project management</t>
  </si>
  <si>
    <t>T2.2 Establish &amp; update public website</t>
  </si>
  <si>
    <t>T15.1  Detectors: LTN Boron fabrication study</t>
  </si>
  <si>
    <t>T15.3  Detectors: LTN Large Area detector study</t>
  </si>
  <si>
    <t>T15.4  Detectors: LTN Demonstrator fabrication</t>
  </si>
  <si>
    <t>T16.1  IT&amp;DM CUIS Review</t>
  </si>
  <si>
    <t xml:space="preserve">T16.2  IT&amp;DM Workshop CUIS architecture </t>
  </si>
  <si>
    <t>T16.3  IT&amp;DM CUIS Prototype AAI system</t>
  </si>
  <si>
    <t>T16.4  IT&amp;DM CUIS Workshop evaluate prototype</t>
  </si>
  <si>
    <t>T17.1  IT&amp;DM Metadata catalogues</t>
  </si>
  <si>
    <t xml:space="preserve">T11.2  I&amp;E: Neutron Beams - Directional moderators </t>
  </si>
  <si>
    <t xml:space="preserve">T11.3  I&amp;E: Neutron Beams - UCN sources </t>
  </si>
  <si>
    <t>T15.2  Detectors: LTN Design study &amp; small prototype</t>
  </si>
  <si>
    <t>Advisory Role - IT &amp; DM: High Speed Data Recording</t>
  </si>
  <si>
    <t>T2.1 Coord / manage dissemination activities</t>
  </si>
  <si>
    <t xml:space="preserve">T2.3 Trigger articles on CRISP in specialised media </t>
  </si>
  <si>
    <t>T2.4 Participation in events of the CRISP consortium</t>
  </si>
  <si>
    <t>T2.5 Organise topical workshops to exchange experience in relation to industry</t>
  </si>
  <si>
    <t>Advisory Role - I&amp;E:  Time Resolved Studies</t>
  </si>
  <si>
    <t>T10.1   I&amp;E: Bio Scattering - Frame biological crystals</t>
  </si>
  <si>
    <t xml:space="preserve">T10.2   I&amp;E: Bio Scattering - Frame biological solutions </t>
  </si>
  <si>
    <t>T10.3  I&amp;E: Bio Scattering - Frame biological fibres</t>
  </si>
  <si>
    <t>T11.1  I&amp;E: Neutron Beams - Manage / Meetings</t>
  </si>
  <si>
    <t>T11.4  I&amp;E: Neutron Beams - Delivery systems</t>
  </si>
  <si>
    <t>T17.2  IT&amp;DM Metadata Prototype /mining  &amp; services</t>
  </si>
  <si>
    <t>T17.3  IT&amp;DM Metadata - Deploy/integrate catalogues</t>
  </si>
  <si>
    <t>T17.4  IT&amp;DM Metadata - Identify the PI system</t>
  </si>
  <si>
    <t>T17.5  IT&amp;DM Metadata - Data publication process</t>
  </si>
  <si>
    <t>T17.6  IT&amp;DM Metadata - Implement id. technology</t>
  </si>
  <si>
    <t>T17.7  IT&amp;DM Metadata - Publish correct referencing</t>
  </si>
  <si>
    <t>Advisory Role - I&amp;E:  Tools for nuclear beam environ</t>
  </si>
  <si>
    <t>Networking</t>
  </si>
  <si>
    <t>E-learning</t>
  </si>
  <si>
    <t>T 3.1 : e-learning platform</t>
  </si>
  <si>
    <t>T 3.2 : Dedicated lecture material</t>
  </si>
  <si>
    <t>T 3.3 : Learning experimental neutron scattering on virtual instruments</t>
  </si>
  <si>
    <t>Standards for Data Analysis Software</t>
  </si>
  <si>
    <t>T 6.1 : Review existing data analysis software and practices of software developers</t>
  </si>
  <si>
    <t>T 6.2 : Review existing solutions for a common data analysis infrastructure</t>
  </si>
  <si>
    <t>T 6.3 : Develop prototype software in chosen solution for representative applications</t>
  </si>
  <si>
    <t>T 6.4: Evaluate prototype software</t>
  </si>
  <si>
    <t>WP19</t>
  </si>
  <si>
    <t>Advanced methods and techniques</t>
  </si>
  <si>
    <t>T 19.1 : Sub-mm3 samples for extreme environments</t>
  </si>
  <si>
    <t>T 19.2 : Multiple-beam SANS</t>
  </si>
  <si>
    <t>T 19.3 : Spin Echo with Oscillating Intensity for ESS</t>
  </si>
  <si>
    <t>T 19.4 : Choppers for ESS instrumentation</t>
  </si>
  <si>
    <t>T 19.5 : Polarising all neutrons in a beam</t>
  </si>
  <si>
    <t>WP20</t>
  </si>
  <si>
    <t>Advanced Neutron Tools for Soft and Bio-Materials</t>
  </si>
  <si>
    <t>T 20.1 : A platform for model biological membranes</t>
  </si>
  <si>
    <t>T 20.2 : Kinetic/dynamic measurements in periodic external fields</t>
  </si>
  <si>
    <t>T 20.3 : Humidity chamber</t>
  </si>
  <si>
    <t>T 20.4 : Cryogen-free cryostat with sample changer</t>
  </si>
  <si>
    <t>Management</t>
  </si>
  <si>
    <t>AccMet</t>
  </si>
  <si>
    <t>Chemical and Structural Analysis</t>
  </si>
  <si>
    <t>T1 Phase Analysis - neutron diffraction</t>
  </si>
  <si>
    <t>T2 Validation and Benchmarking</t>
  </si>
  <si>
    <t>Magnetic Characterisation - low temperature neutron-diffraction</t>
  </si>
  <si>
    <t>Standardised HTT Test Techniques</t>
  </si>
  <si>
    <t>DEM</t>
  </si>
  <si>
    <t>HTT Analytical Network of Laboratories</t>
  </si>
  <si>
    <t>OTHER</t>
  </si>
  <si>
    <t>PR and Dissemination</t>
  </si>
  <si>
    <t>Total Project Eight</t>
  </si>
  <si>
    <t>Reporting Period</t>
  </si>
  <si>
    <t>Acc-Met June      2011 -2012</t>
  </si>
  <si>
    <t>Acc-Met June      2012 -2013</t>
  </si>
  <si>
    <t>Acc-Met June      2013 -2014</t>
  </si>
  <si>
    <t>Acc-Met June      2014 -2015</t>
  </si>
  <si>
    <t>Acc-Met June      2015 -2016</t>
  </si>
  <si>
    <t>Period 5</t>
  </si>
  <si>
    <t>ACC MET HIDDEN CELLS  above</t>
  </si>
  <si>
    <t>PANDATA ODI HIDDEN CELLS  above</t>
  </si>
  <si>
    <t>Engagement and Dissemination</t>
  </si>
  <si>
    <t xml:space="preserve">T.2.1. Establish an external web site </t>
  </si>
  <si>
    <t xml:space="preserve">T.2.2. Establish an interest group for project </t>
  </si>
  <si>
    <t xml:space="preserve">T.2.3. Presentations to relevant international audiences </t>
  </si>
  <si>
    <t xml:space="preserve">T.2.4. Provision of the open source software </t>
  </si>
  <si>
    <t xml:space="preserve">T.2.5. Workshops to present the integrated systems </t>
  </si>
  <si>
    <t>User Catalogue and AAA Service</t>
  </si>
  <si>
    <t xml:space="preserve">T.3.1. Consultation &amp; survey on existing software. </t>
  </si>
  <si>
    <t>T.3.2.  Setup of a PaNdata authentication team</t>
  </si>
  <si>
    <t>T.3.3.  Specify an architecture.</t>
  </si>
  <si>
    <t xml:space="preserve">T.3.4. Implement local modifications </t>
  </si>
  <si>
    <t xml:space="preserve">T.3.5.  Implement a standard affiliation database </t>
  </si>
  <si>
    <t xml:space="preserve">T.3.6. Deploy the user management system </t>
  </si>
  <si>
    <t xml:space="preserve">T.3.7. Evaluate the system </t>
  </si>
  <si>
    <t>T.3.8. Operate/report on AAA trust system.</t>
  </si>
  <si>
    <t xml:space="preserve">T.3.9.  Maintain communication </t>
  </si>
  <si>
    <t>Data Catalogue Service</t>
  </si>
  <si>
    <t xml:space="preserve">T.4.1. Survey/compare existing implementations of metadata catalogues </t>
  </si>
  <si>
    <t xml:space="preserve">T.4.2. Serially, deploy metadata catalogue solution </t>
  </si>
  <si>
    <t xml:space="preserve">T.4.3. Provide remote API access to the individual catalogues, integrate </t>
  </si>
  <si>
    <t xml:space="preserve">T.4.4. Evaluate the performance </t>
  </si>
  <si>
    <t>Virtual Laboratories</t>
  </si>
  <si>
    <t>T.5.1. Structural 'joint refinement'- neutron powder diffraction data.</t>
  </si>
  <si>
    <t>T.5.2. Simultaneous analysis of SAXS and SANS data.</t>
  </si>
  <si>
    <t>T.5.3. Access to tomography data of paleontological samples</t>
  </si>
  <si>
    <t>Provenance</t>
  </si>
  <si>
    <t>T.6.1 Requirements for Provenance</t>
  </si>
  <si>
    <t>T.6.2 Modelling the data continuum</t>
  </si>
  <si>
    <t>T.6.3 Ontologies for specific instruments/techniques</t>
  </si>
  <si>
    <t>T.6.4 Tool Support for the Data Continuum</t>
  </si>
  <si>
    <t>T.6.5 Tracing the Data Continuum</t>
  </si>
  <si>
    <t>T.6.6 Evaluation</t>
  </si>
  <si>
    <t>Preservation</t>
  </si>
  <si>
    <t>T.7.1. Baseline and OAIS application</t>
  </si>
  <si>
    <t>T.7.2. Persistent identifiers</t>
  </si>
  <si>
    <t>T.7.3. Representation information and archiving</t>
  </si>
  <si>
    <t>T.7.4. Integrity of datasets</t>
  </si>
  <si>
    <t>T.7.5. Evaluation and reporting</t>
  </si>
  <si>
    <t>not active</t>
  </si>
  <si>
    <t>Total 2013</t>
  </si>
  <si>
    <t xml:space="preserve">Oct 11 - Mar 14 </t>
  </si>
  <si>
    <t>Jun11 - Jun16</t>
  </si>
  <si>
    <t>NMI3 II Aug 13 - Jan 15</t>
  </si>
  <si>
    <t>actual time charged to be input direct</t>
  </si>
  <si>
    <t>Project XX</t>
  </si>
  <si>
    <t>Project YY</t>
  </si>
  <si>
    <t>PROJECT YY HIDDEN CELLS  above</t>
  </si>
  <si>
    <t>PROJECT XX HIDDEN CELLS  above</t>
  </si>
  <si>
    <t>Total 2014</t>
  </si>
  <si>
    <t>Total 2015</t>
  </si>
  <si>
    <t xml:space="preserve">JUNE </t>
  </si>
  <si>
    <t>NMI3 II 1Feb12 - Jul 13</t>
  </si>
  <si>
    <t>NMI3 II Feb 15 - Jan 16</t>
  </si>
  <si>
    <t>runs from 15 June to 14th June the year after!!!!</t>
  </si>
  <si>
    <t>JOHNSON</t>
  </si>
  <si>
    <t>MARK</t>
  </si>
  <si>
    <t>cadre</t>
  </si>
  <si>
    <t>FT</t>
  </si>
  <si>
    <t>FARHI</t>
  </si>
  <si>
    <t>EMMANUEL</t>
  </si>
</sst>
</file>

<file path=xl/styles.xml><?xml version="1.0" encoding="utf-8"?>
<styleSheet xmlns="http://schemas.openxmlformats.org/spreadsheetml/2006/main">
  <fonts count="31">
    <font>
      <sz val="11"/>
      <color theme="1"/>
      <name val="Calibri"/>
      <family val="2"/>
      <scheme val="minor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6"/>
      <color theme="1"/>
      <name val="Arial Narrow"/>
      <family val="2"/>
    </font>
    <font>
      <sz val="12"/>
      <color theme="1"/>
      <name val="Arial Narrow"/>
      <family val="2"/>
    </font>
    <font>
      <sz val="9"/>
      <color theme="9" tint="-0.499984740745262"/>
      <name val="Arial Narrow"/>
      <family val="2"/>
    </font>
    <font>
      <sz val="9"/>
      <color rgb="FFFF0000"/>
      <name val="Arial Narrow"/>
      <family val="2"/>
    </font>
    <font>
      <b/>
      <sz val="8"/>
      <color rgb="FFFF0000"/>
      <name val="Arial Narrow"/>
      <family val="2"/>
    </font>
    <font>
      <sz val="8"/>
      <color rgb="FFFF0000"/>
      <name val="Arial Narrow"/>
      <family val="2"/>
    </font>
    <font>
      <b/>
      <sz val="9"/>
      <color rgb="FF0070C0"/>
      <name val="Arial Narrow"/>
      <family val="2"/>
    </font>
    <font>
      <sz val="9"/>
      <color rgb="FF0070C0"/>
      <name val="Arial Narrow"/>
      <family val="2"/>
    </font>
    <font>
      <b/>
      <sz val="9"/>
      <color rgb="FFFF0000"/>
      <name val="Arial Narrow"/>
      <family val="2"/>
    </font>
    <font>
      <b/>
      <sz val="12"/>
      <color rgb="FFFF0000"/>
      <name val="Arial Narrow"/>
      <family val="2"/>
    </font>
    <font>
      <b/>
      <sz val="12"/>
      <color rgb="FF0070C0"/>
      <name val="Arial Narrow"/>
      <family val="2"/>
    </font>
    <font>
      <sz val="8"/>
      <color rgb="FF0070C0"/>
      <name val="Arial Narrow"/>
      <family val="2"/>
    </font>
    <font>
      <b/>
      <sz val="9"/>
      <name val="Arial Narrow"/>
      <family val="2"/>
    </font>
    <font>
      <sz val="9"/>
      <name val="Arial Narrow"/>
      <family val="2"/>
    </font>
    <font>
      <sz val="7"/>
      <color theme="1"/>
      <name val="Arial Narrow"/>
      <family val="2"/>
    </font>
    <font>
      <sz val="5"/>
      <color theme="1"/>
      <name val="Arial Narrow"/>
      <family val="2"/>
    </font>
    <font>
      <i/>
      <sz val="9"/>
      <color rgb="FF0070C0"/>
      <name val="Arial Narrow"/>
      <family val="2"/>
    </font>
    <font>
      <sz val="8"/>
      <color theme="1"/>
      <name val="Arial"/>
      <family val="2"/>
    </font>
    <font>
      <b/>
      <sz val="9"/>
      <color theme="5" tint="-0.499984740745262"/>
      <name val="Arial Narrow"/>
      <family val="2"/>
    </font>
    <font>
      <sz val="9"/>
      <color theme="5" tint="-0.499984740745262"/>
      <name val="Arial Narrow"/>
      <family val="2"/>
    </font>
    <font>
      <sz val="8"/>
      <color indexed="81"/>
      <name val="Tahoma"/>
      <family val="2"/>
    </font>
    <font>
      <sz val="9"/>
      <color rgb="FFC00000"/>
      <name val="Arial Narrow"/>
      <family val="2"/>
    </font>
    <font>
      <sz val="16"/>
      <color rgb="FFC00000"/>
      <name val="Arial Narrow"/>
      <family val="2"/>
    </font>
    <font>
      <sz val="9"/>
      <color theme="1"/>
      <name val="Arial"/>
      <family val="2"/>
    </font>
    <font>
      <sz val="8"/>
      <color theme="1"/>
      <name val="Arial Narrow"/>
      <family val="2"/>
    </font>
    <font>
      <b/>
      <sz val="9"/>
      <color rgb="FFC00000"/>
      <name val="Arial Narrow"/>
      <family val="2"/>
    </font>
    <font>
      <b/>
      <sz val="8"/>
      <color indexed="81"/>
      <name val="Tahoma"/>
      <family val="2"/>
    </font>
    <font>
      <sz val="9"/>
      <color theme="4"/>
      <name val="Arial Narrow"/>
      <family val="2"/>
    </font>
  </fonts>
  <fills count="1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66"/>
        <bgColor indexed="64"/>
      </patternFill>
    </fill>
  </fills>
  <borders count="23">
    <border>
      <left/>
      <right/>
      <top/>
      <bottom/>
      <diagonal/>
    </border>
    <border>
      <left/>
      <right/>
      <top style="medium">
        <color theme="3" tint="0.39994506668294322"/>
      </top>
      <bottom/>
      <diagonal/>
    </border>
    <border>
      <left/>
      <right/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medium">
        <color theme="4"/>
      </top>
      <bottom/>
      <diagonal/>
    </border>
    <border>
      <left/>
      <right style="medium">
        <color auto="1"/>
      </right>
      <top style="double">
        <color theme="0" tint="-0.499984740745262"/>
      </top>
      <bottom style="double">
        <color theme="0" tint="-0.499984740745262"/>
      </bottom>
      <diagonal/>
    </border>
    <border>
      <left style="medium">
        <color auto="1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auto="1"/>
      </left>
      <right/>
      <top/>
      <bottom style="double">
        <color theme="0" tint="-0.499984740745262"/>
      </bottom>
      <diagonal/>
    </border>
    <border>
      <left/>
      <right style="medium">
        <color auto="1"/>
      </right>
      <top/>
      <bottom style="double">
        <color theme="0" tint="-0.499984740745262"/>
      </bottom>
      <diagonal/>
    </border>
    <border>
      <left style="thick">
        <color theme="0" tint="-0.499984740745262"/>
      </left>
      <right/>
      <top style="double">
        <color theme="0" tint="-0.499984740745262"/>
      </top>
      <bottom style="double">
        <color theme="0" tint="-0.499984740745262"/>
      </bottom>
      <diagonal/>
    </border>
    <border>
      <left style="thick">
        <color theme="0" tint="-0.499984740745262"/>
      </left>
      <right/>
      <top/>
      <bottom/>
      <diagonal/>
    </border>
    <border>
      <left/>
      <right style="double">
        <color rgb="FFC00000"/>
      </right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</borders>
  <cellStyleXfs count="1">
    <xf numFmtId="0" fontId="0" fillId="0" borderId="0"/>
  </cellStyleXfs>
  <cellXfs count="217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 applyAlignment="1"/>
    <xf numFmtId="0" fontId="2" fillId="0" borderId="0" xfId="0" applyFont="1" applyAlignment="1"/>
    <xf numFmtId="0" fontId="4" fillId="0" borderId="1" xfId="0" applyFont="1" applyBorder="1" applyAlignment="1">
      <alignment wrapText="1"/>
    </xf>
    <xf numFmtId="0" fontId="1" fillId="0" borderId="0" xfId="0" applyFont="1" applyAlignment="1">
      <alignment horizontal="left" indent="1"/>
    </xf>
    <xf numFmtId="0" fontId="5" fillId="0" borderId="0" xfId="0" applyFont="1" applyAlignment="1"/>
    <xf numFmtId="0" fontId="5" fillId="0" borderId="0" xfId="0" applyFont="1" applyAlignment="1">
      <alignment wrapText="1"/>
    </xf>
    <xf numFmtId="0" fontId="2" fillId="0" borderId="1" xfId="0" applyFont="1" applyBorder="1" applyAlignment="1"/>
    <xf numFmtId="0" fontId="1" fillId="0" borderId="0" xfId="0" applyFont="1" applyAlignment="1">
      <alignment vertical="center" wrapText="1"/>
    </xf>
    <xf numFmtId="0" fontId="8" fillId="0" borderId="0" xfId="0" applyFont="1" applyAlignment="1">
      <alignment textRotation="90" wrapText="1"/>
    </xf>
    <xf numFmtId="0" fontId="6" fillId="0" borderId="0" xfId="0" applyFont="1" applyAlignment="1">
      <alignment horizontal="right" wrapText="1"/>
    </xf>
    <xf numFmtId="17" fontId="3" fillId="0" borderId="0" xfId="0" applyNumberFormat="1" applyFont="1" applyAlignment="1"/>
    <xf numFmtId="0" fontId="9" fillId="0" borderId="0" xfId="0" applyFont="1" applyAlignment="1">
      <alignment wrapText="1"/>
    </xf>
    <xf numFmtId="0" fontId="10" fillId="0" borderId="0" xfId="0" applyFont="1" applyAlignment="1">
      <alignment wrapText="1"/>
    </xf>
    <xf numFmtId="0" fontId="9" fillId="0" borderId="0" xfId="0" applyFont="1" applyAlignment="1"/>
    <xf numFmtId="0" fontId="10" fillId="0" borderId="0" xfId="0" applyFont="1" applyAlignment="1"/>
    <xf numFmtId="0" fontId="9" fillId="0" borderId="0" xfId="0" applyFont="1" applyAlignment="1">
      <alignment horizontal="left"/>
    </xf>
    <xf numFmtId="0" fontId="10" fillId="0" borderId="0" xfId="0" applyFont="1" applyAlignment="1">
      <alignment horizontal="right" wrapText="1"/>
    </xf>
    <xf numFmtId="2" fontId="12" fillId="0" borderId="0" xfId="0" applyNumberFormat="1" applyFont="1" applyAlignment="1">
      <alignment wrapText="1"/>
    </xf>
    <xf numFmtId="4" fontId="10" fillId="3" borderId="2" xfId="0" applyNumberFormat="1" applyFont="1" applyFill="1" applyBorder="1" applyAlignment="1">
      <alignment wrapText="1"/>
    </xf>
    <xf numFmtId="4" fontId="10" fillId="0" borderId="2" xfId="0" applyNumberFormat="1" applyFont="1" applyBorder="1" applyAlignment="1">
      <alignment wrapText="1"/>
    </xf>
    <xf numFmtId="4" fontId="10" fillId="2" borderId="2" xfId="0" applyNumberFormat="1" applyFont="1" applyFill="1" applyBorder="1" applyAlignment="1">
      <alignment wrapText="1"/>
    </xf>
    <xf numFmtId="4" fontId="10" fillId="3" borderId="0" xfId="0" applyNumberFormat="1" applyFont="1" applyFill="1" applyAlignment="1">
      <alignment wrapText="1"/>
    </xf>
    <xf numFmtId="4" fontId="14" fillId="0" borderId="0" xfId="0" applyNumberFormat="1" applyFont="1" applyAlignment="1">
      <alignment horizontal="left" textRotation="91" wrapText="1"/>
    </xf>
    <xf numFmtId="4" fontId="10" fillId="2" borderId="0" xfId="0" applyNumberFormat="1" applyFont="1" applyFill="1" applyAlignment="1">
      <alignment wrapText="1"/>
    </xf>
    <xf numFmtId="4" fontId="1" fillId="0" borderId="0" xfId="0" applyNumberFormat="1" applyFont="1" applyAlignment="1">
      <alignment wrapText="1"/>
    </xf>
    <xf numFmtId="4" fontId="10" fillId="0" borderId="0" xfId="0" applyNumberFormat="1" applyFont="1" applyAlignment="1">
      <alignment horizontal="left" textRotation="91" wrapText="1"/>
    </xf>
    <xf numFmtId="0" fontId="1" fillId="4" borderId="3" xfId="0" applyFont="1" applyFill="1" applyBorder="1" applyAlignment="1" applyProtection="1">
      <alignment vertical="center" wrapText="1"/>
      <protection locked="0"/>
    </xf>
    <xf numFmtId="0" fontId="11" fillId="4" borderId="3" xfId="0" applyFont="1" applyFill="1" applyBorder="1" applyAlignment="1" applyProtection="1">
      <alignment horizontal="center" vertical="center" wrapText="1"/>
    </xf>
    <xf numFmtId="0" fontId="1" fillId="0" borderId="0" xfId="0" applyFont="1" applyAlignment="1">
      <alignment horizontal="center" wrapText="1"/>
    </xf>
    <xf numFmtId="0" fontId="16" fillId="0" borderId="0" xfId="0" applyFont="1" applyAlignment="1">
      <alignment wrapText="1"/>
    </xf>
    <xf numFmtId="4" fontId="9" fillId="0" borderId="0" xfId="0" applyNumberFormat="1" applyFont="1" applyAlignment="1">
      <alignment wrapText="1"/>
    </xf>
    <xf numFmtId="0" fontId="1" fillId="0" borderId="0" xfId="0" applyFont="1" applyAlignment="1">
      <alignment horizontal="left" indent="2"/>
    </xf>
    <xf numFmtId="3" fontId="10" fillId="0" borderId="2" xfId="0" applyNumberFormat="1" applyFont="1" applyBorder="1" applyAlignment="1">
      <alignment wrapText="1"/>
    </xf>
    <xf numFmtId="3" fontId="10" fillId="2" borderId="2" xfId="0" applyNumberFormat="1" applyFont="1" applyFill="1" applyBorder="1" applyAlignment="1">
      <alignment wrapText="1"/>
    </xf>
    <xf numFmtId="3" fontId="15" fillId="0" borderId="2" xfId="0" applyNumberFormat="1" applyFont="1" applyBorder="1" applyAlignment="1">
      <alignment wrapText="1"/>
    </xf>
    <xf numFmtId="3" fontId="15" fillId="2" borderId="2" xfId="0" applyNumberFormat="1" applyFont="1" applyFill="1" applyBorder="1" applyAlignment="1">
      <alignment wrapText="1"/>
    </xf>
    <xf numFmtId="4" fontId="2" fillId="0" borderId="0" xfId="0" applyNumberFormat="1" applyFont="1" applyAlignment="1">
      <alignment wrapText="1"/>
    </xf>
    <xf numFmtId="4" fontId="11" fillId="0" borderId="0" xfId="0" applyNumberFormat="1" applyFont="1" applyAlignment="1">
      <alignment wrapText="1"/>
    </xf>
    <xf numFmtId="4" fontId="2" fillId="0" borderId="1" xfId="0" applyNumberFormat="1" applyFont="1" applyBorder="1" applyAlignment="1"/>
    <xf numFmtId="4" fontId="1" fillId="0" borderId="0" xfId="0" applyNumberFormat="1" applyFont="1" applyAlignment="1"/>
    <xf numFmtId="0" fontId="9" fillId="0" borderId="0" xfId="0" applyFont="1" applyAlignment="1">
      <alignment horizontal="center" wrapText="1"/>
    </xf>
    <xf numFmtId="4" fontId="10" fillId="0" borderId="2" xfId="0" applyNumberFormat="1" applyFont="1" applyBorder="1" applyAlignment="1">
      <alignment horizontal="center" wrapText="1"/>
    </xf>
    <xf numFmtId="4" fontId="14" fillId="0" borderId="0" xfId="0" applyNumberFormat="1" applyFont="1" applyAlignment="1">
      <alignment horizontal="center" textRotation="91" wrapText="1"/>
    </xf>
    <xf numFmtId="4" fontId="10" fillId="6" borderId="0" xfId="0" applyNumberFormat="1" applyFont="1" applyFill="1" applyAlignment="1">
      <alignment horizontal="center" textRotation="91" wrapText="1"/>
    </xf>
    <xf numFmtId="4" fontId="10" fillId="5" borderId="0" xfId="0" applyNumberFormat="1" applyFont="1" applyFill="1" applyAlignment="1">
      <alignment horizontal="center" textRotation="91" wrapText="1"/>
    </xf>
    <xf numFmtId="4" fontId="10" fillId="7" borderId="0" xfId="0" applyNumberFormat="1" applyFont="1" applyFill="1" applyAlignment="1">
      <alignment horizontal="center" textRotation="91" wrapText="1"/>
    </xf>
    <xf numFmtId="4" fontId="10" fillId="8" borderId="0" xfId="0" applyNumberFormat="1" applyFont="1" applyFill="1" applyAlignment="1">
      <alignment horizontal="center" textRotation="91" wrapText="1"/>
    </xf>
    <xf numFmtId="4" fontId="10" fillId="0" borderId="0" xfId="0" applyNumberFormat="1" applyFont="1" applyAlignment="1">
      <alignment horizontal="center" wrapText="1"/>
    </xf>
    <xf numFmtId="4" fontId="1" fillId="0" borderId="0" xfId="0" applyNumberFormat="1" applyFont="1" applyAlignment="1">
      <alignment horizontal="center" wrapText="1"/>
    </xf>
    <xf numFmtId="0" fontId="1" fillId="0" borderId="5" xfId="0" applyFont="1" applyBorder="1" applyAlignment="1"/>
    <xf numFmtId="0" fontId="1" fillId="0" borderId="6" xfId="0" applyFont="1" applyBorder="1" applyAlignment="1">
      <alignment wrapText="1"/>
    </xf>
    <xf numFmtId="0" fontId="1" fillId="0" borderId="8" xfId="0" applyFont="1" applyBorder="1" applyAlignment="1"/>
    <xf numFmtId="0" fontId="1" fillId="0" borderId="0" xfId="0" applyFont="1" applyBorder="1" applyAlignment="1"/>
    <xf numFmtId="0" fontId="1" fillId="0" borderId="0" xfId="0" applyFont="1" applyBorder="1" applyAlignment="1">
      <alignment wrapText="1"/>
    </xf>
    <xf numFmtId="0" fontId="1" fillId="0" borderId="9" xfId="0" applyFont="1" applyBorder="1" applyAlignment="1">
      <alignment wrapText="1"/>
    </xf>
    <xf numFmtId="0" fontId="7" fillId="0" borderId="0" xfId="0" applyFont="1" applyBorder="1" applyAlignment="1">
      <alignment textRotation="90" wrapText="1"/>
    </xf>
    <xf numFmtId="0" fontId="1" fillId="0" borderId="10" xfId="0" applyFont="1" applyBorder="1" applyAlignment="1"/>
    <xf numFmtId="0" fontId="1" fillId="0" borderId="11" xfId="0" applyFont="1" applyBorder="1" applyAlignment="1">
      <alignment wrapText="1"/>
    </xf>
    <xf numFmtId="0" fontId="1" fillId="0" borderId="12" xfId="0" applyFont="1" applyBorder="1" applyAlignment="1">
      <alignment wrapText="1"/>
    </xf>
    <xf numFmtId="0" fontId="17" fillId="0" borderId="6" xfId="0" applyFont="1" applyBorder="1" applyAlignment="1">
      <alignment wrapText="1"/>
    </xf>
    <xf numFmtId="0" fontId="18" fillId="0" borderId="6" xfId="0" applyFont="1" applyBorder="1" applyAlignment="1">
      <alignment wrapText="1"/>
    </xf>
    <xf numFmtId="0" fontId="17" fillId="0" borderId="7" xfId="0" applyFont="1" applyBorder="1" applyAlignment="1">
      <alignment wrapText="1"/>
    </xf>
    <xf numFmtId="17" fontId="2" fillId="0" borderId="0" xfId="0" applyNumberFormat="1" applyFont="1" applyAlignment="1"/>
    <xf numFmtId="0" fontId="2" fillId="0" borderId="0" xfId="0" applyFont="1" applyAlignment="1">
      <alignment horizontal="right" wrapText="1"/>
    </xf>
    <xf numFmtId="17" fontId="2" fillId="0" borderId="0" xfId="0" applyNumberFormat="1" applyFont="1" applyAlignment="1">
      <alignment horizontal="right"/>
    </xf>
    <xf numFmtId="0" fontId="19" fillId="0" borderId="0" xfId="0" applyFont="1" applyAlignment="1"/>
    <xf numFmtId="4" fontId="10" fillId="10" borderId="0" xfId="0" applyNumberFormat="1" applyFont="1" applyFill="1" applyAlignment="1">
      <alignment horizontal="center" textRotation="91" wrapText="1"/>
    </xf>
    <xf numFmtId="0" fontId="2" fillId="0" borderId="13" xfId="0" applyFont="1" applyBorder="1" applyAlignment="1"/>
    <xf numFmtId="0" fontId="1" fillId="0" borderId="13" xfId="0" applyFont="1" applyBorder="1" applyAlignment="1">
      <alignment wrapText="1"/>
    </xf>
    <xf numFmtId="4" fontId="1" fillId="0" borderId="13" xfId="0" applyNumberFormat="1" applyFont="1" applyBorder="1" applyAlignment="1">
      <alignment wrapText="1"/>
    </xf>
    <xf numFmtId="0" fontId="20" fillId="0" borderId="0" xfId="0" applyFont="1" applyAlignment="1">
      <alignment wrapText="1"/>
    </xf>
    <xf numFmtId="1" fontId="3" fillId="0" borderId="0" xfId="0" quotePrefix="1" applyNumberFormat="1" applyFont="1" applyAlignment="1"/>
    <xf numFmtId="0" fontId="21" fillId="0" borderId="0" xfId="0" applyFont="1" applyAlignment="1">
      <alignment horizontal="center" wrapText="1"/>
    </xf>
    <xf numFmtId="4" fontId="22" fillId="0" borderId="0" xfId="0" applyNumberFormat="1" applyFont="1" applyAlignment="1">
      <alignment horizontal="center" wrapText="1"/>
    </xf>
    <xf numFmtId="0" fontId="22" fillId="0" borderId="0" xfId="0" applyFont="1" applyAlignment="1">
      <alignment horizontal="center" wrapText="1"/>
    </xf>
    <xf numFmtId="4" fontId="22" fillId="0" borderId="2" xfId="0" applyNumberFormat="1" applyFont="1" applyBorder="1" applyAlignment="1">
      <alignment horizontal="center" wrapText="1"/>
    </xf>
    <xf numFmtId="4" fontId="10" fillId="0" borderId="14" xfId="0" applyNumberFormat="1" applyFont="1" applyBorder="1" applyAlignment="1">
      <alignment horizontal="center" wrapText="1"/>
    </xf>
    <xf numFmtId="4" fontId="10" fillId="0" borderId="15" xfId="0" applyNumberFormat="1" applyFont="1" applyBorder="1" applyAlignment="1">
      <alignment horizontal="center" wrapText="1"/>
    </xf>
    <xf numFmtId="0" fontId="10" fillId="0" borderId="8" xfId="0" applyFont="1" applyBorder="1" applyAlignment="1">
      <alignment wrapText="1"/>
    </xf>
    <xf numFmtId="4" fontId="10" fillId="0" borderId="8" xfId="0" applyNumberFormat="1" applyFont="1" applyBorder="1" applyAlignment="1">
      <alignment wrapText="1"/>
    </xf>
    <xf numFmtId="0" fontId="10" fillId="0" borderId="9" xfId="0" applyFont="1" applyBorder="1" applyAlignment="1">
      <alignment wrapText="1"/>
    </xf>
    <xf numFmtId="4" fontId="10" fillId="0" borderId="9" xfId="0" applyNumberFormat="1" applyFont="1" applyBorder="1" applyAlignment="1">
      <alignment wrapText="1"/>
    </xf>
    <xf numFmtId="0" fontId="1" fillId="0" borderId="0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9" fillId="0" borderId="0" xfId="0" applyFont="1" applyBorder="1" applyAlignment="1">
      <alignment horizontal="center" wrapText="1"/>
    </xf>
    <xf numFmtId="4" fontId="14" fillId="0" borderId="0" xfId="0" applyNumberFormat="1" applyFont="1" applyBorder="1" applyAlignment="1">
      <alignment horizontal="center" textRotation="91" wrapText="1"/>
    </xf>
    <xf numFmtId="4" fontId="1" fillId="0" borderId="0" xfId="0" applyNumberFormat="1" applyFont="1" applyBorder="1" applyAlignment="1">
      <alignment horizontal="center" wrapText="1"/>
    </xf>
    <xf numFmtId="0" fontId="10" fillId="0" borderId="0" xfId="0" applyFont="1" applyBorder="1" applyAlignment="1">
      <alignment wrapText="1"/>
    </xf>
    <xf numFmtId="4" fontId="10" fillId="0" borderId="0" xfId="0" applyNumberFormat="1" applyFont="1" applyBorder="1" applyAlignment="1">
      <alignment wrapText="1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left" vertical="center" wrapText="1"/>
    </xf>
    <xf numFmtId="0" fontId="15" fillId="0" borderId="0" xfId="0" applyFont="1" applyAlignment="1"/>
    <xf numFmtId="0" fontId="2" fillId="0" borderId="0" xfId="0" applyFont="1" applyAlignment="1">
      <alignment horizontal="left" vertical="top"/>
    </xf>
    <xf numFmtId="0" fontId="25" fillId="0" borderId="0" xfId="0" applyFont="1" applyAlignment="1">
      <alignment horizontal="center"/>
    </xf>
    <xf numFmtId="0" fontId="24" fillId="0" borderId="8" xfId="0" applyFont="1" applyBorder="1" applyAlignment="1">
      <alignment wrapText="1"/>
    </xf>
    <xf numFmtId="0" fontId="24" fillId="0" borderId="0" xfId="0" applyFont="1" applyAlignment="1"/>
    <xf numFmtId="0" fontId="1" fillId="0" borderId="0" xfId="0" applyFont="1" applyAlignment="1">
      <alignment horizontal="left"/>
    </xf>
    <xf numFmtId="2" fontId="1" fillId="2" borderId="2" xfId="0" applyNumberFormat="1" applyFont="1" applyFill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2" fontId="1" fillId="2" borderId="0" xfId="0" applyNumberFormat="1" applyFont="1" applyFill="1" applyAlignment="1">
      <alignment wrapText="1"/>
    </xf>
    <xf numFmtId="2" fontId="1" fillId="11" borderId="3" xfId="0" applyNumberFormat="1" applyFont="1" applyFill="1" applyBorder="1" applyAlignment="1">
      <alignment wrapText="1"/>
    </xf>
    <xf numFmtId="2" fontId="1" fillId="2" borderId="0" xfId="0" applyNumberFormat="1" applyFont="1" applyFill="1" applyAlignment="1" applyProtection="1">
      <alignment wrapText="1"/>
    </xf>
    <xf numFmtId="2" fontId="1" fillId="4" borderId="16" xfId="0" applyNumberFormat="1" applyFont="1" applyFill="1" applyBorder="1" applyAlignment="1" applyProtection="1">
      <alignment vertical="center" wrapText="1"/>
    </xf>
    <xf numFmtId="2" fontId="1" fillId="4" borderId="3" xfId="0" applyNumberFormat="1" applyFont="1" applyFill="1" applyBorder="1" applyAlignment="1" applyProtection="1">
      <alignment vertical="center" wrapText="1"/>
    </xf>
    <xf numFmtId="2" fontId="1" fillId="4" borderId="3" xfId="0" applyNumberFormat="1" applyFont="1" applyFill="1" applyBorder="1" applyAlignment="1" applyProtection="1">
      <alignment vertical="center" wrapText="1"/>
      <protection locked="0"/>
    </xf>
    <xf numFmtId="2" fontId="1" fillId="3" borderId="2" xfId="0" applyNumberFormat="1" applyFont="1" applyFill="1" applyBorder="1" applyAlignment="1">
      <alignment wrapText="1"/>
    </xf>
    <xf numFmtId="2" fontId="1" fillId="3" borderId="0" xfId="0" applyNumberFormat="1" applyFont="1" applyFill="1" applyAlignment="1" applyProtection="1">
      <alignment wrapText="1"/>
    </xf>
    <xf numFmtId="2" fontId="1" fillId="11" borderId="3" xfId="0" applyNumberFormat="1" applyFont="1" applyFill="1" applyBorder="1" applyAlignment="1" applyProtection="1">
      <alignment vertical="center" wrapText="1"/>
    </xf>
    <xf numFmtId="2" fontId="1" fillId="3" borderId="0" xfId="0" applyNumberFormat="1" applyFont="1" applyFill="1" applyAlignment="1">
      <alignment wrapText="1"/>
    </xf>
    <xf numFmtId="1" fontId="2" fillId="2" borderId="2" xfId="0" applyNumberFormat="1" applyFont="1" applyFill="1" applyBorder="1" applyAlignment="1">
      <alignment wrapText="1"/>
    </xf>
    <xf numFmtId="1" fontId="2" fillId="0" borderId="2" xfId="0" applyNumberFormat="1" applyFont="1" applyBorder="1" applyAlignment="1">
      <alignment wrapText="1"/>
    </xf>
    <xf numFmtId="0" fontId="26" fillId="0" borderId="0" xfId="0" applyFont="1" applyAlignment="1">
      <alignment wrapText="1"/>
    </xf>
    <xf numFmtId="15" fontId="2" fillId="0" borderId="0" xfId="0" applyNumberFormat="1" applyFont="1" applyAlignment="1"/>
    <xf numFmtId="0" fontId="1" fillId="0" borderId="0" xfId="0" applyFont="1" applyAlignment="1">
      <alignment horizontal="left" wrapText="1" indent="2"/>
    </xf>
    <xf numFmtId="2" fontId="10" fillId="12" borderId="0" xfId="0" applyNumberFormat="1" applyFont="1" applyFill="1" applyAlignment="1">
      <alignment horizontal="center"/>
    </xf>
    <xf numFmtId="0" fontId="10" fillId="0" borderId="0" xfId="0" applyFont="1" applyFill="1" applyBorder="1" applyAlignment="1">
      <alignment wrapText="1"/>
    </xf>
    <xf numFmtId="0" fontId="24" fillId="0" borderId="17" xfId="0" applyFont="1" applyFill="1" applyBorder="1" applyAlignment="1">
      <alignment wrapText="1"/>
    </xf>
    <xf numFmtId="0" fontId="27" fillId="0" borderId="0" xfId="0" applyFont="1" applyAlignment="1">
      <alignment wrapText="1"/>
    </xf>
    <xf numFmtId="0" fontId="27" fillId="0" borderId="0" xfId="0" applyFont="1" applyAlignment="1">
      <alignment vertical="center" wrapText="1"/>
    </xf>
    <xf numFmtId="0" fontId="27" fillId="0" borderId="0" xfId="0" applyFont="1"/>
    <xf numFmtId="0" fontId="27" fillId="0" borderId="0" xfId="0" applyFont="1" applyAlignment="1">
      <alignment horizontal="left" indent="2"/>
    </xf>
    <xf numFmtId="0" fontId="1" fillId="0" borderId="0" xfId="0" applyFont="1"/>
    <xf numFmtId="0" fontId="3" fillId="0" borderId="0" xfId="0" applyFont="1" applyAlignment="1">
      <alignment horizontal="center" wrapText="1"/>
    </xf>
    <xf numFmtId="1" fontId="1" fillId="2" borderId="2" xfId="0" applyNumberFormat="1" applyFont="1" applyFill="1" applyBorder="1" applyAlignment="1">
      <alignment wrapText="1"/>
    </xf>
    <xf numFmtId="1" fontId="1" fillId="0" borderId="2" xfId="0" applyNumberFormat="1" applyFont="1" applyBorder="1" applyAlignment="1">
      <alignment wrapText="1"/>
    </xf>
    <xf numFmtId="0" fontId="9" fillId="13" borderId="0" xfId="0" applyFont="1" applyFill="1" applyAlignment="1"/>
    <xf numFmtId="0" fontId="28" fillId="0" borderId="0" xfId="0" applyFont="1" applyAlignment="1"/>
    <xf numFmtId="0" fontId="24" fillId="0" borderId="9" xfId="0" applyFont="1" applyBorder="1" applyAlignment="1">
      <alignment wrapText="1"/>
    </xf>
    <xf numFmtId="0" fontId="24" fillId="0" borderId="0" xfId="0" applyFont="1" applyFill="1" applyBorder="1" applyAlignment="1">
      <alignment wrapText="1"/>
    </xf>
    <xf numFmtId="0" fontId="24" fillId="0" borderId="4" xfId="0" applyFont="1" applyFill="1" applyBorder="1" applyAlignment="1">
      <alignment wrapText="1"/>
    </xf>
    <xf numFmtId="0" fontId="24" fillId="0" borderId="18" xfId="0" applyFont="1" applyFill="1" applyBorder="1" applyAlignment="1">
      <alignment wrapText="1"/>
    </xf>
    <xf numFmtId="0" fontId="10" fillId="0" borderId="0" xfId="0" applyFont="1" applyFill="1" applyAlignment="1">
      <alignment wrapText="1"/>
    </xf>
    <xf numFmtId="0" fontId="24" fillId="0" borderId="0" xfId="0" applyFont="1" applyFill="1" applyAlignment="1">
      <alignment wrapText="1"/>
    </xf>
    <xf numFmtId="4" fontId="10" fillId="0" borderId="19" xfId="0" applyNumberFormat="1" applyFont="1" applyFill="1" applyBorder="1" applyAlignment="1">
      <alignment horizontal="center" wrapText="1"/>
    </xf>
    <xf numFmtId="4" fontId="10" fillId="0" borderId="2" xfId="0" applyNumberFormat="1" applyFont="1" applyFill="1" applyBorder="1" applyAlignment="1">
      <alignment horizontal="center" wrapText="1"/>
    </xf>
    <xf numFmtId="0" fontId="10" fillId="0" borderId="20" xfId="0" applyFont="1" applyFill="1" applyBorder="1" applyAlignment="1">
      <alignment wrapText="1"/>
    </xf>
    <xf numFmtId="4" fontId="10" fillId="0" borderId="0" xfId="0" applyNumberFormat="1" applyFont="1" applyFill="1" applyBorder="1" applyAlignment="1">
      <alignment wrapText="1"/>
    </xf>
    <xf numFmtId="4" fontId="10" fillId="0" borderId="0" xfId="0" applyNumberFormat="1" applyFont="1" applyFill="1" applyAlignment="1">
      <alignment wrapText="1"/>
    </xf>
    <xf numFmtId="2" fontId="24" fillId="12" borderId="0" xfId="0" applyNumberFormat="1" applyFont="1" applyFill="1" applyAlignment="1">
      <alignment horizontal="left"/>
    </xf>
    <xf numFmtId="2" fontId="10" fillId="12" borderId="21" xfId="0" applyNumberFormat="1" applyFont="1" applyFill="1" applyBorder="1" applyAlignment="1">
      <alignment horizontal="center"/>
    </xf>
    <xf numFmtId="4" fontId="24" fillId="7" borderId="0" xfId="0" applyNumberFormat="1" applyFont="1" applyFill="1" applyAlignment="1">
      <alignment horizontal="left" textRotation="91"/>
    </xf>
    <xf numFmtId="4" fontId="24" fillId="8" borderId="0" xfId="0" applyNumberFormat="1" applyFont="1" applyFill="1" applyAlignment="1">
      <alignment horizontal="left" textRotation="91"/>
    </xf>
    <xf numFmtId="3" fontId="10" fillId="9" borderId="2" xfId="0" applyNumberFormat="1" applyFont="1" applyFill="1" applyBorder="1" applyAlignment="1">
      <alignment wrapText="1"/>
    </xf>
    <xf numFmtId="4" fontId="10" fillId="9" borderId="2" xfId="0" applyNumberFormat="1" applyFont="1" applyFill="1" applyBorder="1" applyAlignment="1">
      <alignment wrapText="1"/>
    </xf>
    <xf numFmtId="4" fontId="14" fillId="9" borderId="0" xfId="0" applyNumberFormat="1" applyFont="1" applyFill="1" applyAlignment="1">
      <alignment horizontal="left" textRotation="91" wrapText="1"/>
    </xf>
    <xf numFmtId="4" fontId="10" fillId="9" borderId="0" xfId="0" applyNumberFormat="1" applyFont="1" applyFill="1" applyAlignment="1">
      <alignment horizontal="left" textRotation="91" wrapText="1"/>
    </xf>
    <xf numFmtId="3" fontId="15" fillId="9" borderId="2" xfId="0" applyNumberFormat="1" applyFont="1" applyFill="1" applyBorder="1" applyAlignment="1">
      <alignment wrapText="1"/>
    </xf>
    <xf numFmtId="2" fontId="1" fillId="9" borderId="2" xfId="0" applyNumberFormat="1" applyFont="1" applyFill="1" applyBorder="1" applyAlignment="1">
      <alignment wrapText="1"/>
    </xf>
    <xf numFmtId="2" fontId="1" fillId="9" borderId="3" xfId="0" applyNumberFormat="1" applyFont="1" applyFill="1" applyBorder="1" applyAlignment="1" applyProtection="1">
      <alignment vertical="center" wrapText="1"/>
    </xf>
    <xf numFmtId="2" fontId="1" fillId="9" borderId="16" xfId="0" applyNumberFormat="1" applyFont="1" applyFill="1" applyBorder="1" applyAlignment="1" applyProtection="1">
      <alignment vertical="center" wrapText="1"/>
    </xf>
    <xf numFmtId="2" fontId="1" fillId="9" borderId="3" xfId="0" applyNumberFormat="1" applyFont="1" applyFill="1" applyBorder="1" applyAlignment="1">
      <alignment wrapText="1"/>
    </xf>
    <xf numFmtId="2" fontId="1" fillId="9" borderId="3" xfId="0" applyNumberFormat="1" applyFont="1" applyFill="1" applyBorder="1" applyAlignment="1" applyProtection="1">
      <alignment vertical="center" wrapText="1"/>
      <protection locked="0"/>
    </xf>
    <xf numFmtId="0" fontId="8" fillId="0" borderId="0" xfId="0" applyFont="1" applyAlignment="1">
      <alignment horizontal="left" textRotation="90"/>
    </xf>
    <xf numFmtId="1" fontId="2" fillId="9" borderId="2" xfId="0" applyNumberFormat="1" applyFont="1" applyFill="1" applyBorder="1" applyAlignment="1">
      <alignment wrapText="1"/>
    </xf>
    <xf numFmtId="0" fontId="2" fillId="0" borderId="0" xfId="0" applyFont="1" applyBorder="1" applyAlignment="1"/>
    <xf numFmtId="0" fontId="1" fillId="4" borderId="0" xfId="0" applyFont="1" applyFill="1" applyBorder="1" applyAlignment="1" applyProtection="1">
      <alignment vertical="center" wrapText="1"/>
      <protection locked="0"/>
    </xf>
    <xf numFmtId="3" fontId="10" fillId="0" borderId="2" xfId="0" applyNumberFormat="1" applyFont="1" applyFill="1" applyBorder="1" applyAlignment="1">
      <alignment wrapText="1"/>
    </xf>
    <xf numFmtId="4" fontId="10" fillId="0" borderId="2" xfId="0" applyNumberFormat="1" applyFont="1" applyFill="1" applyBorder="1" applyAlignment="1">
      <alignment wrapText="1"/>
    </xf>
    <xf numFmtId="3" fontId="15" fillId="0" borderId="2" xfId="0" applyNumberFormat="1" applyFont="1" applyFill="1" applyBorder="1" applyAlignment="1">
      <alignment wrapText="1"/>
    </xf>
    <xf numFmtId="2" fontId="1" fillId="0" borderId="2" xfId="0" applyNumberFormat="1" applyFont="1" applyFill="1" applyBorder="1" applyAlignment="1">
      <alignment wrapText="1"/>
    </xf>
    <xf numFmtId="3" fontId="10" fillId="3" borderId="2" xfId="0" applyNumberFormat="1" applyFont="1" applyFill="1" applyBorder="1" applyAlignment="1">
      <alignment wrapText="1"/>
    </xf>
    <xf numFmtId="4" fontId="14" fillId="3" borderId="0" xfId="0" applyNumberFormat="1" applyFont="1" applyFill="1" applyAlignment="1">
      <alignment horizontal="left" textRotation="91" wrapText="1"/>
    </xf>
    <xf numFmtId="4" fontId="10" fillId="3" borderId="0" xfId="0" applyNumberFormat="1" applyFont="1" applyFill="1" applyAlignment="1">
      <alignment horizontal="left" textRotation="91" wrapText="1"/>
    </xf>
    <xf numFmtId="4" fontId="14" fillId="2" borderId="0" xfId="0" applyNumberFormat="1" applyFont="1" applyFill="1" applyAlignment="1">
      <alignment horizontal="left" textRotation="91" wrapText="1"/>
    </xf>
    <xf numFmtId="4" fontId="10" fillId="2" borderId="0" xfId="0" applyNumberFormat="1" applyFont="1" applyFill="1" applyAlignment="1">
      <alignment horizontal="left" textRotation="91" wrapText="1"/>
    </xf>
    <xf numFmtId="2" fontId="1" fillId="2" borderId="3" xfId="0" applyNumberFormat="1" applyFont="1" applyFill="1" applyBorder="1" applyAlignment="1" applyProtection="1">
      <alignment vertical="center" wrapText="1"/>
    </xf>
    <xf numFmtId="2" fontId="1" fillId="2" borderId="16" xfId="0" applyNumberFormat="1" applyFont="1" applyFill="1" applyBorder="1" applyAlignment="1" applyProtection="1">
      <alignment vertical="center" wrapText="1"/>
    </xf>
    <xf numFmtId="2" fontId="1" fillId="2" borderId="3" xfId="0" applyNumberFormat="1" applyFont="1" applyFill="1" applyBorder="1" applyAlignment="1">
      <alignment wrapText="1"/>
    </xf>
    <xf numFmtId="2" fontId="1" fillId="2" borderId="3" xfId="0" applyNumberFormat="1" applyFont="1" applyFill="1" applyBorder="1" applyAlignment="1" applyProtection="1">
      <alignment vertical="center" wrapText="1"/>
      <protection locked="0"/>
    </xf>
    <xf numFmtId="4" fontId="14" fillId="0" borderId="0" xfId="0" applyNumberFormat="1" applyFont="1" applyFill="1" applyAlignment="1">
      <alignment horizontal="left" textRotation="91" wrapText="1"/>
    </xf>
    <xf numFmtId="4" fontId="10" fillId="0" borderId="0" xfId="0" applyNumberFormat="1" applyFont="1" applyFill="1" applyAlignment="1">
      <alignment horizontal="left" textRotation="91" wrapText="1"/>
    </xf>
    <xf numFmtId="1" fontId="1" fillId="0" borderId="2" xfId="0" applyNumberFormat="1" applyFont="1" applyFill="1" applyBorder="1" applyAlignment="1">
      <alignment wrapText="1"/>
    </xf>
    <xf numFmtId="2" fontId="1" fillId="3" borderId="3" xfId="0" applyNumberFormat="1" applyFont="1" applyFill="1" applyBorder="1" applyAlignment="1" applyProtection="1">
      <alignment vertical="center" wrapText="1"/>
    </xf>
    <xf numFmtId="2" fontId="1" fillId="3" borderId="16" xfId="0" applyNumberFormat="1" applyFont="1" applyFill="1" applyBorder="1" applyAlignment="1" applyProtection="1">
      <alignment vertical="center" wrapText="1"/>
    </xf>
    <xf numFmtId="2" fontId="1" fillId="3" borderId="3" xfId="0" applyNumberFormat="1" applyFont="1" applyFill="1" applyBorder="1" applyAlignment="1">
      <alignment wrapText="1"/>
    </xf>
    <xf numFmtId="0" fontId="1" fillId="0" borderId="0" xfId="0" applyFont="1" applyFill="1" applyAlignment="1">
      <alignment wrapText="1"/>
    </xf>
    <xf numFmtId="3" fontId="15" fillId="3" borderId="2" xfId="0" applyNumberFormat="1" applyFont="1" applyFill="1" applyBorder="1" applyAlignment="1">
      <alignment wrapText="1"/>
    </xf>
    <xf numFmtId="2" fontId="1" fillId="3" borderId="3" xfId="0" applyNumberFormat="1" applyFont="1" applyFill="1" applyBorder="1" applyAlignment="1" applyProtection="1">
      <alignment vertical="center" wrapText="1"/>
      <protection locked="0"/>
    </xf>
    <xf numFmtId="4" fontId="1" fillId="14" borderId="0" xfId="0" applyNumberFormat="1" applyFont="1" applyFill="1" applyAlignment="1">
      <alignment horizontal="center" wrapText="1"/>
    </xf>
    <xf numFmtId="1" fontId="2" fillId="3" borderId="2" xfId="0" applyNumberFormat="1" applyFont="1" applyFill="1" applyBorder="1" applyAlignment="1">
      <alignment wrapText="1"/>
    </xf>
    <xf numFmtId="0" fontId="1" fillId="3" borderId="0" xfId="0" applyFont="1" applyFill="1" applyAlignment="1">
      <alignment wrapText="1"/>
    </xf>
    <xf numFmtId="0" fontId="2" fillId="0" borderId="1" xfId="0" applyFont="1" applyFill="1" applyBorder="1" applyAlignment="1"/>
    <xf numFmtId="0" fontId="8" fillId="0" borderId="0" xfId="0" applyFont="1" applyFill="1" applyAlignment="1">
      <alignment horizontal="left" textRotation="90"/>
    </xf>
    <xf numFmtId="2" fontId="1" fillId="0" borderId="0" xfId="0" applyNumberFormat="1" applyFont="1" applyFill="1" applyAlignment="1" applyProtection="1">
      <alignment wrapText="1"/>
    </xf>
    <xf numFmtId="2" fontId="1" fillId="0" borderId="3" xfId="0" applyNumberFormat="1" applyFont="1" applyFill="1" applyBorder="1" applyAlignment="1" applyProtection="1">
      <alignment vertical="center" wrapText="1"/>
    </xf>
    <xf numFmtId="2" fontId="1" fillId="0" borderId="16" xfId="0" applyNumberFormat="1" applyFont="1" applyFill="1" applyBorder="1" applyAlignment="1" applyProtection="1">
      <alignment vertical="center" wrapText="1"/>
    </xf>
    <xf numFmtId="2" fontId="1" fillId="0" borderId="3" xfId="0" applyNumberFormat="1" applyFont="1" applyFill="1" applyBorder="1" applyAlignment="1">
      <alignment wrapText="1"/>
    </xf>
    <xf numFmtId="0" fontId="1" fillId="0" borderId="13" xfId="0" applyFont="1" applyFill="1" applyBorder="1" applyAlignment="1">
      <alignment wrapText="1"/>
    </xf>
    <xf numFmtId="0" fontId="1" fillId="0" borderId="0" xfId="0" applyFont="1" applyFill="1" applyAlignment="1"/>
    <xf numFmtId="2" fontId="1" fillId="0" borderId="0" xfId="0" applyNumberFormat="1" applyFont="1" applyFill="1" applyAlignment="1">
      <alignment wrapText="1"/>
    </xf>
    <xf numFmtId="2" fontId="1" fillId="0" borderId="3" xfId="0" applyNumberFormat="1" applyFont="1" applyFill="1" applyBorder="1" applyAlignment="1" applyProtection="1">
      <alignment vertical="center" wrapText="1"/>
      <protection locked="0"/>
    </xf>
    <xf numFmtId="0" fontId="20" fillId="0" borderId="0" xfId="0" applyFont="1" applyFill="1" applyAlignment="1">
      <alignment wrapText="1"/>
    </xf>
    <xf numFmtId="2" fontId="1" fillId="4" borderId="22" xfId="0" applyNumberFormat="1" applyFont="1" applyFill="1" applyBorder="1" applyAlignment="1" applyProtection="1">
      <alignment vertical="center" wrapText="1"/>
      <protection locked="0"/>
    </xf>
    <xf numFmtId="2" fontId="1" fillId="0" borderId="0" xfId="0" applyNumberFormat="1" applyFont="1" applyFill="1" applyBorder="1" applyAlignment="1" applyProtection="1">
      <alignment vertical="center" wrapText="1"/>
      <protection locked="0"/>
    </xf>
    <xf numFmtId="1" fontId="1" fillId="3" borderId="2" xfId="0" applyNumberFormat="1" applyFont="1" applyFill="1" applyBorder="1" applyAlignment="1">
      <alignment wrapText="1"/>
    </xf>
    <xf numFmtId="2" fontId="1" fillId="0" borderId="22" xfId="0" applyNumberFormat="1" applyFont="1" applyFill="1" applyBorder="1" applyAlignment="1" applyProtection="1">
      <alignment vertical="center" wrapText="1"/>
      <protection locked="0"/>
    </xf>
    <xf numFmtId="0" fontId="8" fillId="0" borderId="0" xfId="0" applyFont="1" applyFill="1" applyAlignment="1">
      <alignment textRotation="90" wrapText="1"/>
    </xf>
    <xf numFmtId="0" fontId="1" fillId="0" borderId="0" xfId="0" applyFont="1" applyFill="1" applyBorder="1" applyAlignment="1">
      <alignment wrapText="1"/>
    </xf>
    <xf numFmtId="3" fontId="10" fillId="0" borderId="0" xfId="0" applyNumberFormat="1" applyFont="1" applyFill="1" applyBorder="1" applyAlignment="1">
      <alignment wrapText="1"/>
    </xf>
    <xf numFmtId="4" fontId="14" fillId="0" borderId="0" xfId="0" applyNumberFormat="1" applyFont="1" applyFill="1" applyBorder="1" applyAlignment="1">
      <alignment horizontal="left" textRotation="91" wrapText="1"/>
    </xf>
    <xf numFmtId="4" fontId="10" fillId="0" borderId="0" xfId="0" applyNumberFormat="1" applyFont="1" applyFill="1" applyBorder="1" applyAlignment="1">
      <alignment horizontal="left" textRotation="91" wrapText="1"/>
    </xf>
    <xf numFmtId="0" fontId="2" fillId="0" borderId="0" xfId="0" applyFont="1" applyFill="1" applyBorder="1" applyAlignment="1"/>
    <xf numFmtId="0" fontId="8" fillId="0" borderId="0" xfId="0" applyFont="1" applyFill="1" applyBorder="1" applyAlignment="1">
      <alignment horizontal="left" textRotation="90"/>
    </xf>
    <xf numFmtId="3" fontId="15" fillId="0" borderId="0" xfId="0" applyNumberFormat="1" applyFont="1" applyFill="1" applyBorder="1" applyAlignment="1">
      <alignment wrapText="1"/>
    </xf>
    <xf numFmtId="2" fontId="1" fillId="0" borderId="0" xfId="0" applyNumberFormat="1" applyFont="1" applyFill="1" applyBorder="1" applyAlignment="1">
      <alignment wrapText="1"/>
    </xf>
    <xf numFmtId="2" fontId="1" fillId="0" borderId="0" xfId="0" applyNumberFormat="1" applyFont="1" applyFill="1" applyBorder="1" applyAlignment="1" applyProtection="1">
      <alignment vertical="center" wrapText="1"/>
    </xf>
    <xf numFmtId="0" fontId="1" fillId="0" borderId="0" xfId="0" applyFont="1" applyFill="1" applyBorder="1" applyAlignment="1"/>
    <xf numFmtId="0" fontId="20" fillId="0" borderId="0" xfId="0" applyFont="1" applyFill="1" applyBorder="1" applyAlignment="1">
      <alignment wrapText="1"/>
    </xf>
    <xf numFmtId="4" fontId="30" fillId="0" borderId="9" xfId="0" applyNumberFormat="1" applyFont="1" applyBorder="1" applyAlignment="1">
      <alignment wrapText="1"/>
    </xf>
    <xf numFmtId="4" fontId="10" fillId="12" borderId="8" xfId="0" applyNumberFormat="1" applyFont="1" applyFill="1" applyBorder="1" applyAlignment="1">
      <alignment wrapText="1"/>
    </xf>
    <xf numFmtId="4" fontId="10" fillId="12" borderId="0" xfId="0" applyNumberFormat="1" applyFont="1" applyFill="1" applyBorder="1" applyAlignment="1">
      <alignment wrapText="1"/>
    </xf>
    <xf numFmtId="4" fontId="30" fillId="12" borderId="0" xfId="0" applyNumberFormat="1" applyFont="1" applyFill="1" applyBorder="1" applyAlignment="1">
      <alignment wrapText="1"/>
    </xf>
    <xf numFmtId="4" fontId="30" fillId="12" borderId="9" xfId="0" applyNumberFormat="1" applyFont="1" applyFill="1" applyBorder="1" applyAlignment="1">
      <alignment wrapText="1"/>
    </xf>
    <xf numFmtId="0" fontId="24" fillId="15" borderId="0" xfId="0" applyFont="1" applyFill="1" applyAlignment="1"/>
    <xf numFmtId="0" fontId="3" fillId="0" borderId="0" xfId="0" applyFont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L26"/>
  <sheetViews>
    <sheetView tabSelected="1" workbookViewId="0">
      <selection activeCell="E17" sqref="E17"/>
    </sheetView>
  </sheetViews>
  <sheetFormatPr defaultColWidth="9.140625" defaultRowHeight="15"/>
  <cols>
    <col min="1" max="1" width="9.140625" style="1"/>
    <col min="2" max="2" width="14.28515625" style="1" customWidth="1"/>
    <col min="3" max="3" width="4.7109375" style="1" customWidth="1"/>
    <col min="4" max="4" width="13.5703125" style="1" customWidth="1"/>
    <col min="5" max="5" width="13.140625" style="1" customWidth="1"/>
    <col min="6" max="6" width="1.140625" style="84" customWidth="1"/>
    <col min="7" max="18" width="6.28515625" style="30" hidden="1" customWidth="1"/>
    <col min="19" max="19" width="1" style="30" customWidth="1"/>
    <col min="20" max="31" width="6.28515625" style="30" hidden="1" customWidth="1"/>
    <col min="32" max="32" width="1" style="30" customWidth="1"/>
    <col min="33" max="44" width="6.28515625" style="30" hidden="1" customWidth="1"/>
    <col min="45" max="45" width="1.140625" style="84" customWidth="1"/>
    <col min="46" max="57" width="6.28515625" style="30" customWidth="1"/>
    <col min="58" max="58" width="1.140625" style="84" customWidth="1"/>
    <col min="59" max="70" width="6.28515625" style="30" customWidth="1"/>
    <col min="71" max="71" width="1.140625" style="84" customWidth="1"/>
    <col min="72" max="72" width="6.28515625" style="30" hidden="1" customWidth="1"/>
    <col min="73" max="73" width="6.42578125" style="30" hidden="1" customWidth="1"/>
    <col min="74" max="74" width="6.42578125" hidden="1" customWidth="1"/>
    <col min="75" max="76" width="6.42578125" customWidth="1"/>
    <col min="77" max="77" width="6.42578125" style="1" hidden="1" customWidth="1"/>
    <col min="78" max="78" width="6.140625" style="1" hidden="1" customWidth="1"/>
    <col min="79" max="81" width="6.28515625" style="1" customWidth="1"/>
    <col min="82" max="82" width="6.28515625" style="1" hidden="1" customWidth="1"/>
    <col min="83" max="83" width="7.42578125" style="1" hidden="1" customWidth="1"/>
    <col min="84" max="84" width="6.140625" style="1" hidden="1" customWidth="1"/>
    <col min="85" max="85" width="7.42578125" style="1" hidden="1" customWidth="1"/>
    <col min="86" max="86" width="8.140625" style="1" hidden="1" customWidth="1"/>
    <col min="87" max="88" width="7.42578125" style="1" hidden="1" customWidth="1"/>
    <col min="89" max="89" width="8.42578125" style="1" hidden="1" customWidth="1"/>
    <col min="90" max="16384" width="9.140625" style="1"/>
  </cols>
  <sheetData>
    <row r="1" spans="1:90" ht="20.25">
      <c r="B1" s="12" t="s">
        <v>44</v>
      </c>
      <c r="G1" s="97"/>
      <c r="S1" s="84"/>
      <c r="T1" s="97"/>
      <c r="AF1" s="84"/>
      <c r="AG1" s="97"/>
      <c r="AT1" s="128"/>
      <c r="BG1" s="128"/>
    </row>
    <row r="2" spans="1:90" ht="20.25">
      <c r="F2" s="124"/>
      <c r="G2" s="216">
        <v>2011</v>
      </c>
      <c r="H2" s="216"/>
      <c r="I2" s="216"/>
      <c r="J2" s="216"/>
      <c r="K2" s="216"/>
      <c r="L2" s="216"/>
      <c r="M2" s="216"/>
      <c r="N2" s="216"/>
      <c r="O2" s="216"/>
      <c r="P2" s="216"/>
      <c r="Q2" s="216"/>
      <c r="R2" s="216"/>
      <c r="S2" s="124"/>
      <c r="T2" s="216">
        <v>2012</v>
      </c>
      <c r="U2" s="216"/>
      <c r="V2" s="216"/>
      <c r="W2" s="216"/>
      <c r="X2" s="216"/>
      <c r="Y2" s="216"/>
      <c r="Z2" s="216"/>
      <c r="AA2" s="216"/>
      <c r="AB2" s="216"/>
      <c r="AC2" s="216"/>
      <c r="AD2" s="216"/>
      <c r="AE2" s="216"/>
      <c r="AF2" s="124"/>
      <c r="AG2" s="216">
        <v>2013</v>
      </c>
      <c r="AH2" s="216"/>
      <c r="AI2" s="216"/>
      <c r="AJ2" s="216"/>
      <c r="AK2" s="216"/>
      <c r="AL2" s="216"/>
      <c r="AM2" s="216"/>
      <c r="AN2" s="216"/>
      <c r="AO2" s="216"/>
      <c r="AP2" s="216"/>
      <c r="AQ2" s="216"/>
      <c r="AR2" s="216"/>
      <c r="AS2" s="85"/>
      <c r="AT2" s="216">
        <v>2014</v>
      </c>
      <c r="AU2" s="216"/>
      <c r="AV2" s="216"/>
      <c r="AW2" s="216"/>
      <c r="AX2" s="216"/>
      <c r="AY2" s="216"/>
      <c r="AZ2" s="216"/>
      <c r="BA2" s="216"/>
      <c r="BB2" s="216"/>
      <c r="BC2" s="216"/>
      <c r="BD2" s="216"/>
      <c r="BE2" s="216"/>
      <c r="BF2" s="85"/>
      <c r="BG2" s="216">
        <v>2015</v>
      </c>
      <c r="BH2" s="216"/>
      <c r="BI2" s="216"/>
      <c r="BJ2" s="216"/>
      <c r="BK2" s="216"/>
      <c r="BL2" s="216"/>
      <c r="BM2" s="216"/>
      <c r="BN2" s="216"/>
      <c r="BO2" s="216"/>
      <c r="BP2" s="216"/>
      <c r="BQ2" s="216"/>
      <c r="BR2" s="216"/>
      <c r="BS2" s="85"/>
      <c r="BT2" s="124"/>
      <c r="BU2" s="124"/>
      <c r="BY2" s="1" t="s">
        <v>93</v>
      </c>
      <c r="BZ2" s="1" t="s">
        <v>94</v>
      </c>
      <c r="CA2" s="1" t="s">
        <v>93</v>
      </c>
      <c r="CB2" s="1" t="s">
        <v>94</v>
      </c>
      <c r="CC2" s="1" t="s">
        <v>96</v>
      </c>
      <c r="CD2" s="1" t="s">
        <v>93</v>
      </c>
      <c r="CE2" s="1" t="s">
        <v>94</v>
      </c>
      <c r="CF2" s="1" t="s">
        <v>96</v>
      </c>
      <c r="CG2" s="1" t="s">
        <v>93</v>
      </c>
      <c r="CH2" s="1" t="s">
        <v>93</v>
      </c>
      <c r="CI2" s="1" t="s">
        <v>96</v>
      </c>
      <c r="CJ2" s="1" t="s">
        <v>97</v>
      </c>
      <c r="CK2" s="1" t="s">
        <v>200</v>
      </c>
    </row>
    <row r="3" spans="1:90" s="14" customFormat="1" ht="54.75" thickBot="1">
      <c r="B3" s="13" t="s">
        <v>49</v>
      </c>
      <c r="C3" s="19">
        <f>ROUND((7+(43/60)),2)</f>
        <v>7.72</v>
      </c>
      <c r="D3" s="14" t="s">
        <v>53</v>
      </c>
      <c r="E3" s="14" t="s">
        <v>194</v>
      </c>
      <c r="F3" s="84"/>
      <c r="G3" s="42" t="s">
        <v>56</v>
      </c>
      <c r="H3" s="42" t="s">
        <v>57</v>
      </c>
      <c r="I3" s="42" t="s">
        <v>58</v>
      </c>
      <c r="J3" s="42" t="s">
        <v>59</v>
      </c>
      <c r="K3" s="42" t="s">
        <v>60</v>
      </c>
      <c r="L3" s="42" t="s">
        <v>61</v>
      </c>
      <c r="M3" s="42" t="s">
        <v>62</v>
      </c>
      <c r="N3" s="42" t="s">
        <v>63</v>
      </c>
      <c r="O3" s="42" t="s">
        <v>64</v>
      </c>
      <c r="P3" s="42" t="s">
        <v>65</v>
      </c>
      <c r="Q3" s="42" t="s">
        <v>66</v>
      </c>
      <c r="R3" s="86" t="s">
        <v>67</v>
      </c>
      <c r="S3" s="86"/>
      <c r="T3" s="86" t="s">
        <v>56</v>
      </c>
      <c r="U3" s="42" t="s">
        <v>57</v>
      </c>
      <c r="V3" s="42" t="s">
        <v>58</v>
      </c>
      <c r="W3" s="42" t="s">
        <v>59</v>
      </c>
      <c r="X3" s="42" t="s">
        <v>60</v>
      </c>
      <c r="Y3" s="42" t="s">
        <v>61</v>
      </c>
      <c r="Z3" s="42" t="s">
        <v>62</v>
      </c>
      <c r="AA3" s="42" t="s">
        <v>63</v>
      </c>
      <c r="AB3" s="42" t="s">
        <v>64</v>
      </c>
      <c r="AC3" s="42" t="s">
        <v>65</v>
      </c>
      <c r="AD3" s="42" t="s">
        <v>66</v>
      </c>
      <c r="AE3" s="42" t="s">
        <v>67</v>
      </c>
      <c r="AF3" s="86"/>
      <c r="AG3" s="86" t="s">
        <v>56</v>
      </c>
      <c r="AH3" s="42" t="s">
        <v>57</v>
      </c>
      <c r="AI3" s="42" t="s">
        <v>58</v>
      </c>
      <c r="AJ3" s="42" t="s">
        <v>59</v>
      </c>
      <c r="AK3" s="42" t="s">
        <v>60</v>
      </c>
      <c r="AL3" s="42" t="s">
        <v>61</v>
      </c>
      <c r="AM3" s="42" t="s">
        <v>62</v>
      </c>
      <c r="AN3" s="42" t="s">
        <v>63</v>
      </c>
      <c r="AO3" s="42" t="s">
        <v>64</v>
      </c>
      <c r="AP3" s="42" t="s">
        <v>65</v>
      </c>
      <c r="AQ3" s="42" t="s">
        <v>66</v>
      </c>
      <c r="AR3" s="42" t="s">
        <v>67</v>
      </c>
      <c r="AS3" s="86"/>
      <c r="AT3" s="86" t="s">
        <v>56</v>
      </c>
      <c r="AU3" s="42" t="s">
        <v>57</v>
      </c>
      <c r="AV3" s="42" t="s">
        <v>58</v>
      </c>
      <c r="AW3" s="42" t="s">
        <v>59</v>
      </c>
      <c r="AX3" s="42" t="s">
        <v>60</v>
      </c>
      <c r="AY3" s="42" t="s">
        <v>61</v>
      </c>
      <c r="AZ3" s="42" t="s">
        <v>62</v>
      </c>
      <c r="BA3" s="42" t="s">
        <v>63</v>
      </c>
      <c r="BB3" s="42" t="s">
        <v>64</v>
      </c>
      <c r="BC3" s="42" t="s">
        <v>65</v>
      </c>
      <c r="BD3" s="42" t="s">
        <v>66</v>
      </c>
      <c r="BE3" s="42" t="s">
        <v>67</v>
      </c>
      <c r="BF3" s="86"/>
      <c r="BG3" s="86" t="s">
        <v>56</v>
      </c>
      <c r="BH3" s="42" t="s">
        <v>57</v>
      </c>
      <c r="BI3" s="42" t="s">
        <v>58</v>
      </c>
      <c r="BJ3" s="42" t="s">
        <v>59</v>
      </c>
      <c r="BK3" s="42" t="s">
        <v>60</v>
      </c>
      <c r="BL3" s="42" t="s">
        <v>61</v>
      </c>
      <c r="BM3" s="42" t="s">
        <v>62</v>
      </c>
      <c r="BN3" s="42" t="s">
        <v>63</v>
      </c>
      <c r="BO3" s="42" t="s">
        <v>64</v>
      </c>
      <c r="BP3" s="42" t="s">
        <v>65</v>
      </c>
      <c r="BQ3" s="42" t="s">
        <v>66</v>
      </c>
      <c r="BR3" s="42" t="s">
        <v>67</v>
      </c>
      <c r="BS3" s="86"/>
      <c r="BT3" s="74" t="s">
        <v>95</v>
      </c>
      <c r="BU3" s="74" t="s">
        <v>100</v>
      </c>
      <c r="BV3" s="74" t="s">
        <v>242</v>
      </c>
      <c r="BW3" s="74" t="s">
        <v>251</v>
      </c>
      <c r="BX3" s="74" t="s">
        <v>252</v>
      </c>
      <c r="BY3" s="96" t="s">
        <v>98</v>
      </c>
      <c r="BZ3" s="129" t="s">
        <v>99</v>
      </c>
      <c r="CA3" s="134" t="s">
        <v>254</v>
      </c>
      <c r="CB3" s="130" t="s">
        <v>245</v>
      </c>
      <c r="CC3" s="134" t="s">
        <v>255</v>
      </c>
      <c r="CD3" s="96" t="s">
        <v>120</v>
      </c>
      <c r="CE3" s="130" t="s">
        <v>121</v>
      </c>
      <c r="CF3" s="129" t="s">
        <v>122</v>
      </c>
      <c r="CG3" s="118" t="s">
        <v>195</v>
      </c>
      <c r="CH3" s="131" t="s">
        <v>196</v>
      </c>
      <c r="CI3" s="131" t="s">
        <v>197</v>
      </c>
      <c r="CJ3" s="131" t="s">
        <v>198</v>
      </c>
      <c r="CK3" s="132" t="s">
        <v>199</v>
      </c>
    </row>
    <row r="4" spans="1:90" s="14" customFormat="1" ht="21.75" thickTop="1" thickBot="1">
      <c r="B4" s="15" t="s">
        <v>36</v>
      </c>
      <c r="D4" s="18" t="s">
        <v>54</v>
      </c>
      <c r="E4" s="18"/>
      <c r="F4" s="85"/>
      <c r="G4" s="43">
        <f t="shared" ref="G4:R4" si="0">SUM(G5:G14)</f>
        <v>0</v>
      </c>
      <c r="H4" s="43">
        <f t="shared" si="0"/>
        <v>0</v>
      </c>
      <c r="I4" s="43">
        <f t="shared" si="0"/>
        <v>0</v>
      </c>
      <c r="J4" s="43">
        <f t="shared" si="0"/>
        <v>0</v>
      </c>
      <c r="K4" s="43">
        <f t="shared" si="0"/>
        <v>0</v>
      </c>
      <c r="L4" s="43">
        <f t="shared" si="0"/>
        <v>0</v>
      </c>
      <c r="M4" s="43">
        <f t="shared" si="0"/>
        <v>0</v>
      </c>
      <c r="N4" s="43">
        <f t="shared" si="0"/>
        <v>0</v>
      </c>
      <c r="O4" s="43">
        <f t="shared" si="0"/>
        <v>0</v>
      </c>
      <c r="P4" s="43">
        <f t="shared" si="0"/>
        <v>0</v>
      </c>
      <c r="Q4" s="43">
        <f t="shared" si="0"/>
        <v>0</v>
      </c>
      <c r="R4" s="43">
        <f t="shared" si="0"/>
        <v>0</v>
      </c>
      <c r="S4" s="86"/>
      <c r="T4" s="43">
        <f>SUM(T5:T14)</f>
        <v>0</v>
      </c>
      <c r="U4" s="43">
        <f>SUM(U5:U14)</f>
        <v>0</v>
      </c>
      <c r="V4" s="43">
        <f t="shared" ref="V4:Y4" si="1">SUM(V5:V14)</f>
        <v>0</v>
      </c>
      <c r="W4" s="43">
        <f t="shared" si="1"/>
        <v>0</v>
      </c>
      <c r="X4" s="43">
        <f t="shared" si="1"/>
        <v>0</v>
      </c>
      <c r="Y4" s="43">
        <f t="shared" si="1"/>
        <v>0</v>
      </c>
      <c r="Z4" s="43">
        <f>SUM(Z5:Z14)</f>
        <v>0</v>
      </c>
      <c r="AA4" s="43">
        <f t="shared" ref="AA4:AE4" si="2">SUM(AA5:AA14)</f>
        <v>0</v>
      </c>
      <c r="AB4" s="43">
        <f t="shared" si="2"/>
        <v>0</v>
      </c>
      <c r="AC4" s="43">
        <f t="shared" si="2"/>
        <v>0</v>
      </c>
      <c r="AD4" s="43">
        <f t="shared" si="2"/>
        <v>0</v>
      </c>
      <c r="AE4" s="43">
        <f t="shared" si="2"/>
        <v>0</v>
      </c>
      <c r="AF4" s="86"/>
      <c r="AG4" s="43">
        <f>SUM(AG5:AG14)</f>
        <v>0</v>
      </c>
      <c r="AH4" s="43">
        <f>SUM(AH5:AH14)</f>
        <v>0</v>
      </c>
      <c r="AI4" s="43">
        <f t="shared" ref="AI4:AL4" si="3">SUM(AI5:AI14)</f>
        <v>0</v>
      </c>
      <c r="AJ4" s="43">
        <f t="shared" si="3"/>
        <v>0</v>
      </c>
      <c r="AK4" s="43">
        <f t="shared" si="3"/>
        <v>0</v>
      </c>
      <c r="AL4" s="43">
        <f t="shared" si="3"/>
        <v>0</v>
      </c>
      <c r="AM4" s="43">
        <f>SUM(AM5:AM14)</f>
        <v>0</v>
      </c>
      <c r="AN4" s="43">
        <f t="shared" ref="AN4:AR4" si="4">SUM(AN5:AN14)</f>
        <v>0</v>
      </c>
      <c r="AO4" s="43">
        <f t="shared" si="4"/>
        <v>0</v>
      </c>
      <c r="AP4" s="43">
        <f t="shared" si="4"/>
        <v>0</v>
      </c>
      <c r="AQ4" s="43">
        <f t="shared" si="4"/>
        <v>0</v>
      </c>
      <c r="AR4" s="43">
        <f t="shared" si="4"/>
        <v>0</v>
      </c>
      <c r="AS4" s="86"/>
      <c r="AT4" s="43">
        <f>SUM(AT5:AT14)</f>
        <v>0</v>
      </c>
      <c r="AU4" s="43">
        <f>SUM(AU5:AU14)</f>
        <v>12</v>
      </c>
      <c r="AV4" s="43">
        <f t="shared" ref="AV4:AY4" si="5">SUM(AV5:AV14)</f>
        <v>12</v>
      </c>
      <c r="AW4" s="43">
        <f t="shared" si="5"/>
        <v>7</v>
      </c>
      <c r="AX4" s="43">
        <f t="shared" si="5"/>
        <v>3</v>
      </c>
      <c r="AY4" s="43">
        <f t="shared" si="5"/>
        <v>16</v>
      </c>
      <c r="AZ4" s="43">
        <f>SUM(AZ5:AZ14)</f>
        <v>8</v>
      </c>
      <c r="BA4" s="43">
        <f t="shared" ref="BA4:BE4" si="6">SUM(BA5:BA14)</f>
        <v>0</v>
      </c>
      <c r="BB4" s="43">
        <f t="shared" si="6"/>
        <v>6</v>
      </c>
      <c r="BC4" s="43">
        <f t="shared" si="6"/>
        <v>0</v>
      </c>
      <c r="BD4" s="43">
        <f t="shared" si="6"/>
        <v>0</v>
      </c>
      <c r="BE4" s="43">
        <f t="shared" si="6"/>
        <v>0</v>
      </c>
      <c r="BF4" s="86"/>
      <c r="BG4" s="43">
        <f>SUM(BG5:BG14)</f>
        <v>0</v>
      </c>
      <c r="BH4" s="43">
        <f>SUM(BH5:BH14)</f>
        <v>0</v>
      </c>
      <c r="BI4" s="43">
        <f t="shared" ref="BI4:BL4" si="7">SUM(BI5:BI14)</f>
        <v>0</v>
      </c>
      <c r="BJ4" s="43">
        <f t="shared" si="7"/>
        <v>0</v>
      </c>
      <c r="BK4" s="43">
        <f t="shared" si="7"/>
        <v>0</v>
      </c>
      <c r="BL4" s="43">
        <f t="shared" si="7"/>
        <v>0</v>
      </c>
      <c r="BM4" s="43">
        <f>SUM(BM5:BM14)</f>
        <v>0</v>
      </c>
      <c r="BN4" s="43">
        <f t="shared" ref="BN4:BR4" si="8">SUM(BN5:BN14)</f>
        <v>0</v>
      </c>
      <c r="BO4" s="43">
        <f t="shared" si="8"/>
        <v>0</v>
      </c>
      <c r="BP4" s="43">
        <f t="shared" si="8"/>
        <v>0</v>
      </c>
      <c r="BQ4" s="43">
        <f t="shared" si="8"/>
        <v>0</v>
      </c>
      <c r="BR4" s="43">
        <f t="shared" si="8"/>
        <v>0</v>
      </c>
      <c r="BS4" s="86"/>
      <c r="BT4" s="77">
        <f t="shared" ref="BT4" si="9">SUM(BT5:BT14)</f>
        <v>0</v>
      </c>
      <c r="BU4" s="77">
        <f>SUM(BU5:BU14)</f>
        <v>0</v>
      </c>
      <c r="BV4" s="77">
        <f>SUM(BV5:BV14)</f>
        <v>0</v>
      </c>
      <c r="BW4" s="77">
        <f t="shared" ref="BW4:BX4" si="10">SUM(BW5:BW14)</f>
        <v>0</v>
      </c>
      <c r="BX4" s="77">
        <f t="shared" si="10"/>
        <v>0</v>
      </c>
      <c r="BY4" s="79">
        <f t="shared" ref="BY4:CG4" si="11">SUM(BY5:BY14)</f>
        <v>0</v>
      </c>
      <c r="BZ4" s="78">
        <f t="shared" si="11"/>
        <v>0</v>
      </c>
      <c r="CA4" s="135">
        <f t="shared" si="11"/>
        <v>0</v>
      </c>
      <c r="CB4" s="136">
        <f t="shared" si="11"/>
        <v>64</v>
      </c>
      <c r="CC4" s="136">
        <f>SUM(CC6:CC13)</f>
        <v>0</v>
      </c>
      <c r="CD4" s="79">
        <f t="shared" si="11"/>
        <v>0</v>
      </c>
      <c r="CE4" s="136">
        <f t="shared" si="11"/>
        <v>0</v>
      </c>
      <c r="CF4" s="78">
        <f t="shared" ref="CF4:CJ4" si="12">SUM(CF5:CF14)</f>
        <v>0</v>
      </c>
      <c r="CG4" s="79">
        <f t="shared" si="11"/>
        <v>0</v>
      </c>
      <c r="CH4" s="43">
        <f t="shared" si="12"/>
        <v>0</v>
      </c>
      <c r="CI4" s="43">
        <f t="shared" si="12"/>
        <v>0</v>
      </c>
      <c r="CJ4" s="43">
        <f t="shared" si="12"/>
        <v>0</v>
      </c>
      <c r="CK4" s="78">
        <f t="shared" ref="CK4" si="13">SUM(CK5:CK14)</f>
        <v>0</v>
      </c>
    </row>
    <row r="5" spans="1:90" s="14" customFormat="1" ht="5.25" customHeight="1" thickTop="1">
      <c r="B5" s="15"/>
      <c r="D5" s="16"/>
      <c r="E5" s="16"/>
      <c r="F5" s="86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87"/>
      <c r="S5" s="86"/>
      <c r="T5" s="87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86"/>
      <c r="AG5" s="87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86"/>
      <c r="AT5" s="87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86"/>
      <c r="BG5" s="87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86"/>
      <c r="BT5" s="76"/>
      <c r="BU5" s="76"/>
      <c r="BV5" s="76"/>
      <c r="BW5" s="76"/>
      <c r="BX5" s="76"/>
      <c r="BY5" s="80"/>
      <c r="BZ5" s="82"/>
      <c r="CA5" s="137"/>
      <c r="CB5" s="117"/>
      <c r="CC5" s="133"/>
      <c r="CD5" s="80"/>
      <c r="CE5" s="89"/>
      <c r="CF5" s="82"/>
      <c r="CG5" s="80"/>
      <c r="CH5" s="89"/>
      <c r="CI5" s="89"/>
      <c r="CJ5" s="89"/>
      <c r="CK5" s="82"/>
    </row>
    <row r="6" spans="1:90" s="14" customFormat="1" ht="15.95" hidden="1" customHeight="1">
      <c r="A6" s="14">
        <v>283745</v>
      </c>
      <c r="B6" s="127" t="s">
        <v>101</v>
      </c>
      <c r="D6" s="16" t="s">
        <v>104</v>
      </c>
      <c r="E6" s="16" t="s">
        <v>106</v>
      </c>
      <c r="F6" s="1"/>
      <c r="G6" s="1"/>
      <c r="H6" s="1"/>
      <c r="I6" s="1"/>
      <c r="J6" s="1"/>
      <c r="K6" s="1"/>
      <c r="L6" s="1"/>
      <c r="M6" s="1"/>
      <c r="N6" s="1"/>
      <c r="O6" s="1"/>
      <c r="P6" s="45"/>
      <c r="Q6" s="45"/>
      <c r="R6" s="45"/>
      <c r="S6" s="86"/>
      <c r="T6" s="45"/>
      <c r="U6" s="45"/>
      <c r="V6" s="45"/>
      <c r="W6" s="45"/>
      <c r="X6" s="45"/>
      <c r="Y6" s="45"/>
      <c r="Z6" s="45"/>
      <c r="AA6" s="45"/>
      <c r="AB6" s="45"/>
      <c r="AC6" s="45"/>
      <c r="AD6" s="45"/>
      <c r="AE6" s="45"/>
      <c r="AF6" s="86"/>
      <c r="AG6" s="45">
        <f>'JAN 13'!AI13</f>
        <v>0</v>
      </c>
      <c r="AH6" s="45">
        <f>'FEB 13'!AI13</f>
        <v>0</v>
      </c>
      <c r="AI6" s="45">
        <f>'MAR 13'!AI13</f>
        <v>0</v>
      </c>
      <c r="AJ6" s="45">
        <f>'APR 13'!AI13</f>
        <v>0</v>
      </c>
      <c r="AK6" s="45">
        <f>'MAY 13'!AI13</f>
        <v>0</v>
      </c>
      <c r="AL6" s="45">
        <f>'JUN 13'!AI13</f>
        <v>0</v>
      </c>
      <c r="AM6" s="45">
        <f>'JUL 13'!AI13</f>
        <v>0</v>
      </c>
      <c r="AN6" s="45">
        <f>'AUG 13'!AI13</f>
        <v>0</v>
      </c>
      <c r="AO6" s="45">
        <f>'SEPT 13'!AI13</f>
        <v>0</v>
      </c>
      <c r="AP6" s="45">
        <f>'OCT 13'!AI13</f>
        <v>0</v>
      </c>
      <c r="AQ6" s="45">
        <f>'NOV 13'!AI13</f>
        <v>0</v>
      </c>
      <c r="AR6" s="45">
        <f>'DEC 13'!AI13</f>
        <v>0</v>
      </c>
      <c r="AS6" s="86"/>
      <c r="AT6" s="45">
        <f>'JAN 14'!AI13</f>
        <v>0</v>
      </c>
      <c r="AU6" s="45">
        <f>'FEB 14'!AI13</f>
        <v>0</v>
      </c>
      <c r="AV6" s="45">
        <f>'MAR 14'!AI13</f>
        <v>0</v>
      </c>
      <c r="AW6" s="45">
        <f>'APR 14'!AI13</f>
        <v>0</v>
      </c>
      <c r="AX6" s="45">
        <f>'MAY 14'!AI13</f>
        <v>0</v>
      </c>
      <c r="AY6" s="45">
        <f>'JUN 14'!AI13</f>
        <v>0</v>
      </c>
      <c r="AZ6" s="45">
        <f>'JUL 14'!AI13</f>
        <v>0</v>
      </c>
      <c r="BA6" s="45">
        <f>'AUG 14'!AI13</f>
        <v>0</v>
      </c>
      <c r="BB6" s="45">
        <f>'SEPT 14'!AI13</f>
        <v>0</v>
      </c>
      <c r="BC6" s="180">
        <f>'OCT 14'!AI13</f>
        <v>0</v>
      </c>
      <c r="BD6" s="180">
        <f>'NOV 14'!AI13</f>
        <v>0</v>
      </c>
      <c r="BE6" s="180">
        <f>'DEC 14'!AI13</f>
        <v>0</v>
      </c>
      <c r="BF6" s="86"/>
      <c r="BG6" s="30"/>
      <c r="BH6" s="30"/>
      <c r="BI6" s="30"/>
      <c r="BJ6" s="30"/>
      <c r="BK6" s="30"/>
      <c r="BL6" s="30"/>
      <c r="BM6" s="30"/>
      <c r="BN6" s="30"/>
      <c r="BO6" s="30"/>
      <c r="BP6" s="30"/>
      <c r="BQ6" s="30"/>
      <c r="BR6" s="30"/>
      <c r="BS6" s="86"/>
      <c r="BT6" s="75">
        <f t="shared" ref="BT6:BT13" si="14">SUM(G6:R6)</f>
        <v>0</v>
      </c>
      <c r="BU6" s="75">
        <f t="shared" ref="BU6:BU13" si="15">SUM(T6:AE6)</f>
        <v>0</v>
      </c>
      <c r="BV6" s="75">
        <f t="shared" ref="BV6:BV13" si="16">SUM(AG6:AR6)</f>
        <v>0</v>
      </c>
      <c r="BW6" s="75">
        <f t="shared" ref="BW6:BW13" si="17">SUM(AH6:AS6)</f>
        <v>0</v>
      </c>
      <c r="BX6" s="75">
        <f t="shared" ref="BX6:BX13" si="18">SUM(AI6:AT6)</f>
        <v>0</v>
      </c>
      <c r="BY6" s="81">
        <f>SUM(P6:AI6)</f>
        <v>0</v>
      </c>
      <c r="BZ6" s="83">
        <f>SUM(AJ6:BB6)</f>
        <v>0</v>
      </c>
      <c r="CA6" s="133"/>
      <c r="CB6" s="138"/>
      <c r="CC6" s="139"/>
      <c r="CD6" s="81"/>
      <c r="CE6" s="90"/>
      <c r="CF6" s="83"/>
      <c r="CG6" s="81"/>
      <c r="CH6" s="90"/>
      <c r="CI6" s="90"/>
      <c r="CJ6" s="90"/>
      <c r="CK6" s="83"/>
    </row>
    <row r="7" spans="1:90" s="14" customFormat="1" ht="15.95" customHeight="1">
      <c r="A7" s="14">
        <v>283883</v>
      </c>
      <c r="B7" s="127" t="s">
        <v>102</v>
      </c>
      <c r="D7" s="16" t="s">
        <v>107</v>
      </c>
      <c r="E7" s="16" t="s">
        <v>106</v>
      </c>
      <c r="F7" s="1"/>
      <c r="G7" s="1"/>
      <c r="H7" s="1"/>
      <c r="I7" s="1"/>
      <c r="J7" s="26"/>
      <c r="K7" s="1"/>
      <c r="L7" s="1"/>
      <c r="M7" s="1"/>
      <c r="N7" s="1"/>
      <c r="O7" s="1"/>
      <c r="P7" s="1"/>
      <c r="Q7" s="1"/>
      <c r="R7" s="1"/>
      <c r="S7" s="1"/>
      <c r="T7" s="30"/>
      <c r="U7" s="46"/>
      <c r="V7" s="46"/>
      <c r="W7" s="46"/>
      <c r="X7" s="46"/>
      <c r="Y7" s="46"/>
      <c r="Z7" s="46"/>
      <c r="AA7" s="46"/>
      <c r="AB7" s="46"/>
      <c r="AC7" s="46"/>
      <c r="AD7" s="46"/>
      <c r="AE7" s="46"/>
      <c r="AF7" s="1"/>
      <c r="AG7" s="46">
        <f>'JAN 13'!AI14</f>
        <v>0</v>
      </c>
      <c r="AH7" s="46">
        <f>'FEB 13'!AI14</f>
        <v>0</v>
      </c>
      <c r="AI7" s="46">
        <f>'MAR 13'!AI14</f>
        <v>0</v>
      </c>
      <c r="AJ7" s="46">
        <f>'APR 13'!AI14</f>
        <v>0</v>
      </c>
      <c r="AK7" s="46">
        <f>'MAY 13'!AI14</f>
        <v>0</v>
      </c>
      <c r="AL7" s="46">
        <f>'JUN 13'!AI14</f>
        <v>0</v>
      </c>
      <c r="AM7" s="46">
        <f>'JUL 13'!AI14</f>
        <v>0</v>
      </c>
      <c r="AN7" s="46">
        <f>'AUG 13'!AI14</f>
        <v>0</v>
      </c>
      <c r="AO7" s="46">
        <f>'SEPT 13'!AI14</f>
        <v>0</v>
      </c>
      <c r="AP7" s="46">
        <f>'OCT 13'!AI14</f>
        <v>0</v>
      </c>
      <c r="AQ7" s="46">
        <f>'NOV 13'!AI14</f>
        <v>0</v>
      </c>
      <c r="AR7" s="46">
        <f>'DEC 13'!AI14</f>
        <v>0</v>
      </c>
      <c r="AS7" s="86"/>
      <c r="AT7" s="46">
        <f>'JAN 14'!AI14</f>
        <v>0</v>
      </c>
      <c r="AU7" s="46">
        <f>'FEB 14'!AI14</f>
        <v>12</v>
      </c>
      <c r="AV7" s="46">
        <f>'MAR 14'!AI14</f>
        <v>12</v>
      </c>
      <c r="AW7" s="46">
        <f>'APR 14'!AI14</f>
        <v>7</v>
      </c>
      <c r="AX7" s="46">
        <f>'MAY 14'!AI14</f>
        <v>3</v>
      </c>
      <c r="AY7" s="46">
        <f>'JUN 14'!AI14</f>
        <v>16</v>
      </c>
      <c r="AZ7" s="46">
        <f>'JUL 14'!AI14</f>
        <v>8</v>
      </c>
      <c r="BA7" s="46">
        <f>'AUG 14'!AI14</f>
        <v>0</v>
      </c>
      <c r="BB7" s="46">
        <f>'SEPT 14'!AI14</f>
        <v>6</v>
      </c>
      <c r="BC7" s="46">
        <f>'OCT 14'!AI14</f>
        <v>0</v>
      </c>
      <c r="BD7" s="46">
        <f>'NOV 14'!AI14</f>
        <v>0</v>
      </c>
      <c r="BE7" s="46">
        <f>'DEC 14'!AI14</f>
        <v>0</v>
      </c>
      <c r="BF7" s="86"/>
      <c r="BG7" s="46">
        <f>'JAN 15'!AI14</f>
        <v>0</v>
      </c>
      <c r="BH7" s="46">
        <f>'FEB 15'!AI14</f>
        <v>0</v>
      </c>
      <c r="BI7" s="46">
        <f>'MAR 15'!AI14</f>
        <v>0</v>
      </c>
      <c r="BJ7" s="46">
        <f>'APR 15'!AI14</f>
        <v>0</v>
      </c>
      <c r="BK7" s="46">
        <f>'MAY 15'!AI14</f>
        <v>0</v>
      </c>
      <c r="BL7" s="46">
        <f>'JUN 15'!AI14</f>
        <v>0</v>
      </c>
      <c r="BM7" s="46">
        <f>'JUL 15'!AI14</f>
        <v>0</v>
      </c>
      <c r="BN7" s="46">
        <f>'AUG 15'!AI14</f>
        <v>0</v>
      </c>
      <c r="BO7" s="46">
        <f>'SEPT 15'!AI14</f>
        <v>0</v>
      </c>
      <c r="BP7" s="46">
        <f>'OCT 15'!AI14</f>
        <v>0</v>
      </c>
      <c r="BQ7" s="46">
        <f>'NOV 15'!AI14</f>
        <v>0</v>
      </c>
      <c r="BR7" s="46">
        <f>'DEC 15'!AI14</f>
        <v>0</v>
      </c>
      <c r="BS7" s="86"/>
      <c r="BT7" s="75">
        <f t="shared" si="14"/>
        <v>0</v>
      </c>
      <c r="BU7" s="75">
        <f t="shared" si="15"/>
        <v>0</v>
      </c>
      <c r="BV7" s="75">
        <f t="shared" si="16"/>
        <v>0</v>
      </c>
      <c r="BW7" s="75">
        <f t="shared" si="17"/>
        <v>0</v>
      </c>
      <c r="BX7" s="75">
        <f t="shared" si="18"/>
        <v>0</v>
      </c>
      <c r="BY7" s="81"/>
      <c r="BZ7" s="83"/>
      <c r="CA7" s="139">
        <f>SUM(U7:AM7)</f>
        <v>0</v>
      </c>
      <c r="CB7" s="138">
        <f>SUM(AN7:BG7)</f>
        <v>64</v>
      </c>
      <c r="CC7" s="210">
        <f>SUM(BH7:BR7)</f>
        <v>0</v>
      </c>
      <c r="CD7" s="81"/>
      <c r="CE7" s="90"/>
      <c r="CF7" s="83"/>
      <c r="CG7" s="81"/>
      <c r="CH7" s="90"/>
      <c r="CI7" s="90"/>
      <c r="CJ7" s="90"/>
      <c r="CK7" s="83"/>
    </row>
    <row r="8" spans="1:90" s="14" customFormat="1" ht="15.95" hidden="1" customHeight="1">
      <c r="A8" s="14">
        <v>283556</v>
      </c>
      <c r="B8" s="127" t="s">
        <v>103</v>
      </c>
      <c r="D8" s="16" t="s">
        <v>243</v>
      </c>
      <c r="E8" s="16" t="s">
        <v>105</v>
      </c>
      <c r="F8" s="1"/>
      <c r="G8" s="1"/>
      <c r="H8" s="1"/>
      <c r="I8" s="1"/>
      <c r="J8" s="1"/>
      <c r="K8" s="1"/>
      <c r="L8" s="1"/>
      <c r="M8" s="1"/>
      <c r="N8" s="1"/>
      <c r="O8" s="1"/>
      <c r="P8" s="68"/>
      <c r="Q8" s="68"/>
      <c r="R8" s="68"/>
      <c r="S8" s="86"/>
      <c r="T8" s="68"/>
      <c r="U8" s="68"/>
      <c r="V8" s="68"/>
      <c r="W8" s="68"/>
      <c r="X8" s="68"/>
      <c r="Y8" s="68"/>
      <c r="Z8" s="68"/>
      <c r="AA8" s="68"/>
      <c r="AB8" s="68"/>
      <c r="AC8" s="68"/>
      <c r="AD8" s="68"/>
      <c r="AE8" s="68"/>
      <c r="AF8" s="86"/>
      <c r="AG8" s="68">
        <f>'JAN 13'!AI15</f>
        <v>0</v>
      </c>
      <c r="AH8" s="68">
        <f>'FEB 13'!AI15</f>
        <v>0</v>
      </c>
      <c r="AI8" s="68">
        <f>'MAR 13'!AI15</f>
        <v>0</v>
      </c>
      <c r="AJ8" s="68">
        <f>'APR 13'!AI15</f>
        <v>0</v>
      </c>
      <c r="AK8" s="68">
        <f>'MAY 13'!AI15</f>
        <v>0</v>
      </c>
      <c r="AL8" s="68">
        <f>'JUN 13'!AI15</f>
        <v>0</v>
      </c>
      <c r="AM8" s="68">
        <f>'JUL 13'!AI15</f>
        <v>0</v>
      </c>
      <c r="AN8" s="68">
        <f>'AUG 13'!AI15</f>
        <v>0</v>
      </c>
      <c r="AO8" s="68">
        <f>'SEPT 13'!AI15</f>
        <v>0</v>
      </c>
      <c r="AP8" s="68">
        <f>'OCT 13'!AI15</f>
        <v>0</v>
      </c>
      <c r="AQ8" s="68">
        <f>'NOV 13'!AI15</f>
        <v>0</v>
      </c>
      <c r="AR8" s="68">
        <f>'DEC 13'!AI15</f>
        <v>0</v>
      </c>
      <c r="AS8" s="86"/>
      <c r="AT8" s="68">
        <f>'JAN 14'!AI15</f>
        <v>0</v>
      </c>
      <c r="AU8" s="68">
        <f>'FEB 14'!AI15</f>
        <v>0</v>
      </c>
      <c r="AV8" s="68">
        <f>'MAR 14'!AI15</f>
        <v>0</v>
      </c>
      <c r="AW8" s="30"/>
      <c r="AX8" s="30"/>
      <c r="AY8" s="30"/>
      <c r="AZ8" s="30"/>
      <c r="BA8" s="30"/>
      <c r="BB8" s="30"/>
      <c r="BC8" s="30"/>
      <c r="BD8" s="30"/>
      <c r="BE8" s="30"/>
      <c r="BF8" s="86"/>
      <c r="BG8" s="30"/>
      <c r="BH8" s="30"/>
      <c r="BI8" s="30"/>
      <c r="BJ8" s="30"/>
      <c r="BK8" s="30"/>
      <c r="BL8" s="30"/>
      <c r="BM8" s="30"/>
      <c r="BN8" s="30"/>
      <c r="BO8" s="30"/>
      <c r="BP8" s="30"/>
      <c r="BQ8" s="30"/>
      <c r="BR8" s="30"/>
      <c r="BS8" s="86"/>
      <c r="BT8" s="75">
        <f t="shared" si="14"/>
        <v>0</v>
      </c>
      <c r="BU8" s="75">
        <f t="shared" si="15"/>
        <v>0</v>
      </c>
      <c r="BV8" s="75">
        <f t="shared" si="16"/>
        <v>0</v>
      </c>
      <c r="BW8" s="75">
        <f t="shared" si="17"/>
        <v>0</v>
      </c>
      <c r="BX8" s="75">
        <f t="shared" si="18"/>
        <v>0</v>
      </c>
      <c r="BY8" s="81"/>
      <c r="BZ8" s="83"/>
      <c r="CA8" s="133"/>
      <c r="CB8" s="138"/>
      <c r="CC8" s="139"/>
      <c r="CD8" s="81">
        <f>SUM(P8:AB8)</f>
        <v>0</v>
      </c>
      <c r="CE8" s="90">
        <f>SUM(AC8:AO8)</f>
        <v>0</v>
      </c>
      <c r="CF8" s="83">
        <f>SUM(AP8:AV8)</f>
        <v>0</v>
      </c>
      <c r="CG8" s="81"/>
      <c r="CH8" s="90"/>
      <c r="CI8" s="90"/>
      <c r="CJ8" s="90"/>
      <c r="CK8" s="83"/>
    </row>
    <row r="9" spans="1:90" s="14" customFormat="1" ht="15.95" hidden="1" customHeight="1">
      <c r="A9" s="14">
        <v>263206</v>
      </c>
      <c r="B9" s="127" t="s">
        <v>183</v>
      </c>
      <c r="D9" s="16" t="s">
        <v>244</v>
      </c>
      <c r="E9" s="16" t="s">
        <v>105</v>
      </c>
      <c r="F9" s="16"/>
      <c r="G9" s="16"/>
      <c r="H9" s="16"/>
      <c r="I9" s="16"/>
      <c r="J9" s="16"/>
      <c r="K9" s="16"/>
      <c r="L9" s="140" t="s">
        <v>246</v>
      </c>
      <c r="M9" s="116"/>
      <c r="N9" s="116"/>
      <c r="O9" s="141"/>
      <c r="P9" s="116"/>
      <c r="Q9" s="116"/>
      <c r="R9" s="116"/>
      <c r="S9" s="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6"/>
      <c r="AG9" s="116">
        <f>'JAN 13'!AI16</f>
        <v>0</v>
      </c>
      <c r="AH9" s="116">
        <f>'FEB 13'!AI16</f>
        <v>0</v>
      </c>
      <c r="AI9" s="116">
        <f>'MAR 13'!AI16</f>
        <v>0</v>
      </c>
      <c r="AJ9" s="116">
        <f>'APR 13'!AI16</f>
        <v>0</v>
      </c>
      <c r="AK9" s="116">
        <f>'MAY 13'!AI16</f>
        <v>0</v>
      </c>
      <c r="AL9" s="116">
        <f>'JUN 13'!AI16</f>
        <v>0</v>
      </c>
      <c r="AM9" s="116">
        <f>'JUL 13'!AI16</f>
        <v>0</v>
      </c>
      <c r="AN9" s="116">
        <f>'AUG 13'!AI16</f>
        <v>0</v>
      </c>
      <c r="AO9" s="116">
        <f>'SEPT 13'!AI16</f>
        <v>0</v>
      </c>
      <c r="AP9" s="116">
        <f>'OCT 13'!AI16</f>
        <v>0</v>
      </c>
      <c r="AQ9" s="116">
        <f>'NOV 13'!AI16</f>
        <v>0</v>
      </c>
      <c r="AR9" s="116">
        <f>'DEC 13'!AI16</f>
        <v>0</v>
      </c>
      <c r="AS9" s="86"/>
      <c r="AT9" s="116">
        <f>'JAN 14'!AI16</f>
        <v>0</v>
      </c>
      <c r="AU9" s="116">
        <f>'FEB 14'!AI16</f>
        <v>0</v>
      </c>
      <c r="AV9" s="116">
        <f>'MAR 14'!AI16</f>
        <v>0</v>
      </c>
      <c r="AW9" s="116">
        <f>'APR 14'!AI16</f>
        <v>0</v>
      </c>
      <c r="AX9" s="116">
        <f>'MAY 14'!AI16</f>
        <v>0</v>
      </c>
      <c r="AY9" s="116">
        <f>'JUN 14'!AI16</f>
        <v>0</v>
      </c>
      <c r="AZ9" s="116">
        <f>'JUL 14'!AI16</f>
        <v>0</v>
      </c>
      <c r="BA9" s="116">
        <f>'AUG 14'!AI16</f>
        <v>0</v>
      </c>
      <c r="BB9" s="116">
        <f>'SEPT 14'!AI16</f>
        <v>0</v>
      </c>
      <c r="BC9" s="116">
        <f>'OCT 14'!AI16</f>
        <v>0</v>
      </c>
      <c r="BD9" s="116">
        <f>'NOV 14'!AI16</f>
        <v>0</v>
      </c>
      <c r="BE9" s="116">
        <f>'DEC 14'!AI16</f>
        <v>0</v>
      </c>
      <c r="BF9" s="86"/>
      <c r="BG9" s="116">
        <f>'JAN 15'!AI16</f>
        <v>0</v>
      </c>
      <c r="BH9" s="116">
        <f>'FEB 15'!AI16</f>
        <v>0</v>
      </c>
      <c r="BI9" s="116">
        <f>'MAR 15'!AI16</f>
        <v>0</v>
      </c>
      <c r="BJ9" s="116">
        <f>'APR 15'!AI16</f>
        <v>0</v>
      </c>
      <c r="BK9" s="116">
        <f>'MAY 15'!AI16</f>
        <v>0</v>
      </c>
      <c r="BL9" s="116">
        <f>'JUN 15'!AI16</f>
        <v>0</v>
      </c>
      <c r="BM9" s="116">
        <f>'JUL 15'!AI16</f>
        <v>0</v>
      </c>
      <c r="BN9" s="116">
        <f>'AUG 15'!AI16</f>
        <v>0</v>
      </c>
      <c r="BO9" s="116">
        <f>'SEPT 15'!AI16</f>
        <v>0</v>
      </c>
      <c r="BP9" s="116">
        <f>'OCT 15'!AI16</f>
        <v>0</v>
      </c>
      <c r="BQ9" s="116">
        <f>'NOV 15'!AI16</f>
        <v>0</v>
      </c>
      <c r="BR9" s="116">
        <f>'DEC 15'!AI16</f>
        <v>0</v>
      </c>
      <c r="BS9" s="86"/>
      <c r="BT9" s="75">
        <f t="shared" si="14"/>
        <v>0</v>
      </c>
      <c r="BU9" s="75">
        <f t="shared" si="15"/>
        <v>0</v>
      </c>
      <c r="BV9" s="75">
        <f t="shared" si="16"/>
        <v>0</v>
      </c>
      <c r="BW9" s="75">
        <f t="shared" si="17"/>
        <v>0</v>
      </c>
      <c r="BX9" s="75">
        <f t="shared" si="18"/>
        <v>0</v>
      </c>
      <c r="BY9" s="81"/>
      <c r="BZ9" s="83"/>
      <c r="CA9" s="133"/>
      <c r="CB9" s="138"/>
      <c r="CC9" s="139"/>
      <c r="CD9" s="81"/>
      <c r="CE9" s="90"/>
      <c r="CF9" s="83"/>
      <c r="CG9" s="211">
        <f>SUM(L9:X9)</f>
        <v>0</v>
      </c>
      <c r="CH9" s="212">
        <f>SUM(Y9:AK9)</f>
        <v>0</v>
      </c>
      <c r="CI9" s="212">
        <f>SUM(AL9:AX9)</f>
        <v>0</v>
      </c>
      <c r="CJ9" s="213">
        <f>SUM(AZ9:BK9)</f>
        <v>0</v>
      </c>
      <c r="CK9" s="214">
        <f>SUM(BL9:BR9)</f>
        <v>0</v>
      </c>
      <c r="CL9" s="215" t="s">
        <v>256</v>
      </c>
    </row>
    <row r="10" spans="1:90" s="14" customFormat="1" ht="15.95" hidden="1" customHeight="1">
      <c r="B10" s="15" t="s">
        <v>247</v>
      </c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8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8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86"/>
      <c r="BT10" s="75">
        <f t="shared" si="14"/>
        <v>0</v>
      </c>
      <c r="BU10" s="75">
        <f t="shared" si="15"/>
        <v>0</v>
      </c>
      <c r="BV10" s="75">
        <f t="shared" si="16"/>
        <v>0</v>
      </c>
      <c r="BW10" s="75">
        <f t="shared" si="17"/>
        <v>0</v>
      </c>
      <c r="BX10" s="75">
        <f t="shared" si="18"/>
        <v>0</v>
      </c>
      <c r="BY10" s="81"/>
      <c r="BZ10" s="83"/>
      <c r="CA10" s="133"/>
      <c r="CB10" s="138"/>
      <c r="CC10" s="139"/>
      <c r="CD10" s="81"/>
      <c r="CE10" s="90"/>
      <c r="CF10" s="83"/>
      <c r="CG10" s="81"/>
      <c r="CH10" s="90"/>
      <c r="CI10" s="90"/>
      <c r="CJ10" s="90"/>
      <c r="CK10" s="83"/>
    </row>
    <row r="11" spans="1:90" s="14" customFormat="1" ht="15.95" hidden="1" customHeight="1">
      <c r="B11" s="15" t="s">
        <v>248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8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8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86"/>
      <c r="BT11" s="75">
        <f t="shared" si="14"/>
        <v>0</v>
      </c>
      <c r="BU11" s="75">
        <f t="shared" si="15"/>
        <v>0</v>
      </c>
      <c r="BV11" s="75">
        <f t="shared" si="16"/>
        <v>0</v>
      </c>
      <c r="BW11" s="75">
        <f t="shared" si="17"/>
        <v>0</v>
      </c>
      <c r="BX11" s="75">
        <f t="shared" si="18"/>
        <v>0</v>
      </c>
      <c r="BY11" s="81"/>
      <c r="BZ11" s="83"/>
      <c r="CA11" s="133"/>
      <c r="CB11" s="138"/>
      <c r="CC11" s="139"/>
      <c r="CD11" s="81"/>
      <c r="CE11" s="90"/>
      <c r="CF11" s="83"/>
      <c r="CG11" s="81"/>
      <c r="CH11" s="90"/>
      <c r="CI11" s="90"/>
      <c r="CJ11" s="90"/>
      <c r="CK11" s="83"/>
    </row>
    <row r="12" spans="1:90" s="14" customFormat="1" ht="15.95" customHeight="1">
      <c r="B12" s="15" t="s">
        <v>37</v>
      </c>
      <c r="D12" s="16"/>
      <c r="E12" s="16"/>
      <c r="F12" s="86"/>
      <c r="G12" s="142" t="s">
        <v>246</v>
      </c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86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86"/>
      <c r="AG12" s="47">
        <f>'JAN 13'!AI19</f>
        <v>0</v>
      </c>
      <c r="AH12" s="47">
        <f>'FEB 13'!AI19</f>
        <v>0</v>
      </c>
      <c r="AI12" s="47">
        <f>'MAR 13'!AI19</f>
        <v>0</v>
      </c>
      <c r="AJ12" s="47">
        <f>'APR 13'!AI19</f>
        <v>0</v>
      </c>
      <c r="AK12" s="47">
        <f>'MAY 13'!AI19</f>
        <v>0</v>
      </c>
      <c r="AL12" s="47">
        <f>'JUN 13'!AI19</f>
        <v>0</v>
      </c>
      <c r="AM12" s="47">
        <f>'JUL 13'!AI19</f>
        <v>0</v>
      </c>
      <c r="AN12" s="47">
        <f>'AUG 13'!AI19</f>
        <v>0</v>
      </c>
      <c r="AO12" s="47">
        <f>'SEPT 13'!AI19</f>
        <v>0</v>
      </c>
      <c r="AP12" s="47">
        <f>'OCT 13'!AI19</f>
        <v>0</v>
      </c>
      <c r="AQ12" s="47">
        <f>'NOV 13'!AI19</f>
        <v>0</v>
      </c>
      <c r="AR12" s="47">
        <f>'DEC 13'!AI19</f>
        <v>0</v>
      </c>
      <c r="AS12" s="86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86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86"/>
      <c r="BT12" s="75">
        <f t="shared" si="14"/>
        <v>0</v>
      </c>
      <c r="BU12" s="75">
        <f t="shared" si="15"/>
        <v>0</v>
      </c>
      <c r="BV12" s="75">
        <f t="shared" si="16"/>
        <v>0</v>
      </c>
      <c r="BW12" s="75">
        <f t="shared" si="17"/>
        <v>0</v>
      </c>
      <c r="BX12" s="75">
        <f t="shared" si="18"/>
        <v>0</v>
      </c>
      <c r="BY12" s="81"/>
      <c r="BZ12" s="83"/>
      <c r="CA12" s="133"/>
      <c r="CB12" s="138"/>
      <c r="CC12" s="139"/>
      <c r="CD12" s="81"/>
      <c r="CE12" s="90"/>
      <c r="CF12" s="83"/>
      <c r="CG12" s="81"/>
      <c r="CH12" s="90"/>
      <c r="CI12" s="90"/>
      <c r="CJ12" s="90"/>
      <c r="CK12" s="83"/>
    </row>
    <row r="13" spans="1:90" s="14" customFormat="1" ht="15.95" customHeight="1">
      <c r="B13" s="15" t="s">
        <v>14</v>
      </c>
      <c r="D13" s="18"/>
      <c r="E13" s="18"/>
      <c r="F13" s="86"/>
      <c r="G13" s="143" t="s">
        <v>246</v>
      </c>
      <c r="H13" s="48"/>
      <c r="I13" s="48"/>
      <c r="J13" s="48"/>
      <c r="K13" s="48"/>
      <c r="L13" s="48"/>
      <c r="M13" s="48"/>
      <c r="N13" s="48"/>
      <c r="O13" s="48"/>
      <c r="P13" s="48"/>
      <c r="Q13" s="48"/>
      <c r="R13" s="48"/>
      <c r="S13" s="86"/>
      <c r="T13" s="48"/>
      <c r="U13" s="48"/>
      <c r="V13" s="48"/>
      <c r="W13" s="48"/>
      <c r="X13" s="48"/>
      <c r="Y13" s="48"/>
      <c r="Z13" s="48"/>
      <c r="AA13" s="48"/>
      <c r="AB13" s="48"/>
      <c r="AC13" s="48"/>
      <c r="AD13" s="48"/>
      <c r="AE13" s="48"/>
      <c r="AF13" s="86"/>
      <c r="AG13" s="48">
        <f>'JAN 13'!AI20</f>
        <v>0</v>
      </c>
      <c r="AH13" s="48">
        <f>'FEB 13'!AI20</f>
        <v>0</v>
      </c>
      <c r="AI13" s="48">
        <f>'MAR 13'!AI20</f>
        <v>0</v>
      </c>
      <c r="AJ13" s="48">
        <f>'APR 13'!AI20</f>
        <v>0</v>
      </c>
      <c r="AK13" s="48">
        <f>'MAY 13'!AI20</f>
        <v>0</v>
      </c>
      <c r="AL13" s="48">
        <f>'JUN 13'!AI20</f>
        <v>0</v>
      </c>
      <c r="AM13" s="48">
        <f>'JUL 13'!AI20</f>
        <v>0</v>
      </c>
      <c r="AN13" s="48">
        <f>'AUG 13'!AI20</f>
        <v>0</v>
      </c>
      <c r="AO13" s="48">
        <f>'SEPT 13'!AI20</f>
        <v>0</v>
      </c>
      <c r="AP13" s="48">
        <f>'OCT 13'!AI20</f>
        <v>0</v>
      </c>
      <c r="AQ13" s="48">
        <f>'NOV 13'!AI20</f>
        <v>0</v>
      </c>
      <c r="AR13" s="48">
        <f>'DEC 13'!AI20</f>
        <v>0</v>
      </c>
      <c r="AS13" s="86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86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86"/>
      <c r="BT13" s="75">
        <f t="shared" si="14"/>
        <v>0</v>
      </c>
      <c r="BU13" s="75">
        <f t="shared" si="15"/>
        <v>0</v>
      </c>
      <c r="BV13" s="75">
        <f t="shared" si="16"/>
        <v>0</v>
      </c>
      <c r="BW13" s="75">
        <f t="shared" si="17"/>
        <v>0</v>
      </c>
      <c r="BX13" s="75">
        <f t="shared" si="18"/>
        <v>0</v>
      </c>
      <c r="BY13" s="81"/>
      <c r="BZ13" s="83"/>
      <c r="CA13" s="133"/>
      <c r="CB13" s="138"/>
      <c r="CC13" s="139"/>
      <c r="CD13" s="81"/>
      <c r="CE13" s="90"/>
      <c r="CF13" s="83"/>
      <c r="CG13" s="81"/>
      <c r="CH13" s="90"/>
      <c r="CI13" s="90"/>
      <c r="CJ13" s="90"/>
      <c r="CK13" s="83"/>
    </row>
    <row r="14" spans="1:90">
      <c r="B14" s="1" t="s">
        <v>55</v>
      </c>
      <c r="F14" s="88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T14" s="49"/>
      <c r="U14" s="49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G14" s="49"/>
      <c r="AH14" s="49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88"/>
      <c r="AT14" s="49"/>
      <c r="AU14" s="49"/>
      <c r="AV14" s="50"/>
      <c r="AW14" s="50"/>
      <c r="AX14" s="50"/>
      <c r="AY14" s="50"/>
      <c r="AZ14" s="50"/>
      <c r="BA14" s="50"/>
      <c r="BB14" s="50"/>
      <c r="BC14" s="50"/>
      <c r="BD14" s="50"/>
      <c r="BE14" s="50"/>
      <c r="BF14" s="88"/>
      <c r="BG14" s="49"/>
      <c r="BH14" s="49"/>
      <c r="BI14" s="50"/>
      <c r="BJ14" s="50"/>
      <c r="BK14" s="50"/>
      <c r="BL14" s="50"/>
      <c r="BM14" s="50"/>
      <c r="BN14" s="50"/>
      <c r="BO14" s="50"/>
      <c r="BP14" s="50"/>
      <c r="BQ14" s="50"/>
      <c r="BR14" s="50"/>
      <c r="BS14" s="88"/>
      <c r="BT14" s="50"/>
      <c r="BU14" s="50"/>
    </row>
    <row r="15" spans="1:90">
      <c r="B15" s="2" t="s">
        <v>5</v>
      </c>
      <c r="C15" s="2"/>
    </row>
    <row r="16" spans="1:90" ht="35.25" customHeight="1">
      <c r="B16" s="1" t="s">
        <v>4</v>
      </c>
      <c r="D16" s="157" t="s">
        <v>261</v>
      </c>
      <c r="E16" s="157"/>
      <c r="F16" s="5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55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55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55"/>
      <c r="BT16" s="1"/>
      <c r="BU16" s="1"/>
    </row>
    <row r="17" spans="2:73" ht="38.25" customHeight="1">
      <c r="B17" s="1" t="s">
        <v>17</v>
      </c>
      <c r="D17" s="157"/>
      <c r="E17" s="157"/>
      <c r="AB17" s="95"/>
      <c r="AK17" s="1"/>
      <c r="AL17" s="1"/>
      <c r="AM17" s="1"/>
      <c r="AN17" s="1"/>
      <c r="AO17" s="1"/>
      <c r="AP17" s="1"/>
      <c r="AQ17" s="1"/>
      <c r="AR17" s="1"/>
      <c r="AS17" s="55"/>
      <c r="AX17" s="1"/>
      <c r="AY17" s="1"/>
      <c r="AZ17" s="1"/>
      <c r="BA17" s="1"/>
      <c r="BB17" s="1"/>
      <c r="BC17" s="1"/>
      <c r="BD17" s="1"/>
      <c r="BE17" s="1"/>
      <c r="BF17" s="55"/>
      <c r="BK17" s="1"/>
      <c r="BL17" s="1"/>
      <c r="BM17" s="1"/>
      <c r="BN17" s="1"/>
      <c r="BO17" s="1"/>
      <c r="BP17" s="1"/>
      <c r="BQ17" s="1"/>
      <c r="BR17" s="1"/>
      <c r="BS17" s="55"/>
      <c r="BT17" s="1"/>
      <c r="BU17" s="1"/>
    </row>
    <row r="18" spans="2:73" ht="39" customHeight="1">
      <c r="B18" s="2" t="s">
        <v>50</v>
      </c>
      <c r="D18" s="157"/>
      <c r="E18" s="157"/>
    </row>
    <row r="19" spans="2:73" ht="32.25" customHeight="1">
      <c r="B19" s="2" t="s">
        <v>51</v>
      </c>
      <c r="D19" s="157"/>
      <c r="E19" s="157"/>
    </row>
    <row r="26" spans="2:73">
      <c r="M26" s="50"/>
    </row>
  </sheetData>
  <mergeCells count="5">
    <mergeCell ref="BG2:BR2"/>
    <mergeCell ref="AG2:AR2"/>
    <mergeCell ref="G2:R2"/>
    <mergeCell ref="T2:AE2"/>
    <mergeCell ref="AT2:BE2"/>
  </mergeCells>
  <pageMargins left="0.31496062992125984" right="0.23622047244094491" top="0.74803149606299213" bottom="0.74803149606299213" header="0.31496062992125984" footer="0.31496062992125984"/>
  <pageSetup paperSize="9" scale="73" orientation="landscape" r:id="rId1"/>
  <headerFooter>
    <oddHeader>&amp;L&amp;A&amp;C&amp;F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82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4">
        <v>28</v>
      </c>
      <c r="AF10" s="35">
        <v>29</v>
      </c>
      <c r="AG10" s="35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2"/>
      <c r="I11" s="22"/>
      <c r="J11" s="21">
        <f t="shared" ref="J11:O11" si="0">SUM(J12:J21)</f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1">
        <f t="shared" si="0"/>
        <v>0</v>
      </c>
      <c r="P11" s="22"/>
      <c r="Q11" s="22"/>
      <c r="R11" s="21">
        <f t="shared" ref="R11:W11" si="1">SUM(R12:R21)</f>
        <v>0</v>
      </c>
      <c r="S11" s="21">
        <f t="shared" si="1"/>
        <v>0</v>
      </c>
      <c r="T11" s="21">
        <f t="shared" si="1"/>
        <v>0</v>
      </c>
      <c r="U11" s="21">
        <f t="shared" si="1"/>
        <v>0</v>
      </c>
      <c r="V11" s="21">
        <f t="shared" si="1"/>
        <v>0</v>
      </c>
      <c r="W11" s="21">
        <f t="shared" si="1"/>
        <v>0</v>
      </c>
      <c r="X11" s="22"/>
      <c r="Y11" s="22"/>
      <c r="Z11" s="21">
        <f t="shared" ref="Z11:AE11" si="2">SUM(Z12:Z21)</f>
        <v>0</v>
      </c>
      <c r="AA11" s="21">
        <f t="shared" si="2"/>
        <v>0</v>
      </c>
      <c r="AB11" s="21">
        <f t="shared" si="2"/>
        <v>0</v>
      </c>
      <c r="AC11" s="21">
        <f t="shared" si="2"/>
        <v>0</v>
      </c>
      <c r="AD11" s="21">
        <f t="shared" si="2"/>
        <v>0</v>
      </c>
      <c r="AE11" s="21">
        <f t="shared" si="2"/>
        <v>0</v>
      </c>
      <c r="AF11" s="22"/>
      <c r="AG11" s="22"/>
      <c r="AH11" s="21">
        <f>SUM(AH12:AH21)</f>
        <v>0</v>
      </c>
      <c r="AI11" s="32">
        <f t="shared" ref="AI11:AI20" si="3"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4"/>
      <c r="F12" s="24"/>
      <c r="G12" s="24"/>
      <c r="H12" s="25"/>
      <c r="I12" s="25"/>
      <c r="J12" s="24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4"/>
      <c r="AF12" s="25"/>
      <c r="AG12" s="25"/>
      <c r="AH12" s="24"/>
      <c r="AI12" s="32">
        <f t="shared" si="3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7">
        <f t="shared" ref="E13:G20" si="4">IF(E$25&lt;=$B$10,E26,((E26/E$25*$B$10)))</f>
        <v>0</v>
      </c>
      <c r="F13" s="27">
        <f t="shared" si="4"/>
        <v>0</v>
      </c>
      <c r="G13" s="27">
        <f t="shared" si="4"/>
        <v>0</v>
      </c>
      <c r="H13" s="25"/>
      <c r="I13" s="25"/>
      <c r="J13" s="27">
        <f t="shared" ref="J13:O20" si="5">IF(J$25&lt;=$B$10,J26,((J26/J$25*$B$10)))</f>
        <v>0</v>
      </c>
      <c r="K13" s="27">
        <f t="shared" si="5"/>
        <v>0</v>
      </c>
      <c r="L13" s="27">
        <f t="shared" si="5"/>
        <v>0</v>
      </c>
      <c r="M13" s="27">
        <f t="shared" si="5"/>
        <v>0</v>
      </c>
      <c r="N13" s="27">
        <f t="shared" si="5"/>
        <v>0</v>
      </c>
      <c r="O13" s="27">
        <f t="shared" si="5"/>
        <v>0</v>
      </c>
      <c r="P13" s="25"/>
      <c r="Q13" s="25"/>
      <c r="R13" s="27">
        <f t="shared" ref="R13:W20" si="6">IF(R$25&lt;=$B$10,R26,((R26/R$25*$B$10)))</f>
        <v>0</v>
      </c>
      <c r="S13" s="27">
        <f t="shared" si="6"/>
        <v>0</v>
      </c>
      <c r="T13" s="27">
        <f t="shared" si="6"/>
        <v>0</v>
      </c>
      <c r="U13" s="27">
        <f t="shared" si="6"/>
        <v>0</v>
      </c>
      <c r="V13" s="27">
        <f t="shared" si="6"/>
        <v>0</v>
      </c>
      <c r="W13" s="27">
        <f t="shared" si="6"/>
        <v>0</v>
      </c>
      <c r="X13" s="25"/>
      <c r="Y13" s="25"/>
      <c r="Z13" s="27">
        <f t="shared" ref="Z13:AE20" si="7">IF(Z$25&lt;=$B$10,Z26,((Z26/Z$25*$B$10)))</f>
        <v>0</v>
      </c>
      <c r="AA13" s="27">
        <f t="shared" si="7"/>
        <v>0</v>
      </c>
      <c r="AB13" s="27">
        <f t="shared" si="7"/>
        <v>0</v>
      </c>
      <c r="AC13" s="27">
        <f t="shared" si="7"/>
        <v>0</v>
      </c>
      <c r="AD13" s="27">
        <f t="shared" si="7"/>
        <v>0</v>
      </c>
      <c r="AE13" s="27">
        <f t="shared" si="7"/>
        <v>0</v>
      </c>
      <c r="AF13" s="25"/>
      <c r="AG13" s="25"/>
      <c r="AH13" s="27">
        <f t="shared" ref="AH13:AH20" si="8">IF(AH$25&lt;=$B$10,AH26,((AH26/AH$25*$B$10)))</f>
        <v>0</v>
      </c>
      <c r="AI13" s="32">
        <f t="shared" si="3"/>
        <v>0</v>
      </c>
      <c r="AJ13" s="17" t="str">
        <f t="shared" ref="AJ13:AJ20" si="9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7">
        <f t="shared" si="4"/>
        <v>0</v>
      </c>
      <c r="F14" s="27">
        <f t="shared" si="4"/>
        <v>0</v>
      </c>
      <c r="G14" s="27">
        <f t="shared" si="4"/>
        <v>0</v>
      </c>
      <c r="H14" s="25"/>
      <c r="I14" s="25"/>
      <c r="J14" s="27">
        <f t="shared" si="5"/>
        <v>0</v>
      </c>
      <c r="K14" s="27">
        <f t="shared" si="5"/>
        <v>0</v>
      </c>
      <c r="L14" s="27">
        <f t="shared" si="5"/>
        <v>0</v>
      </c>
      <c r="M14" s="27">
        <f t="shared" si="5"/>
        <v>0</v>
      </c>
      <c r="N14" s="27">
        <f t="shared" si="5"/>
        <v>0</v>
      </c>
      <c r="O14" s="27">
        <f t="shared" si="5"/>
        <v>0</v>
      </c>
      <c r="P14" s="25"/>
      <c r="Q14" s="25"/>
      <c r="R14" s="27">
        <f t="shared" si="6"/>
        <v>0</v>
      </c>
      <c r="S14" s="27">
        <f t="shared" si="6"/>
        <v>0</v>
      </c>
      <c r="T14" s="27">
        <f t="shared" si="6"/>
        <v>0</v>
      </c>
      <c r="U14" s="27">
        <f t="shared" si="6"/>
        <v>0</v>
      </c>
      <c r="V14" s="27">
        <f t="shared" si="6"/>
        <v>0</v>
      </c>
      <c r="W14" s="27">
        <f t="shared" si="6"/>
        <v>0</v>
      </c>
      <c r="X14" s="25"/>
      <c r="Y14" s="25"/>
      <c r="Z14" s="27">
        <f t="shared" si="7"/>
        <v>0</v>
      </c>
      <c r="AA14" s="27">
        <f t="shared" si="7"/>
        <v>0</v>
      </c>
      <c r="AB14" s="27">
        <f t="shared" si="7"/>
        <v>0</v>
      </c>
      <c r="AC14" s="27">
        <f t="shared" si="7"/>
        <v>0</v>
      </c>
      <c r="AD14" s="27">
        <f t="shared" si="7"/>
        <v>0</v>
      </c>
      <c r="AE14" s="27">
        <f t="shared" si="7"/>
        <v>0</v>
      </c>
      <c r="AF14" s="25"/>
      <c r="AG14" s="25"/>
      <c r="AH14" s="27">
        <f t="shared" si="8"/>
        <v>0</v>
      </c>
      <c r="AI14" s="32">
        <f t="shared" si="3"/>
        <v>0</v>
      </c>
      <c r="AJ14" s="17" t="str">
        <f t="shared" si="9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7">
        <f t="shared" si="4"/>
        <v>0</v>
      </c>
      <c r="F15" s="27">
        <f t="shared" si="4"/>
        <v>0</v>
      </c>
      <c r="G15" s="27">
        <f t="shared" si="4"/>
        <v>0</v>
      </c>
      <c r="H15" s="25"/>
      <c r="I15" s="25"/>
      <c r="J15" s="27">
        <f t="shared" si="5"/>
        <v>0</v>
      </c>
      <c r="K15" s="27">
        <f t="shared" si="5"/>
        <v>0</v>
      </c>
      <c r="L15" s="27">
        <f t="shared" si="5"/>
        <v>0</v>
      </c>
      <c r="M15" s="27">
        <f t="shared" si="5"/>
        <v>0</v>
      </c>
      <c r="N15" s="27">
        <f t="shared" si="5"/>
        <v>0</v>
      </c>
      <c r="O15" s="27">
        <f t="shared" si="5"/>
        <v>0</v>
      </c>
      <c r="P15" s="25"/>
      <c r="Q15" s="25"/>
      <c r="R15" s="27">
        <f t="shared" si="6"/>
        <v>0</v>
      </c>
      <c r="S15" s="27">
        <f t="shared" si="6"/>
        <v>0</v>
      </c>
      <c r="T15" s="27">
        <f t="shared" si="6"/>
        <v>0</v>
      </c>
      <c r="U15" s="27">
        <f t="shared" si="6"/>
        <v>0</v>
      </c>
      <c r="V15" s="27">
        <f t="shared" si="6"/>
        <v>0</v>
      </c>
      <c r="W15" s="27">
        <f t="shared" si="6"/>
        <v>0</v>
      </c>
      <c r="X15" s="25"/>
      <c r="Y15" s="25"/>
      <c r="Z15" s="27">
        <f t="shared" si="7"/>
        <v>0</v>
      </c>
      <c r="AA15" s="27">
        <f t="shared" si="7"/>
        <v>0</v>
      </c>
      <c r="AB15" s="27">
        <f t="shared" si="7"/>
        <v>0</v>
      </c>
      <c r="AC15" s="27">
        <f t="shared" si="7"/>
        <v>0</v>
      </c>
      <c r="AD15" s="27">
        <f t="shared" si="7"/>
        <v>0</v>
      </c>
      <c r="AE15" s="27">
        <f t="shared" si="7"/>
        <v>0</v>
      </c>
      <c r="AF15" s="25"/>
      <c r="AG15" s="25"/>
      <c r="AH15" s="27">
        <f t="shared" si="8"/>
        <v>0</v>
      </c>
      <c r="AI15" s="32">
        <f t="shared" si="3"/>
        <v>0</v>
      </c>
      <c r="AJ15" s="17" t="str">
        <f t="shared" si="9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7">
        <f t="shared" si="4"/>
        <v>0</v>
      </c>
      <c r="F16" s="27">
        <f t="shared" si="4"/>
        <v>0</v>
      </c>
      <c r="G16" s="27">
        <f t="shared" si="4"/>
        <v>0</v>
      </c>
      <c r="H16" s="25"/>
      <c r="I16" s="25"/>
      <c r="J16" s="27">
        <f t="shared" si="5"/>
        <v>0</v>
      </c>
      <c r="K16" s="27">
        <f t="shared" si="5"/>
        <v>0</v>
      </c>
      <c r="L16" s="27">
        <f t="shared" si="5"/>
        <v>0</v>
      </c>
      <c r="M16" s="27">
        <f t="shared" si="5"/>
        <v>0</v>
      </c>
      <c r="N16" s="27">
        <f t="shared" si="5"/>
        <v>0</v>
      </c>
      <c r="O16" s="27">
        <f t="shared" si="5"/>
        <v>0</v>
      </c>
      <c r="P16" s="25"/>
      <c r="Q16" s="25"/>
      <c r="R16" s="27">
        <f t="shared" si="6"/>
        <v>0</v>
      </c>
      <c r="S16" s="27">
        <f t="shared" si="6"/>
        <v>0</v>
      </c>
      <c r="T16" s="27">
        <f t="shared" si="6"/>
        <v>0</v>
      </c>
      <c r="U16" s="27">
        <f t="shared" si="6"/>
        <v>0</v>
      </c>
      <c r="V16" s="27">
        <f t="shared" si="6"/>
        <v>0</v>
      </c>
      <c r="W16" s="27">
        <f t="shared" si="6"/>
        <v>0</v>
      </c>
      <c r="X16" s="25"/>
      <c r="Y16" s="25"/>
      <c r="Z16" s="27">
        <f t="shared" si="7"/>
        <v>0</v>
      </c>
      <c r="AA16" s="27">
        <f t="shared" si="7"/>
        <v>0</v>
      </c>
      <c r="AB16" s="27">
        <f t="shared" si="7"/>
        <v>0</v>
      </c>
      <c r="AC16" s="27">
        <f t="shared" si="7"/>
        <v>0</v>
      </c>
      <c r="AD16" s="27">
        <f t="shared" si="7"/>
        <v>0</v>
      </c>
      <c r="AE16" s="27">
        <f t="shared" si="7"/>
        <v>0</v>
      </c>
      <c r="AF16" s="25"/>
      <c r="AG16" s="25"/>
      <c r="AH16" s="27">
        <f t="shared" si="8"/>
        <v>0</v>
      </c>
      <c r="AI16" s="32">
        <f t="shared" si="3"/>
        <v>0</v>
      </c>
      <c r="AJ16" s="17" t="str">
        <f t="shared" si="9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7">
        <f t="shared" si="4"/>
        <v>0</v>
      </c>
      <c r="F17" s="27">
        <f t="shared" si="4"/>
        <v>0</v>
      </c>
      <c r="G17" s="27">
        <f t="shared" si="4"/>
        <v>0</v>
      </c>
      <c r="H17" s="25"/>
      <c r="I17" s="25"/>
      <c r="J17" s="27">
        <f t="shared" si="5"/>
        <v>0</v>
      </c>
      <c r="K17" s="27">
        <f t="shared" si="5"/>
        <v>0</v>
      </c>
      <c r="L17" s="27">
        <f t="shared" si="5"/>
        <v>0</v>
      </c>
      <c r="M17" s="27">
        <f t="shared" si="5"/>
        <v>0</v>
      </c>
      <c r="N17" s="27">
        <f t="shared" si="5"/>
        <v>0</v>
      </c>
      <c r="O17" s="27">
        <f t="shared" si="5"/>
        <v>0</v>
      </c>
      <c r="P17" s="25"/>
      <c r="Q17" s="25"/>
      <c r="R17" s="27">
        <f t="shared" si="6"/>
        <v>0</v>
      </c>
      <c r="S17" s="27">
        <f t="shared" si="6"/>
        <v>0</v>
      </c>
      <c r="T17" s="27">
        <f t="shared" si="6"/>
        <v>0</v>
      </c>
      <c r="U17" s="27">
        <f t="shared" si="6"/>
        <v>0</v>
      </c>
      <c r="V17" s="27">
        <f t="shared" si="6"/>
        <v>0</v>
      </c>
      <c r="W17" s="27">
        <f t="shared" si="6"/>
        <v>0</v>
      </c>
      <c r="X17" s="25"/>
      <c r="Y17" s="25"/>
      <c r="Z17" s="27">
        <f t="shared" si="7"/>
        <v>0</v>
      </c>
      <c r="AA17" s="27">
        <f t="shared" si="7"/>
        <v>0</v>
      </c>
      <c r="AB17" s="27">
        <f t="shared" si="7"/>
        <v>0</v>
      </c>
      <c r="AC17" s="27">
        <f t="shared" si="7"/>
        <v>0</v>
      </c>
      <c r="AD17" s="27">
        <f t="shared" si="7"/>
        <v>0</v>
      </c>
      <c r="AE17" s="27">
        <f t="shared" si="7"/>
        <v>0</v>
      </c>
      <c r="AF17" s="25"/>
      <c r="AG17" s="25"/>
      <c r="AH17" s="27">
        <f t="shared" si="8"/>
        <v>0</v>
      </c>
      <c r="AI17" s="32">
        <f t="shared" si="3"/>
        <v>0</v>
      </c>
      <c r="AJ17" s="17" t="str">
        <f t="shared" si="9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7">
        <f t="shared" si="4"/>
        <v>0</v>
      </c>
      <c r="F18" s="27">
        <f t="shared" si="4"/>
        <v>0</v>
      </c>
      <c r="G18" s="27">
        <f t="shared" si="4"/>
        <v>0</v>
      </c>
      <c r="H18" s="25"/>
      <c r="I18" s="25"/>
      <c r="J18" s="27">
        <f t="shared" si="5"/>
        <v>0</v>
      </c>
      <c r="K18" s="27">
        <f t="shared" si="5"/>
        <v>0</v>
      </c>
      <c r="L18" s="27">
        <f t="shared" si="5"/>
        <v>0</v>
      </c>
      <c r="M18" s="27">
        <f t="shared" si="5"/>
        <v>0</v>
      </c>
      <c r="N18" s="27">
        <f t="shared" si="5"/>
        <v>0</v>
      </c>
      <c r="O18" s="27">
        <f t="shared" si="5"/>
        <v>0</v>
      </c>
      <c r="P18" s="25"/>
      <c r="Q18" s="25"/>
      <c r="R18" s="27">
        <f t="shared" si="6"/>
        <v>0</v>
      </c>
      <c r="S18" s="27">
        <f t="shared" si="6"/>
        <v>0</v>
      </c>
      <c r="T18" s="27">
        <f t="shared" si="6"/>
        <v>0</v>
      </c>
      <c r="U18" s="27">
        <f t="shared" si="6"/>
        <v>0</v>
      </c>
      <c r="V18" s="27">
        <f t="shared" si="6"/>
        <v>0</v>
      </c>
      <c r="W18" s="27">
        <f t="shared" si="6"/>
        <v>0</v>
      </c>
      <c r="X18" s="25"/>
      <c r="Y18" s="25"/>
      <c r="Z18" s="27">
        <f t="shared" si="7"/>
        <v>0</v>
      </c>
      <c r="AA18" s="27">
        <f t="shared" si="7"/>
        <v>0</v>
      </c>
      <c r="AB18" s="27">
        <f t="shared" si="7"/>
        <v>0</v>
      </c>
      <c r="AC18" s="27">
        <f t="shared" si="7"/>
        <v>0</v>
      </c>
      <c r="AD18" s="27">
        <f t="shared" si="7"/>
        <v>0</v>
      </c>
      <c r="AE18" s="27">
        <f t="shared" si="7"/>
        <v>0</v>
      </c>
      <c r="AF18" s="25"/>
      <c r="AG18" s="25"/>
      <c r="AH18" s="27">
        <f t="shared" si="8"/>
        <v>0</v>
      </c>
      <c r="AI18" s="32">
        <f t="shared" si="3"/>
        <v>0</v>
      </c>
      <c r="AJ18" s="17" t="str">
        <f t="shared" si="9"/>
        <v>Project YY</v>
      </c>
    </row>
    <row r="19" spans="1:36" s="14" customFormat="1" ht="15">
      <c r="A19" s="15" t="s">
        <v>37</v>
      </c>
      <c r="C19" s="16"/>
      <c r="D19" s="25"/>
      <c r="E19" s="27">
        <f t="shared" si="4"/>
        <v>0</v>
      </c>
      <c r="F19" s="27">
        <f t="shared" si="4"/>
        <v>0</v>
      </c>
      <c r="G19" s="27">
        <f t="shared" si="4"/>
        <v>0</v>
      </c>
      <c r="H19" s="25"/>
      <c r="I19" s="25"/>
      <c r="J19" s="27">
        <f t="shared" si="5"/>
        <v>0</v>
      </c>
      <c r="K19" s="27">
        <f t="shared" si="5"/>
        <v>0</v>
      </c>
      <c r="L19" s="27">
        <f t="shared" si="5"/>
        <v>0</v>
      </c>
      <c r="M19" s="27">
        <f t="shared" si="5"/>
        <v>0</v>
      </c>
      <c r="N19" s="27">
        <f t="shared" si="5"/>
        <v>0</v>
      </c>
      <c r="O19" s="27">
        <f t="shared" si="5"/>
        <v>0</v>
      </c>
      <c r="P19" s="25"/>
      <c r="Q19" s="25"/>
      <c r="R19" s="27">
        <f t="shared" si="6"/>
        <v>0</v>
      </c>
      <c r="S19" s="27">
        <f t="shared" si="6"/>
        <v>0</v>
      </c>
      <c r="T19" s="27">
        <f t="shared" si="6"/>
        <v>0</v>
      </c>
      <c r="U19" s="27">
        <f t="shared" si="6"/>
        <v>0</v>
      </c>
      <c r="V19" s="27">
        <f t="shared" si="6"/>
        <v>0</v>
      </c>
      <c r="W19" s="27">
        <f t="shared" si="6"/>
        <v>0</v>
      </c>
      <c r="X19" s="25"/>
      <c r="Y19" s="25"/>
      <c r="Z19" s="27">
        <f t="shared" si="7"/>
        <v>0</v>
      </c>
      <c r="AA19" s="27">
        <f t="shared" si="7"/>
        <v>0</v>
      </c>
      <c r="AB19" s="27">
        <f t="shared" si="7"/>
        <v>0</v>
      </c>
      <c r="AC19" s="27">
        <f t="shared" si="7"/>
        <v>0</v>
      </c>
      <c r="AD19" s="27">
        <f t="shared" si="7"/>
        <v>0</v>
      </c>
      <c r="AE19" s="27">
        <f t="shared" si="7"/>
        <v>0</v>
      </c>
      <c r="AF19" s="25"/>
      <c r="AG19" s="25"/>
      <c r="AH19" s="27">
        <f t="shared" si="8"/>
        <v>0</v>
      </c>
      <c r="AI19" s="32">
        <f t="shared" si="3"/>
        <v>0</v>
      </c>
      <c r="AJ19" s="17" t="str">
        <f t="shared" si="9"/>
        <v>Other Productive Activity</v>
      </c>
    </row>
    <row r="20" spans="1:36" s="14" customFormat="1">
      <c r="A20" s="15" t="s">
        <v>14</v>
      </c>
      <c r="C20" s="18"/>
      <c r="D20" s="25"/>
      <c r="E20" s="27">
        <f t="shared" si="4"/>
        <v>0</v>
      </c>
      <c r="F20" s="27">
        <f t="shared" si="4"/>
        <v>0</v>
      </c>
      <c r="G20" s="27">
        <f t="shared" si="4"/>
        <v>0</v>
      </c>
      <c r="H20" s="25"/>
      <c r="I20" s="25"/>
      <c r="J20" s="27">
        <f t="shared" si="5"/>
        <v>0</v>
      </c>
      <c r="K20" s="27">
        <f t="shared" si="5"/>
        <v>0</v>
      </c>
      <c r="L20" s="27">
        <f t="shared" si="5"/>
        <v>0</v>
      </c>
      <c r="M20" s="27">
        <f t="shared" si="5"/>
        <v>0</v>
      </c>
      <c r="N20" s="27">
        <f t="shared" si="5"/>
        <v>0</v>
      </c>
      <c r="O20" s="27">
        <f t="shared" si="5"/>
        <v>0</v>
      </c>
      <c r="P20" s="25"/>
      <c r="Q20" s="25"/>
      <c r="R20" s="27">
        <f t="shared" si="6"/>
        <v>0</v>
      </c>
      <c r="S20" s="27">
        <f t="shared" si="6"/>
        <v>0</v>
      </c>
      <c r="T20" s="27">
        <f t="shared" si="6"/>
        <v>0</v>
      </c>
      <c r="U20" s="27">
        <f t="shared" si="6"/>
        <v>0</v>
      </c>
      <c r="V20" s="27">
        <f t="shared" si="6"/>
        <v>0</v>
      </c>
      <c r="W20" s="27">
        <f t="shared" si="6"/>
        <v>0</v>
      </c>
      <c r="X20" s="25"/>
      <c r="Y20" s="25"/>
      <c r="Z20" s="27">
        <f t="shared" si="7"/>
        <v>0</v>
      </c>
      <c r="AA20" s="27">
        <f t="shared" si="7"/>
        <v>0</v>
      </c>
      <c r="AB20" s="27">
        <f t="shared" si="7"/>
        <v>0</v>
      </c>
      <c r="AC20" s="27">
        <f t="shared" si="7"/>
        <v>0</v>
      </c>
      <c r="AD20" s="27">
        <f t="shared" si="7"/>
        <v>0</v>
      </c>
      <c r="AE20" s="27">
        <f t="shared" si="7"/>
        <v>0</v>
      </c>
      <c r="AF20" s="25"/>
      <c r="AG20" s="25"/>
      <c r="AH20" s="27">
        <f t="shared" si="8"/>
        <v>0</v>
      </c>
      <c r="AI20" s="32">
        <f t="shared" si="3"/>
        <v>0</v>
      </c>
      <c r="AJ20" s="17" t="str">
        <f t="shared" si="9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10">IF(D25&lt;=7.72,"ok","Over 7.72")</f>
        <v>ok</v>
      </c>
      <c r="E23" s="154" t="str">
        <f t="shared" si="10"/>
        <v>ok</v>
      </c>
      <c r="F23" s="154" t="str">
        <f t="shared" si="10"/>
        <v>ok</v>
      </c>
      <c r="G23" s="154" t="str">
        <f t="shared" si="10"/>
        <v>ok</v>
      </c>
      <c r="H23" s="154" t="str">
        <f t="shared" si="10"/>
        <v>ok</v>
      </c>
      <c r="I23" s="154" t="str">
        <f t="shared" si="10"/>
        <v>ok</v>
      </c>
      <c r="J23" s="154" t="str">
        <f t="shared" si="10"/>
        <v>ok</v>
      </c>
      <c r="K23" s="154" t="str">
        <f t="shared" si="10"/>
        <v>ok</v>
      </c>
      <c r="L23" s="154" t="str">
        <f t="shared" si="10"/>
        <v>ok</v>
      </c>
      <c r="M23" s="154" t="str">
        <f t="shared" si="10"/>
        <v>ok</v>
      </c>
      <c r="N23" s="154" t="str">
        <f t="shared" si="10"/>
        <v>ok</v>
      </c>
      <c r="O23" s="154" t="str">
        <f t="shared" si="10"/>
        <v>ok</v>
      </c>
      <c r="P23" s="154" t="str">
        <f t="shared" si="10"/>
        <v>ok</v>
      </c>
      <c r="Q23" s="154" t="str">
        <f t="shared" si="10"/>
        <v>ok</v>
      </c>
      <c r="R23" s="154" t="str">
        <f t="shared" si="10"/>
        <v>ok</v>
      </c>
      <c r="S23" s="154" t="str">
        <f t="shared" si="10"/>
        <v>ok</v>
      </c>
      <c r="T23" s="154" t="str">
        <f t="shared" si="10"/>
        <v>ok</v>
      </c>
      <c r="U23" s="154" t="str">
        <f t="shared" si="10"/>
        <v>ok</v>
      </c>
      <c r="V23" s="154" t="str">
        <f t="shared" si="10"/>
        <v>ok</v>
      </c>
      <c r="W23" s="154" t="str">
        <f t="shared" si="10"/>
        <v>ok</v>
      </c>
      <c r="X23" s="154" t="str">
        <f t="shared" si="10"/>
        <v>ok</v>
      </c>
      <c r="Y23" s="154" t="str">
        <f t="shared" si="10"/>
        <v>ok</v>
      </c>
      <c r="Z23" s="154" t="str">
        <f t="shared" si="10"/>
        <v>ok</v>
      </c>
      <c r="AA23" s="154" t="str">
        <f t="shared" si="10"/>
        <v>ok</v>
      </c>
      <c r="AB23" s="154" t="str">
        <f t="shared" si="10"/>
        <v>ok</v>
      </c>
      <c r="AC23" s="154" t="str">
        <f t="shared" si="10"/>
        <v>ok</v>
      </c>
      <c r="AD23" s="154" t="str">
        <f t="shared" si="10"/>
        <v>ok</v>
      </c>
      <c r="AE23" s="154" t="str">
        <f t="shared" si="10"/>
        <v>ok</v>
      </c>
      <c r="AF23" s="154" t="str">
        <f t="shared" si="10"/>
        <v>ok</v>
      </c>
      <c r="AG23" s="154" t="str">
        <f t="shared" si="10"/>
        <v>ok</v>
      </c>
      <c r="AH23" s="154" t="str">
        <f t="shared" si="10"/>
        <v>ok</v>
      </c>
      <c r="AI23" s="38" t="s">
        <v>43</v>
      </c>
    </row>
    <row r="24" spans="1:36" ht="15" thickTop="1" thickBot="1">
      <c r="C24" s="1" t="s">
        <v>52</v>
      </c>
      <c r="D24" s="125">
        <v>1</v>
      </c>
      <c r="E24" s="126">
        <v>2</v>
      </c>
      <c r="F24" s="126">
        <v>3</v>
      </c>
      <c r="G24" s="126">
        <v>4</v>
      </c>
      <c r="H24" s="125">
        <v>5</v>
      </c>
      <c r="I24" s="125">
        <v>6</v>
      </c>
      <c r="J24" s="126">
        <v>7</v>
      </c>
      <c r="K24" s="126">
        <v>8</v>
      </c>
      <c r="L24" s="126">
        <v>9</v>
      </c>
      <c r="M24" s="126">
        <v>10</v>
      </c>
      <c r="N24" s="126">
        <v>11</v>
      </c>
      <c r="O24" s="125">
        <v>12</v>
      </c>
      <c r="P24" s="125">
        <v>13</v>
      </c>
      <c r="Q24" s="126">
        <v>14</v>
      </c>
      <c r="R24" s="126">
        <v>15</v>
      </c>
      <c r="S24" s="126">
        <v>16</v>
      </c>
      <c r="T24" s="126">
        <v>17</v>
      </c>
      <c r="U24" s="126">
        <v>18</v>
      </c>
      <c r="V24" s="125">
        <v>19</v>
      </c>
      <c r="W24" s="125">
        <v>20</v>
      </c>
      <c r="X24" s="126">
        <v>21</v>
      </c>
      <c r="Y24" s="126">
        <v>22</v>
      </c>
      <c r="Z24" s="126">
        <v>23</v>
      </c>
      <c r="AA24" s="126">
        <v>24</v>
      </c>
      <c r="AB24" s="126">
        <v>25</v>
      </c>
      <c r="AC24" s="125">
        <v>26</v>
      </c>
      <c r="AD24" s="125">
        <v>27</v>
      </c>
      <c r="AE24" s="126">
        <v>28</v>
      </c>
      <c r="AF24" s="126">
        <v>29</v>
      </c>
      <c r="AG24" s="126">
        <v>30</v>
      </c>
      <c r="AH24" s="126">
        <v>31</v>
      </c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99"/>
      <c r="I25" s="99"/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99"/>
      <c r="P25" s="99"/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99"/>
      <c r="W25" s="99"/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99"/>
      <c r="AD25" s="99"/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3"/>
      <c r="I26" s="103"/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3"/>
      <c r="P26" s="103"/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3"/>
      <c r="W26" s="103"/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3"/>
      <c r="AD26" s="103"/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11">SUM(D26:AH26)</f>
        <v>0</v>
      </c>
      <c r="AJ26" s="98" t="str">
        <f t="shared" ref="AJ26:AJ36" si="12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3"/>
      <c r="I27" s="103"/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3"/>
      <c r="P27" s="103"/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3"/>
      <c r="W27" s="103"/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3"/>
      <c r="AD27" s="103"/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11"/>
        <v>0</v>
      </c>
      <c r="AJ27" s="98" t="str">
        <f t="shared" si="12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3"/>
      <c r="I28" s="103"/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3"/>
      <c r="P28" s="103"/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3"/>
      <c r="W28" s="103"/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3"/>
      <c r="AD28" s="103"/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11"/>
        <v>0</v>
      </c>
      <c r="AJ28" s="98" t="str">
        <f t="shared" si="12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3"/>
      <c r="I29" s="103"/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3"/>
      <c r="P29" s="103"/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3"/>
      <c r="W29" s="103"/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3"/>
      <c r="AD29" s="103"/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11"/>
        <v>0</v>
      </c>
      <c r="AJ29" s="98" t="str">
        <f t="shared" si="12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3"/>
      <c r="I30" s="103"/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3"/>
      <c r="P30" s="103"/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3"/>
      <c r="W30" s="103"/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3"/>
      <c r="AD30" s="103"/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11"/>
        <v>0</v>
      </c>
      <c r="AJ30" s="98" t="str">
        <f t="shared" si="12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3"/>
      <c r="I31" s="103"/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3"/>
      <c r="P31" s="103"/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3"/>
      <c r="W31" s="103"/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3"/>
      <c r="AD31" s="103"/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11"/>
        <v>0</v>
      </c>
      <c r="AJ31" s="98" t="str">
        <f t="shared" si="12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3"/>
      <c r="I32" s="103"/>
      <c r="J32" s="104"/>
      <c r="K32" s="104"/>
      <c r="L32" s="104"/>
      <c r="M32" s="104"/>
      <c r="N32" s="104"/>
      <c r="O32" s="103"/>
      <c r="P32" s="103"/>
      <c r="Q32" s="104"/>
      <c r="R32" s="104"/>
      <c r="S32" s="104"/>
      <c r="T32" s="104"/>
      <c r="U32" s="104"/>
      <c r="V32" s="103"/>
      <c r="W32" s="103"/>
      <c r="X32" s="104"/>
      <c r="Y32" s="104"/>
      <c r="Z32" s="104"/>
      <c r="AA32" s="104"/>
      <c r="AB32" s="104"/>
      <c r="AC32" s="103"/>
      <c r="AD32" s="103"/>
      <c r="AE32" s="104"/>
      <c r="AF32" s="104"/>
      <c r="AG32" s="104"/>
      <c r="AH32" s="104"/>
      <c r="AI32" s="26">
        <f t="shared" si="11"/>
        <v>0</v>
      </c>
      <c r="AJ32" s="98" t="str">
        <f t="shared" si="12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3"/>
      <c r="I33" s="103"/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3"/>
      <c r="P33" s="103"/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3"/>
      <c r="W33" s="103"/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3"/>
      <c r="AD33" s="103"/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11"/>
        <v>0</v>
      </c>
      <c r="AJ33" s="98" t="str">
        <f t="shared" si="12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3"/>
      <c r="I34" s="103"/>
      <c r="J34" s="104"/>
      <c r="K34" s="104"/>
      <c r="L34" s="104"/>
      <c r="M34" s="104"/>
      <c r="N34" s="104"/>
      <c r="O34" s="103"/>
      <c r="P34" s="103"/>
      <c r="Q34" s="104"/>
      <c r="R34" s="104"/>
      <c r="S34" s="104"/>
      <c r="T34" s="104"/>
      <c r="U34" s="104"/>
      <c r="V34" s="103"/>
      <c r="W34" s="103"/>
      <c r="X34" s="104"/>
      <c r="Y34" s="104"/>
      <c r="Z34" s="104"/>
      <c r="AA34" s="104"/>
      <c r="AB34" s="104"/>
      <c r="AC34" s="103"/>
      <c r="AD34" s="103"/>
      <c r="AE34" s="104"/>
      <c r="AF34" s="104"/>
      <c r="AG34" s="104"/>
      <c r="AH34" s="104"/>
      <c r="AI34" s="26">
        <f t="shared" si="11"/>
        <v>0</v>
      </c>
      <c r="AJ34" s="33" t="str">
        <f t="shared" si="12"/>
        <v>Sickness</v>
      </c>
    </row>
    <row r="35" spans="1:36">
      <c r="A35" s="5" t="s">
        <v>20</v>
      </c>
      <c r="D35" s="103"/>
      <c r="E35" s="105"/>
      <c r="F35" s="105"/>
      <c r="G35" s="105"/>
      <c r="H35" s="103"/>
      <c r="I35" s="103"/>
      <c r="J35" s="105"/>
      <c r="K35" s="105"/>
      <c r="L35" s="105"/>
      <c r="M35" s="105"/>
      <c r="N35" s="105"/>
      <c r="O35" s="103"/>
      <c r="P35" s="103"/>
      <c r="Q35" s="105"/>
      <c r="R35" s="105"/>
      <c r="S35" s="105"/>
      <c r="T35" s="105"/>
      <c r="U35" s="105"/>
      <c r="V35" s="103"/>
      <c r="W35" s="103"/>
      <c r="X35" s="105"/>
      <c r="Y35" s="105"/>
      <c r="Z35" s="105"/>
      <c r="AA35" s="105"/>
      <c r="AB35" s="105"/>
      <c r="AC35" s="103"/>
      <c r="AD35" s="103"/>
      <c r="AE35" s="105"/>
      <c r="AF35" s="105"/>
      <c r="AG35" s="105"/>
      <c r="AH35" s="105"/>
      <c r="AI35" s="26">
        <f t="shared" si="11"/>
        <v>0</v>
      </c>
      <c r="AJ35" s="33" t="str">
        <f t="shared" si="12"/>
        <v>Training/Course</v>
      </c>
    </row>
    <row r="36" spans="1:36">
      <c r="A36" s="5" t="s">
        <v>33</v>
      </c>
      <c r="D36" s="103"/>
      <c r="E36" s="105"/>
      <c r="F36" s="105"/>
      <c r="G36" s="105"/>
      <c r="H36" s="103"/>
      <c r="I36" s="103"/>
      <c r="J36" s="105"/>
      <c r="K36" s="105"/>
      <c r="L36" s="105"/>
      <c r="M36" s="105"/>
      <c r="N36" s="105"/>
      <c r="O36" s="103"/>
      <c r="P36" s="103"/>
      <c r="Q36" s="105"/>
      <c r="R36" s="105"/>
      <c r="S36" s="105"/>
      <c r="T36" s="105"/>
      <c r="U36" s="105"/>
      <c r="V36" s="103"/>
      <c r="W36" s="103"/>
      <c r="X36" s="105"/>
      <c r="Y36" s="105"/>
      <c r="Z36" s="105"/>
      <c r="AA36" s="105"/>
      <c r="AB36" s="105"/>
      <c r="AC36" s="103"/>
      <c r="AD36" s="103"/>
      <c r="AE36" s="105"/>
      <c r="AF36" s="105"/>
      <c r="AG36" s="105"/>
      <c r="AH36" s="105"/>
      <c r="AI36" s="26">
        <f t="shared" si="11"/>
        <v>0</v>
      </c>
      <c r="AJ36" s="33" t="str">
        <f t="shared" si="12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111">
        <v>1</v>
      </c>
      <c r="E46" s="112">
        <v>2</v>
      </c>
      <c r="F46" s="112">
        <v>3</v>
      </c>
      <c r="G46" s="112">
        <v>4</v>
      </c>
      <c r="H46" s="111">
        <v>5</v>
      </c>
      <c r="I46" s="111">
        <v>6</v>
      </c>
      <c r="J46" s="112">
        <v>7</v>
      </c>
      <c r="K46" s="112">
        <v>8</v>
      </c>
      <c r="L46" s="112">
        <v>9</v>
      </c>
      <c r="M46" s="112">
        <v>10</v>
      </c>
      <c r="N46" s="112">
        <v>11</v>
      </c>
      <c r="O46" s="111">
        <v>12</v>
      </c>
      <c r="P46" s="111">
        <v>13</v>
      </c>
      <c r="Q46" s="112">
        <v>14</v>
      </c>
      <c r="R46" s="112">
        <v>15</v>
      </c>
      <c r="S46" s="112">
        <v>16</v>
      </c>
      <c r="T46" s="112">
        <v>17</v>
      </c>
      <c r="U46" s="112">
        <v>18</v>
      </c>
      <c r="V46" s="111">
        <v>19</v>
      </c>
      <c r="W46" s="111">
        <v>20</v>
      </c>
      <c r="X46" s="112">
        <v>21</v>
      </c>
      <c r="Y46" s="112">
        <v>22</v>
      </c>
      <c r="Z46" s="112">
        <v>23</v>
      </c>
      <c r="AA46" s="112">
        <v>24</v>
      </c>
      <c r="AB46" s="112">
        <v>25</v>
      </c>
      <c r="AC46" s="111">
        <v>26</v>
      </c>
      <c r="AD46" s="111">
        <v>27</v>
      </c>
      <c r="AE46" s="112">
        <v>28</v>
      </c>
      <c r="AF46" s="112">
        <v>29</v>
      </c>
      <c r="AG46" s="112">
        <v>30</v>
      </c>
      <c r="AH46" s="112">
        <v>31</v>
      </c>
      <c r="AJ46" s="26"/>
    </row>
    <row r="47" spans="1:36" ht="15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99"/>
      <c r="W47" s="99"/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99"/>
      <c r="AD47" s="99"/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>SUM(D47:AH47)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1"/>
      <c r="I48" s="101"/>
      <c r="J48" s="106"/>
      <c r="K48" s="106"/>
      <c r="L48" s="106"/>
      <c r="M48" s="106"/>
      <c r="N48" s="106"/>
      <c r="O48" s="101"/>
      <c r="P48" s="101"/>
      <c r="Q48" s="106"/>
      <c r="R48" s="106"/>
      <c r="S48" s="106"/>
      <c r="T48" s="106"/>
      <c r="U48" s="106"/>
      <c r="V48" s="101"/>
      <c r="W48" s="101"/>
      <c r="X48" s="106"/>
      <c r="Y48" s="106"/>
      <c r="Z48" s="106"/>
      <c r="AA48" s="106"/>
      <c r="AB48" s="106"/>
      <c r="AC48" s="101"/>
      <c r="AD48" s="101"/>
      <c r="AE48" s="106"/>
      <c r="AF48" s="106"/>
      <c r="AG48" s="106"/>
      <c r="AH48" s="106"/>
      <c r="AI48" s="26">
        <f t="shared" ref="AI48:AI78" si="13">SUM(D48:AH48)</f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1"/>
      <c r="I49" s="101"/>
      <c r="J49" s="106"/>
      <c r="K49" s="106"/>
      <c r="L49" s="106"/>
      <c r="M49" s="106"/>
      <c r="N49" s="106"/>
      <c r="O49" s="101"/>
      <c r="P49" s="101"/>
      <c r="Q49" s="106"/>
      <c r="R49" s="106"/>
      <c r="S49" s="106"/>
      <c r="T49" s="106"/>
      <c r="U49" s="106"/>
      <c r="V49" s="101"/>
      <c r="W49" s="101"/>
      <c r="X49" s="106"/>
      <c r="Y49" s="106"/>
      <c r="Z49" s="106"/>
      <c r="AA49" s="106"/>
      <c r="AB49" s="106"/>
      <c r="AC49" s="101"/>
      <c r="AD49" s="101"/>
      <c r="AE49" s="106"/>
      <c r="AF49" s="106"/>
      <c r="AG49" s="106"/>
      <c r="AH49" s="106"/>
      <c r="AI49" s="26">
        <f t="shared" si="13"/>
        <v>0</v>
      </c>
      <c r="AJ49" s="26"/>
    </row>
    <row r="50" spans="1:36">
      <c r="C50" s="1" t="s">
        <v>129</v>
      </c>
      <c r="D50" s="101"/>
      <c r="E50" s="106"/>
      <c r="F50" s="106"/>
      <c r="G50" s="106"/>
      <c r="H50" s="101"/>
      <c r="I50" s="101"/>
      <c r="J50" s="106"/>
      <c r="K50" s="106"/>
      <c r="L50" s="106"/>
      <c r="M50" s="106"/>
      <c r="N50" s="106"/>
      <c r="O50" s="101"/>
      <c r="P50" s="101"/>
      <c r="Q50" s="106"/>
      <c r="R50" s="106"/>
      <c r="S50" s="106"/>
      <c r="T50" s="106"/>
      <c r="U50" s="106"/>
      <c r="V50" s="101"/>
      <c r="W50" s="101"/>
      <c r="X50" s="106"/>
      <c r="Y50" s="106"/>
      <c r="Z50" s="106"/>
      <c r="AA50" s="106"/>
      <c r="AB50" s="106"/>
      <c r="AC50" s="101"/>
      <c r="AD50" s="101"/>
      <c r="AE50" s="106"/>
      <c r="AF50" s="106"/>
      <c r="AG50" s="106"/>
      <c r="AH50" s="106"/>
      <c r="AI50" s="26">
        <f t="shared" si="13"/>
        <v>0</v>
      </c>
      <c r="AJ50" s="26"/>
    </row>
    <row r="51" spans="1:36">
      <c r="C51" s="1" t="s">
        <v>143</v>
      </c>
      <c r="D51" s="101"/>
      <c r="E51" s="106"/>
      <c r="F51" s="106"/>
      <c r="G51" s="106"/>
      <c r="H51" s="101"/>
      <c r="I51" s="101"/>
      <c r="J51" s="106"/>
      <c r="K51" s="106"/>
      <c r="L51" s="106"/>
      <c r="M51" s="106"/>
      <c r="N51" s="106"/>
      <c r="O51" s="101"/>
      <c r="P51" s="101"/>
      <c r="Q51" s="106"/>
      <c r="R51" s="106"/>
      <c r="S51" s="106"/>
      <c r="T51" s="106"/>
      <c r="U51" s="106"/>
      <c r="V51" s="101"/>
      <c r="W51" s="101"/>
      <c r="X51" s="106"/>
      <c r="Y51" s="106"/>
      <c r="Z51" s="106"/>
      <c r="AA51" s="106"/>
      <c r="AB51" s="106"/>
      <c r="AC51" s="101"/>
      <c r="AD51" s="101"/>
      <c r="AE51" s="106"/>
      <c r="AF51" s="106"/>
      <c r="AG51" s="106"/>
      <c r="AH51" s="106"/>
      <c r="AI51" s="26">
        <f t="shared" si="13"/>
        <v>0</v>
      </c>
      <c r="AJ51" s="26"/>
    </row>
    <row r="52" spans="1:36">
      <c r="C52" s="1" t="s">
        <v>144</v>
      </c>
      <c r="D52" s="101"/>
      <c r="E52" s="106"/>
      <c r="F52" s="106"/>
      <c r="G52" s="106"/>
      <c r="H52" s="101"/>
      <c r="I52" s="101"/>
      <c r="J52" s="106"/>
      <c r="K52" s="106"/>
      <c r="L52" s="106"/>
      <c r="M52" s="106"/>
      <c r="N52" s="106"/>
      <c r="O52" s="101"/>
      <c r="P52" s="101"/>
      <c r="Q52" s="106"/>
      <c r="R52" s="106"/>
      <c r="S52" s="106"/>
      <c r="T52" s="106"/>
      <c r="U52" s="106"/>
      <c r="V52" s="101"/>
      <c r="W52" s="101"/>
      <c r="X52" s="106"/>
      <c r="Y52" s="106"/>
      <c r="Z52" s="106"/>
      <c r="AA52" s="106"/>
      <c r="AB52" s="106"/>
      <c r="AC52" s="101"/>
      <c r="AD52" s="101"/>
      <c r="AE52" s="106"/>
      <c r="AF52" s="106"/>
      <c r="AG52" s="106"/>
      <c r="AH52" s="106"/>
      <c r="AI52" s="26">
        <f t="shared" si="13"/>
        <v>0</v>
      </c>
      <c r="AJ52" s="26"/>
    </row>
    <row r="53" spans="1:36" ht="27">
      <c r="B53" s="9"/>
      <c r="C53" s="1" t="s">
        <v>145</v>
      </c>
      <c r="D53" s="101"/>
      <c r="E53" s="106"/>
      <c r="F53" s="106"/>
      <c r="G53" s="106"/>
      <c r="H53" s="101"/>
      <c r="I53" s="101"/>
      <c r="J53" s="106"/>
      <c r="K53" s="106"/>
      <c r="L53" s="106"/>
      <c r="M53" s="106"/>
      <c r="N53" s="106"/>
      <c r="O53" s="101"/>
      <c r="P53" s="101"/>
      <c r="Q53" s="106"/>
      <c r="R53" s="106"/>
      <c r="S53" s="106"/>
      <c r="T53" s="106"/>
      <c r="U53" s="106"/>
      <c r="V53" s="101"/>
      <c r="W53" s="101"/>
      <c r="X53" s="106"/>
      <c r="Y53" s="106"/>
      <c r="Z53" s="106"/>
      <c r="AA53" s="106"/>
      <c r="AB53" s="106"/>
      <c r="AC53" s="101"/>
      <c r="AD53" s="101"/>
      <c r="AE53" s="106"/>
      <c r="AF53" s="106"/>
      <c r="AG53" s="106"/>
      <c r="AH53" s="106"/>
      <c r="AI53" s="26">
        <f t="shared" si="13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1"/>
      <c r="I54" s="101"/>
      <c r="J54" s="106"/>
      <c r="K54" s="106"/>
      <c r="L54" s="106"/>
      <c r="M54" s="106"/>
      <c r="N54" s="106"/>
      <c r="O54" s="101"/>
      <c r="P54" s="101"/>
      <c r="Q54" s="106"/>
      <c r="R54" s="106"/>
      <c r="S54" s="106"/>
      <c r="T54" s="106"/>
      <c r="U54" s="106"/>
      <c r="V54" s="101"/>
      <c r="W54" s="101"/>
      <c r="X54" s="106"/>
      <c r="Y54" s="106"/>
      <c r="Z54" s="106"/>
      <c r="AA54" s="106"/>
      <c r="AB54" s="106"/>
      <c r="AC54" s="101"/>
      <c r="AD54" s="101"/>
      <c r="AE54" s="106"/>
      <c r="AF54" s="106"/>
      <c r="AG54" s="106"/>
      <c r="AH54" s="106"/>
      <c r="AI54" s="26">
        <f t="shared" si="13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1"/>
      <c r="I55" s="101"/>
      <c r="J55" s="106"/>
      <c r="K55" s="106"/>
      <c r="L55" s="106"/>
      <c r="M55" s="106"/>
      <c r="N55" s="106"/>
      <c r="O55" s="101"/>
      <c r="P55" s="101"/>
      <c r="Q55" s="106"/>
      <c r="R55" s="106"/>
      <c r="S55" s="106"/>
      <c r="T55" s="106"/>
      <c r="U55" s="106"/>
      <c r="V55" s="101"/>
      <c r="W55" s="101"/>
      <c r="X55" s="106"/>
      <c r="Y55" s="106"/>
      <c r="Z55" s="106"/>
      <c r="AA55" s="106"/>
      <c r="AB55" s="106"/>
      <c r="AC55" s="101"/>
      <c r="AD55" s="101"/>
      <c r="AE55" s="106"/>
      <c r="AF55" s="106"/>
      <c r="AG55" s="106"/>
      <c r="AH55" s="106"/>
      <c r="AI55" s="26">
        <f t="shared" si="13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1"/>
      <c r="I56" s="101"/>
      <c r="J56" s="106"/>
      <c r="K56" s="106"/>
      <c r="L56" s="106"/>
      <c r="M56" s="106"/>
      <c r="N56" s="106"/>
      <c r="O56" s="101"/>
      <c r="P56" s="101"/>
      <c r="Q56" s="106"/>
      <c r="R56" s="106"/>
      <c r="S56" s="106"/>
      <c r="T56" s="106"/>
      <c r="U56" s="106"/>
      <c r="V56" s="101"/>
      <c r="W56" s="101"/>
      <c r="X56" s="106"/>
      <c r="Y56" s="106"/>
      <c r="Z56" s="106"/>
      <c r="AA56" s="106"/>
      <c r="AB56" s="106"/>
      <c r="AC56" s="101"/>
      <c r="AD56" s="101"/>
      <c r="AE56" s="106"/>
      <c r="AF56" s="106"/>
      <c r="AG56" s="106"/>
      <c r="AH56" s="106"/>
      <c r="AI56" s="26">
        <f t="shared" si="13"/>
        <v>0</v>
      </c>
      <c r="AJ56" s="26"/>
    </row>
    <row r="57" spans="1:36" ht="27">
      <c r="C57" s="1" t="s">
        <v>148</v>
      </c>
      <c r="D57" s="101"/>
      <c r="E57" s="106"/>
      <c r="F57" s="106"/>
      <c r="G57" s="106"/>
      <c r="H57" s="101"/>
      <c r="I57" s="101"/>
      <c r="J57" s="106"/>
      <c r="K57" s="106"/>
      <c r="L57" s="106"/>
      <c r="M57" s="106"/>
      <c r="N57" s="106"/>
      <c r="O57" s="101"/>
      <c r="P57" s="101"/>
      <c r="Q57" s="106"/>
      <c r="R57" s="106"/>
      <c r="S57" s="106"/>
      <c r="T57" s="106"/>
      <c r="U57" s="106"/>
      <c r="V57" s="101"/>
      <c r="W57" s="101"/>
      <c r="X57" s="106"/>
      <c r="Y57" s="106"/>
      <c r="Z57" s="106"/>
      <c r="AA57" s="106"/>
      <c r="AB57" s="106"/>
      <c r="AC57" s="101"/>
      <c r="AD57" s="101"/>
      <c r="AE57" s="106"/>
      <c r="AF57" s="106"/>
      <c r="AG57" s="106"/>
      <c r="AH57" s="106"/>
      <c r="AI57" s="26">
        <f t="shared" si="13"/>
        <v>0</v>
      </c>
      <c r="AJ57" s="26"/>
    </row>
    <row r="58" spans="1:36">
      <c r="C58" s="1" t="s">
        <v>149</v>
      </c>
      <c r="D58" s="101"/>
      <c r="E58" s="106"/>
      <c r="F58" s="106"/>
      <c r="G58" s="106"/>
      <c r="H58" s="101"/>
      <c r="I58" s="101"/>
      <c r="J58" s="106"/>
      <c r="K58" s="106"/>
      <c r="L58" s="106"/>
      <c r="M58" s="106"/>
      <c r="N58" s="106"/>
      <c r="O58" s="101"/>
      <c r="P58" s="101"/>
      <c r="Q58" s="106"/>
      <c r="R58" s="106"/>
      <c r="S58" s="106"/>
      <c r="T58" s="106"/>
      <c r="U58" s="106"/>
      <c r="V58" s="101"/>
      <c r="W58" s="101"/>
      <c r="X58" s="106"/>
      <c r="Y58" s="106"/>
      <c r="Z58" s="106"/>
      <c r="AA58" s="106"/>
      <c r="AB58" s="106"/>
      <c r="AC58" s="101"/>
      <c r="AD58" s="101"/>
      <c r="AE58" s="106"/>
      <c r="AF58" s="106"/>
      <c r="AG58" s="106"/>
      <c r="AH58" s="106"/>
      <c r="AI58" s="26">
        <f t="shared" si="13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1"/>
      <c r="I59" s="101"/>
      <c r="J59" s="106"/>
      <c r="K59" s="106"/>
      <c r="L59" s="106"/>
      <c r="M59" s="106"/>
      <c r="N59" s="106"/>
      <c r="O59" s="101"/>
      <c r="P59" s="101"/>
      <c r="Q59" s="106"/>
      <c r="R59" s="106"/>
      <c r="S59" s="106"/>
      <c r="T59" s="106"/>
      <c r="U59" s="106"/>
      <c r="V59" s="101"/>
      <c r="W59" s="101"/>
      <c r="X59" s="106"/>
      <c r="Y59" s="106"/>
      <c r="Z59" s="106"/>
      <c r="AA59" s="106"/>
      <c r="AB59" s="106"/>
      <c r="AC59" s="101"/>
      <c r="AD59" s="101"/>
      <c r="AE59" s="106"/>
      <c r="AF59" s="106"/>
      <c r="AG59" s="106"/>
      <c r="AH59" s="106"/>
      <c r="AI59" s="26">
        <f t="shared" si="13"/>
        <v>0</v>
      </c>
      <c r="AJ59" s="26"/>
    </row>
    <row r="60" spans="1:36">
      <c r="C60" s="1" t="s">
        <v>138</v>
      </c>
      <c r="D60" s="101"/>
      <c r="E60" s="106"/>
      <c r="F60" s="106"/>
      <c r="G60" s="106"/>
      <c r="H60" s="101"/>
      <c r="I60" s="101"/>
      <c r="J60" s="106"/>
      <c r="K60" s="106"/>
      <c r="L60" s="106"/>
      <c r="M60" s="106"/>
      <c r="N60" s="106"/>
      <c r="O60" s="101"/>
      <c r="P60" s="101"/>
      <c r="Q60" s="106"/>
      <c r="R60" s="106"/>
      <c r="S60" s="106"/>
      <c r="T60" s="106"/>
      <c r="U60" s="106"/>
      <c r="V60" s="101"/>
      <c r="W60" s="101"/>
      <c r="X60" s="106"/>
      <c r="Y60" s="106"/>
      <c r="Z60" s="106"/>
      <c r="AA60" s="106"/>
      <c r="AB60" s="106"/>
      <c r="AC60" s="101"/>
      <c r="AD60" s="101"/>
      <c r="AE60" s="106"/>
      <c r="AF60" s="106"/>
      <c r="AG60" s="106"/>
      <c r="AH60" s="106"/>
      <c r="AI60" s="26">
        <f t="shared" si="13"/>
        <v>0</v>
      </c>
      <c r="AJ60" s="26"/>
    </row>
    <row r="61" spans="1:36">
      <c r="B61" s="9"/>
      <c r="C61" s="1" t="s">
        <v>139</v>
      </c>
      <c r="D61" s="101"/>
      <c r="E61" s="106"/>
      <c r="F61" s="106"/>
      <c r="G61" s="106"/>
      <c r="H61" s="101"/>
      <c r="I61" s="101"/>
      <c r="J61" s="106"/>
      <c r="K61" s="106"/>
      <c r="L61" s="106"/>
      <c r="M61" s="106"/>
      <c r="N61" s="106"/>
      <c r="O61" s="101"/>
      <c r="P61" s="101"/>
      <c r="Q61" s="106"/>
      <c r="R61" s="106"/>
      <c r="S61" s="106"/>
      <c r="T61" s="106"/>
      <c r="U61" s="106"/>
      <c r="V61" s="101"/>
      <c r="W61" s="101"/>
      <c r="X61" s="106"/>
      <c r="Y61" s="106"/>
      <c r="Z61" s="106"/>
      <c r="AA61" s="106"/>
      <c r="AB61" s="106"/>
      <c r="AC61" s="101"/>
      <c r="AD61" s="101"/>
      <c r="AE61" s="106"/>
      <c r="AF61" s="106"/>
      <c r="AG61" s="106"/>
      <c r="AH61" s="106"/>
      <c r="AI61" s="26">
        <f t="shared" si="13"/>
        <v>0</v>
      </c>
      <c r="AJ61" s="26"/>
    </row>
    <row r="62" spans="1:36">
      <c r="C62" s="1" t="s">
        <v>151</v>
      </c>
      <c r="D62" s="101"/>
      <c r="E62" s="106"/>
      <c r="F62" s="106"/>
      <c r="G62" s="106"/>
      <c r="H62" s="101"/>
      <c r="I62" s="101"/>
      <c r="J62" s="106"/>
      <c r="K62" s="106"/>
      <c r="L62" s="106"/>
      <c r="M62" s="106"/>
      <c r="N62" s="106"/>
      <c r="O62" s="101"/>
      <c r="P62" s="101"/>
      <c r="Q62" s="106"/>
      <c r="R62" s="106"/>
      <c r="S62" s="106"/>
      <c r="T62" s="106"/>
      <c r="U62" s="106"/>
      <c r="V62" s="101"/>
      <c r="W62" s="101"/>
      <c r="X62" s="106"/>
      <c r="Y62" s="106"/>
      <c r="Z62" s="106"/>
      <c r="AA62" s="106"/>
      <c r="AB62" s="106"/>
      <c r="AC62" s="101"/>
      <c r="AD62" s="101"/>
      <c r="AE62" s="106"/>
      <c r="AF62" s="106"/>
      <c r="AG62" s="106"/>
      <c r="AH62" s="106"/>
      <c r="AI62" s="26">
        <f t="shared" si="13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1"/>
      <c r="I63" s="101"/>
      <c r="J63" s="106"/>
      <c r="K63" s="106"/>
      <c r="L63" s="106"/>
      <c r="M63" s="106"/>
      <c r="N63" s="106"/>
      <c r="O63" s="101"/>
      <c r="P63" s="101"/>
      <c r="Q63" s="106"/>
      <c r="R63" s="106"/>
      <c r="S63" s="106"/>
      <c r="T63" s="106"/>
      <c r="U63" s="106"/>
      <c r="V63" s="101"/>
      <c r="W63" s="101"/>
      <c r="X63" s="106"/>
      <c r="Y63" s="106"/>
      <c r="Z63" s="106"/>
      <c r="AA63" s="106"/>
      <c r="AB63" s="106"/>
      <c r="AC63" s="101"/>
      <c r="AD63" s="101"/>
      <c r="AE63" s="106"/>
      <c r="AF63" s="106"/>
      <c r="AG63" s="106"/>
      <c r="AH63" s="106"/>
      <c r="AI63" s="26">
        <f t="shared" si="13"/>
        <v>0</v>
      </c>
      <c r="AJ63" s="26"/>
    </row>
    <row r="64" spans="1:36" ht="27">
      <c r="C64" s="1" t="s">
        <v>140</v>
      </c>
      <c r="D64" s="101"/>
      <c r="E64" s="106"/>
      <c r="F64" s="106"/>
      <c r="G64" s="106"/>
      <c r="H64" s="101"/>
      <c r="I64" s="101"/>
      <c r="J64" s="106"/>
      <c r="K64" s="106"/>
      <c r="L64" s="106"/>
      <c r="M64" s="106"/>
      <c r="N64" s="106"/>
      <c r="O64" s="101"/>
      <c r="P64" s="101"/>
      <c r="Q64" s="106"/>
      <c r="R64" s="106"/>
      <c r="S64" s="106"/>
      <c r="T64" s="106"/>
      <c r="U64" s="106"/>
      <c r="V64" s="101"/>
      <c r="W64" s="101"/>
      <c r="X64" s="106"/>
      <c r="Y64" s="106"/>
      <c r="Z64" s="106"/>
      <c r="AA64" s="106"/>
      <c r="AB64" s="106"/>
      <c r="AC64" s="101"/>
      <c r="AD64" s="101"/>
      <c r="AE64" s="106"/>
      <c r="AF64" s="106"/>
      <c r="AG64" s="106"/>
      <c r="AH64" s="106"/>
      <c r="AI64" s="26">
        <f t="shared" si="13"/>
        <v>0</v>
      </c>
      <c r="AJ64" s="26"/>
    </row>
    <row r="65" spans="1:36">
      <c r="C65" s="1" t="s">
        <v>131</v>
      </c>
      <c r="D65" s="101"/>
      <c r="E65" s="106"/>
      <c r="F65" s="106"/>
      <c r="G65" s="106"/>
      <c r="H65" s="101"/>
      <c r="I65" s="101"/>
      <c r="J65" s="106"/>
      <c r="K65" s="106"/>
      <c r="L65" s="106"/>
      <c r="M65" s="106"/>
      <c r="N65" s="106"/>
      <c r="O65" s="101"/>
      <c r="P65" s="101"/>
      <c r="Q65" s="106"/>
      <c r="R65" s="106"/>
      <c r="S65" s="106"/>
      <c r="T65" s="106"/>
      <c r="U65" s="106"/>
      <c r="V65" s="101"/>
      <c r="W65" s="101"/>
      <c r="X65" s="106"/>
      <c r="Y65" s="106"/>
      <c r="Z65" s="106"/>
      <c r="AA65" s="106"/>
      <c r="AB65" s="106"/>
      <c r="AC65" s="101"/>
      <c r="AD65" s="101"/>
      <c r="AE65" s="106"/>
      <c r="AF65" s="106"/>
      <c r="AG65" s="106"/>
      <c r="AH65" s="106"/>
      <c r="AI65" s="26">
        <f t="shared" si="13"/>
        <v>0</v>
      </c>
      <c r="AJ65" s="26"/>
    </row>
    <row r="66" spans="1:36">
      <c r="C66" s="1" t="s">
        <v>132</v>
      </c>
      <c r="D66" s="101"/>
      <c r="E66" s="106"/>
      <c r="F66" s="106"/>
      <c r="G66" s="106"/>
      <c r="H66" s="101"/>
      <c r="I66" s="101"/>
      <c r="J66" s="106"/>
      <c r="K66" s="106"/>
      <c r="L66" s="106"/>
      <c r="M66" s="106"/>
      <c r="N66" s="106"/>
      <c r="O66" s="101"/>
      <c r="P66" s="101"/>
      <c r="Q66" s="106"/>
      <c r="R66" s="106"/>
      <c r="S66" s="106"/>
      <c r="T66" s="106"/>
      <c r="U66" s="106"/>
      <c r="V66" s="101"/>
      <c r="W66" s="101"/>
      <c r="X66" s="106"/>
      <c r="Y66" s="106"/>
      <c r="Z66" s="106"/>
      <c r="AA66" s="106"/>
      <c r="AB66" s="106"/>
      <c r="AC66" s="101"/>
      <c r="AD66" s="101"/>
      <c r="AE66" s="106"/>
      <c r="AF66" s="106"/>
      <c r="AG66" s="106"/>
      <c r="AH66" s="106"/>
      <c r="AI66" s="26">
        <f t="shared" si="13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1"/>
      <c r="I67" s="101"/>
      <c r="J67" s="106"/>
      <c r="K67" s="106"/>
      <c r="L67" s="106"/>
      <c r="M67" s="106"/>
      <c r="N67" s="106"/>
      <c r="O67" s="101"/>
      <c r="P67" s="101"/>
      <c r="Q67" s="106"/>
      <c r="R67" s="106"/>
      <c r="S67" s="106"/>
      <c r="T67" s="106"/>
      <c r="U67" s="106"/>
      <c r="V67" s="101"/>
      <c r="W67" s="101"/>
      <c r="X67" s="106"/>
      <c r="Y67" s="106"/>
      <c r="Z67" s="106"/>
      <c r="AA67" s="106"/>
      <c r="AB67" s="106"/>
      <c r="AC67" s="101"/>
      <c r="AD67" s="101"/>
      <c r="AE67" s="106"/>
      <c r="AF67" s="106"/>
      <c r="AG67" s="106"/>
      <c r="AH67" s="106"/>
      <c r="AI67" s="26">
        <f t="shared" si="13"/>
        <v>0</v>
      </c>
      <c r="AJ67" s="26"/>
    </row>
    <row r="68" spans="1:36">
      <c r="C68" s="1" t="s">
        <v>134</v>
      </c>
      <c r="D68" s="101"/>
      <c r="E68" s="106"/>
      <c r="F68" s="106"/>
      <c r="G68" s="106"/>
      <c r="H68" s="101"/>
      <c r="I68" s="101"/>
      <c r="J68" s="106"/>
      <c r="K68" s="106"/>
      <c r="L68" s="106"/>
      <c r="M68" s="106"/>
      <c r="N68" s="106"/>
      <c r="O68" s="101"/>
      <c r="P68" s="101"/>
      <c r="Q68" s="106"/>
      <c r="R68" s="106"/>
      <c r="S68" s="106"/>
      <c r="T68" s="106"/>
      <c r="U68" s="106"/>
      <c r="V68" s="101"/>
      <c r="W68" s="101"/>
      <c r="X68" s="106"/>
      <c r="Y68" s="106"/>
      <c r="Z68" s="106"/>
      <c r="AA68" s="106"/>
      <c r="AB68" s="106"/>
      <c r="AC68" s="101"/>
      <c r="AD68" s="101"/>
      <c r="AE68" s="106"/>
      <c r="AF68" s="106"/>
      <c r="AG68" s="106"/>
      <c r="AH68" s="106"/>
      <c r="AI68" s="26">
        <f t="shared" si="13"/>
        <v>0</v>
      </c>
      <c r="AJ68" s="26"/>
    </row>
    <row r="69" spans="1:36">
      <c r="C69" s="1" t="s">
        <v>135</v>
      </c>
      <c r="D69" s="101"/>
      <c r="E69" s="106"/>
      <c r="F69" s="106"/>
      <c r="G69" s="106"/>
      <c r="H69" s="101"/>
      <c r="I69" s="101"/>
      <c r="J69" s="106"/>
      <c r="K69" s="106"/>
      <c r="L69" s="106"/>
      <c r="M69" s="106"/>
      <c r="N69" s="106"/>
      <c r="O69" s="101"/>
      <c r="P69" s="101"/>
      <c r="Q69" s="106"/>
      <c r="R69" s="106"/>
      <c r="S69" s="106"/>
      <c r="T69" s="106"/>
      <c r="U69" s="106"/>
      <c r="V69" s="101"/>
      <c r="W69" s="101"/>
      <c r="X69" s="106"/>
      <c r="Y69" s="106"/>
      <c r="Z69" s="106"/>
      <c r="AA69" s="106"/>
      <c r="AB69" s="106"/>
      <c r="AC69" s="101"/>
      <c r="AD69" s="101"/>
      <c r="AE69" s="106"/>
      <c r="AF69" s="106"/>
      <c r="AG69" s="106"/>
      <c r="AH69" s="106"/>
      <c r="AI69" s="26">
        <f t="shared" si="13"/>
        <v>0</v>
      </c>
      <c r="AJ69" s="26"/>
    </row>
    <row r="70" spans="1:36">
      <c r="C70" s="1" t="s">
        <v>136</v>
      </c>
      <c r="D70" s="101"/>
      <c r="E70" s="106"/>
      <c r="F70" s="106"/>
      <c r="G70" s="106"/>
      <c r="H70" s="101"/>
      <c r="I70" s="101"/>
      <c r="J70" s="106"/>
      <c r="K70" s="106"/>
      <c r="L70" s="106"/>
      <c r="M70" s="106"/>
      <c r="N70" s="106"/>
      <c r="O70" s="101"/>
      <c r="P70" s="101"/>
      <c r="Q70" s="106"/>
      <c r="R70" s="106"/>
      <c r="S70" s="106"/>
      <c r="T70" s="106"/>
      <c r="U70" s="106"/>
      <c r="V70" s="101"/>
      <c r="W70" s="101"/>
      <c r="X70" s="106"/>
      <c r="Y70" s="106"/>
      <c r="Z70" s="106"/>
      <c r="AA70" s="106"/>
      <c r="AB70" s="106"/>
      <c r="AC70" s="101"/>
      <c r="AD70" s="101"/>
      <c r="AE70" s="106"/>
      <c r="AF70" s="106"/>
      <c r="AG70" s="106"/>
      <c r="AH70" s="106"/>
      <c r="AI70" s="26">
        <f t="shared" si="13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1"/>
      <c r="I71" s="101"/>
      <c r="J71" s="106"/>
      <c r="K71" s="106"/>
      <c r="L71" s="106"/>
      <c r="M71" s="106"/>
      <c r="N71" s="106"/>
      <c r="O71" s="101"/>
      <c r="P71" s="101"/>
      <c r="Q71" s="106"/>
      <c r="R71" s="106"/>
      <c r="S71" s="106"/>
      <c r="T71" s="106"/>
      <c r="U71" s="106"/>
      <c r="V71" s="101"/>
      <c r="W71" s="101"/>
      <c r="X71" s="106"/>
      <c r="Y71" s="106"/>
      <c r="Z71" s="106"/>
      <c r="AA71" s="106"/>
      <c r="AB71" s="106"/>
      <c r="AC71" s="101"/>
      <c r="AD71" s="101"/>
      <c r="AE71" s="106"/>
      <c r="AF71" s="106"/>
      <c r="AG71" s="106"/>
      <c r="AH71" s="106"/>
      <c r="AI71" s="26">
        <f t="shared" si="13"/>
        <v>0</v>
      </c>
      <c r="AJ71" s="26"/>
    </row>
    <row r="72" spans="1:36" ht="27">
      <c r="C72" s="1" t="s">
        <v>152</v>
      </c>
      <c r="D72" s="101"/>
      <c r="E72" s="106"/>
      <c r="F72" s="106"/>
      <c r="G72" s="106"/>
      <c r="H72" s="101"/>
      <c r="I72" s="101"/>
      <c r="J72" s="106"/>
      <c r="K72" s="106"/>
      <c r="L72" s="106"/>
      <c r="M72" s="106"/>
      <c r="N72" s="106"/>
      <c r="O72" s="101"/>
      <c r="P72" s="101"/>
      <c r="Q72" s="106"/>
      <c r="R72" s="106"/>
      <c r="S72" s="106"/>
      <c r="T72" s="106"/>
      <c r="U72" s="106"/>
      <c r="V72" s="101"/>
      <c r="W72" s="101"/>
      <c r="X72" s="106"/>
      <c r="Y72" s="106"/>
      <c r="Z72" s="106"/>
      <c r="AA72" s="106"/>
      <c r="AB72" s="106"/>
      <c r="AC72" s="101"/>
      <c r="AD72" s="101"/>
      <c r="AE72" s="106"/>
      <c r="AF72" s="106"/>
      <c r="AG72" s="106"/>
      <c r="AH72" s="106"/>
      <c r="AI72" s="26">
        <f t="shared" si="13"/>
        <v>0</v>
      </c>
      <c r="AJ72" s="26"/>
    </row>
    <row r="73" spans="1:36" ht="27">
      <c r="C73" s="1" t="s">
        <v>153</v>
      </c>
      <c r="D73" s="101"/>
      <c r="E73" s="106"/>
      <c r="F73" s="106"/>
      <c r="G73" s="106"/>
      <c r="H73" s="101"/>
      <c r="I73" s="101"/>
      <c r="J73" s="106"/>
      <c r="K73" s="106"/>
      <c r="L73" s="106"/>
      <c r="M73" s="106"/>
      <c r="N73" s="106"/>
      <c r="O73" s="101"/>
      <c r="P73" s="101"/>
      <c r="Q73" s="106"/>
      <c r="R73" s="106"/>
      <c r="S73" s="106"/>
      <c r="T73" s="106"/>
      <c r="U73" s="106"/>
      <c r="V73" s="101"/>
      <c r="W73" s="101"/>
      <c r="X73" s="106"/>
      <c r="Y73" s="106"/>
      <c r="Z73" s="106"/>
      <c r="AA73" s="106"/>
      <c r="AB73" s="106"/>
      <c r="AC73" s="101"/>
      <c r="AD73" s="101"/>
      <c r="AE73" s="106"/>
      <c r="AF73" s="106"/>
      <c r="AG73" s="106"/>
      <c r="AH73" s="106"/>
      <c r="AI73" s="26">
        <f t="shared" si="13"/>
        <v>0</v>
      </c>
      <c r="AJ73" s="26"/>
    </row>
    <row r="74" spans="1:36">
      <c r="C74" s="1" t="s">
        <v>154</v>
      </c>
      <c r="D74" s="101"/>
      <c r="E74" s="106"/>
      <c r="F74" s="106"/>
      <c r="G74" s="106"/>
      <c r="H74" s="101"/>
      <c r="I74" s="101"/>
      <c r="J74" s="106"/>
      <c r="K74" s="106"/>
      <c r="L74" s="106"/>
      <c r="M74" s="106"/>
      <c r="N74" s="106"/>
      <c r="O74" s="101"/>
      <c r="P74" s="101"/>
      <c r="Q74" s="106"/>
      <c r="R74" s="106"/>
      <c r="S74" s="106"/>
      <c r="T74" s="106"/>
      <c r="U74" s="106"/>
      <c r="V74" s="101"/>
      <c r="W74" s="101"/>
      <c r="X74" s="106"/>
      <c r="Y74" s="106"/>
      <c r="Z74" s="106"/>
      <c r="AA74" s="106"/>
      <c r="AB74" s="106"/>
      <c r="AC74" s="101"/>
      <c r="AD74" s="101"/>
      <c r="AE74" s="106"/>
      <c r="AF74" s="106"/>
      <c r="AG74" s="106"/>
      <c r="AH74" s="106"/>
      <c r="AI74" s="26">
        <f t="shared" si="13"/>
        <v>0</v>
      </c>
      <c r="AJ74" s="26"/>
    </row>
    <row r="75" spans="1:36">
      <c r="C75" s="1" t="s">
        <v>155</v>
      </c>
      <c r="D75" s="101"/>
      <c r="E75" s="106"/>
      <c r="F75" s="106"/>
      <c r="G75" s="106"/>
      <c r="H75" s="101"/>
      <c r="I75" s="101"/>
      <c r="J75" s="106"/>
      <c r="K75" s="106"/>
      <c r="L75" s="106"/>
      <c r="M75" s="106"/>
      <c r="N75" s="106"/>
      <c r="O75" s="101"/>
      <c r="P75" s="101"/>
      <c r="Q75" s="106"/>
      <c r="R75" s="106"/>
      <c r="S75" s="106"/>
      <c r="T75" s="106"/>
      <c r="U75" s="106"/>
      <c r="V75" s="101"/>
      <c r="W75" s="101"/>
      <c r="X75" s="106"/>
      <c r="Y75" s="106"/>
      <c r="Z75" s="106"/>
      <c r="AA75" s="106"/>
      <c r="AB75" s="106"/>
      <c r="AC75" s="101"/>
      <c r="AD75" s="101"/>
      <c r="AE75" s="106"/>
      <c r="AF75" s="106"/>
      <c r="AG75" s="106"/>
      <c r="AH75" s="106"/>
      <c r="AI75" s="26">
        <f t="shared" si="13"/>
        <v>0</v>
      </c>
      <c r="AJ75" s="26"/>
    </row>
    <row r="76" spans="1:36">
      <c r="C76" s="1" t="s">
        <v>156</v>
      </c>
      <c r="D76" s="101"/>
      <c r="E76" s="106"/>
      <c r="F76" s="106"/>
      <c r="G76" s="106"/>
      <c r="H76" s="101"/>
      <c r="I76" s="101"/>
      <c r="J76" s="106"/>
      <c r="K76" s="106"/>
      <c r="L76" s="106"/>
      <c r="M76" s="106"/>
      <c r="N76" s="106"/>
      <c r="O76" s="101"/>
      <c r="P76" s="101"/>
      <c r="Q76" s="106"/>
      <c r="R76" s="106"/>
      <c r="S76" s="106"/>
      <c r="T76" s="106"/>
      <c r="U76" s="106"/>
      <c r="V76" s="101"/>
      <c r="W76" s="101"/>
      <c r="X76" s="106"/>
      <c r="Y76" s="106"/>
      <c r="Z76" s="106"/>
      <c r="AA76" s="106"/>
      <c r="AB76" s="106"/>
      <c r="AC76" s="101"/>
      <c r="AD76" s="101"/>
      <c r="AE76" s="106"/>
      <c r="AF76" s="106"/>
      <c r="AG76" s="106"/>
      <c r="AH76" s="106"/>
      <c r="AI76" s="26">
        <f t="shared" si="13"/>
        <v>0</v>
      </c>
      <c r="AJ76" s="26"/>
    </row>
    <row r="77" spans="1:36">
      <c r="C77" s="1" t="s">
        <v>157</v>
      </c>
      <c r="D77" s="101"/>
      <c r="E77" s="106"/>
      <c r="F77" s="106"/>
      <c r="G77" s="106"/>
      <c r="H77" s="101"/>
      <c r="I77" s="101"/>
      <c r="J77" s="106"/>
      <c r="K77" s="106"/>
      <c r="L77" s="106"/>
      <c r="M77" s="106"/>
      <c r="N77" s="106"/>
      <c r="O77" s="101"/>
      <c r="P77" s="101"/>
      <c r="Q77" s="106"/>
      <c r="R77" s="106"/>
      <c r="S77" s="106"/>
      <c r="T77" s="106"/>
      <c r="U77" s="106"/>
      <c r="V77" s="101"/>
      <c r="W77" s="101"/>
      <c r="X77" s="106"/>
      <c r="Y77" s="106"/>
      <c r="Z77" s="106"/>
      <c r="AA77" s="106"/>
      <c r="AB77" s="106"/>
      <c r="AC77" s="101"/>
      <c r="AD77" s="101"/>
      <c r="AE77" s="106"/>
      <c r="AF77" s="106"/>
      <c r="AG77" s="106"/>
      <c r="AH77" s="106"/>
      <c r="AI77" s="26">
        <f t="shared" si="13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1"/>
      <c r="I78" s="101"/>
      <c r="J78" s="106"/>
      <c r="K78" s="106"/>
      <c r="L78" s="106"/>
      <c r="M78" s="106"/>
      <c r="N78" s="106"/>
      <c r="O78" s="101"/>
      <c r="P78" s="101"/>
      <c r="Q78" s="106"/>
      <c r="R78" s="106"/>
      <c r="S78" s="106"/>
      <c r="T78" s="106"/>
      <c r="U78" s="106"/>
      <c r="V78" s="101"/>
      <c r="W78" s="101"/>
      <c r="X78" s="106"/>
      <c r="Y78" s="106"/>
      <c r="Z78" s="106"/>
      <c r="AA78" s="106"/>
      <c r="AB78" s="106"/>
      <c r="AC78" s="101"/>
      <c r="AD78" s="101"/>
      <c r="AE78" s="106"/>
      <c r="AF78" s="106"/>
      <c r="AG78" s="106"/>
      <c r="AH78" s="106"/>
      <c r="AI78" s="26">
        <f t="shared" si="13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1">
        <v>1</v>
      </c>
      <c r="E88" s="112">
        <v>2</v>
      </c>
      <c r="F88" s="112">
        <v>3</v>
      </c>
      <c r="G88" s="112">
        <v>4</v>
      </c>
      <c r="H88" s="111">
        <v>5</v>
      </c>
      <c r="I88" s="111">
        <v>6</v>
      </c>
      <c r="J88" s="112">
        <v>7</v>
      </c>
      <c r="K88" s="112">
        <v>8</v>
      </c>
      <c r="L88" s="112">
        <v>9</v>
      </c>
      <c r="M88" s="112">
        <v>10</v>
      </c>
      <c r="N88" s="112">
        <v>11</v>
      </c>
      <c r="O88" s="111">
        <v>12</v>
      </c>
      <c r="P88" s="111">
        <v>13</v>
      </c>
      <c r="Q88" s="112">
        <v>14</v>
      </c>
      <c r="R88" s="112">
        <v>15</v>
      </c>
      <c r="S88" s="112">
        <v>16</v>
      </c>
      <c r="T88" s="112">
        <v>17</v>
      </c>
      <c r="U88" s="112">
        <v>18</v>
      </c>
      <c r="V88" s="111">
        <v>19</v>
      </c>
      <c r="W88" s="111">
        <v>20</v>
      </c>
      <c r="X88" s="112">
        <v>21</v>
      </c>
      <c r="Y88" s="112">
        <v>22</v>
      </c>
      <c r="Z88" s="112">
        <v>23</v>
      </c>
      <c r="AA88" s="112">
        <v>24</v>
      </c>
      <c r="AB88" s="112">
        <v>25</v>
      </c>
      <c r="AC88" s="111">
        <v>26</v>
      </c>
      <c r="AD88" s="111">
        <v>27</v>
      </c>
      <c r="AE88" s="112">
        <v>28</v>
      </c>
      <c r="AF88" s="112">
        <v>29</v>
      </c>
      <c r="AG88" s="112">
        <v>30</v>
      </c>
      <c r="AH88" s="112">
        <v>31</v>
      </c>
      <c r="AJ88" s="26"/>
    </row>
    <row r="89" spans="1:36" ht="15" thickTop="1" thickBot="1">
      <c r="A89" s="3" t="s">
        <v>113</v>
      </c>
      <c r="C89" s="7" t="s">
        <v>15</v>
      </c>
      <c r="D89" s="99">
        <f>SUM(D93:D116)</f>
        <v>0</v>
      </c>
      <c r="E89" s="100">
        <f>SUM(E93:E113)</f>
        <v>0</v>
      </c>
      <c r="F89" s="100">
        <f>SUM(F93:F113)</f>
        <v>0</v>
      </c>
      <c r="G89" s="100">
        <f>SUM(G93:G113)</f>
        <v>0</v>
      </c>
      <c r="H89" s="99">
        <f>SUM(H93:H116)</f>
        <v>0</v>
      </c>
      <c r="I89" s="99">
        <f>SUM(I93:I116)</f>
        <v>0</v>
      </c>
      <c r="J89" s="100">
        <f>SUM(J93:J113)</f>
        <v>0</v>
      </c>
      <c r="K89" s="100">
        <f>SUM(K93:K113)</f>
        <v>0</v>
      </c>
      <c r="L89" s="100">
        <f>SUM(L93:L113)</f>
        <v>0</v>
      </c>
      <c r="M89" s="100">
        <f>SUM(M93:M113)</f>
        <v>0</v>
      </c>
      <c r="N89" s="100">
        <f>SUM(N93:N113)</f>
        <v>0</v>
      </c>
      <c r="O89" s="99">
        <f>SUM(O93:O116)</f>
        <v>0</v>
      </c>
      <c r="P89" s="99">
        <f>SUM(P93:P116)</f>
        <v>0</v>
      </c>
      <c r="Q89" s="100">
        <f>SUM(Q93:Q113)</f>
        <v>0</v>
      </c>
      <c r="R89" s="100">
        <f>SUM(R93:R113)</f>
        <v>0</v>
      </c>
      <c r="S89" s="100">
        <f>SUM(S93:S113)</f>
        <v>0</v>
      </c>
      <c r="T89" s="100">
        <f>SUM(T93:T113)</f>
        <v>0</v>
      </c>
      <c r="U89" s="100">
        <f>SUM(U93:U113)</f>
        <v>0</v>
      </c>
      <c r="V89" s="99">
        <f>SUM(V93:V116)</f>
        <v>0</v>
      </c>
      <c r="W89" s="99">
        <f>SUM(W93:W116)</f>
        <v>0</v>
      </c>
      <c r="X89" s="100">
        <f>SUM(X93:X113)</f>
        <v>0</v>
      </c>
      <c r="Y89" s="100">
        <f>SUM(Y93:Y113)</f>
        <v>0</v>
      </c>
      <c r="Z89" s="100">
        <f>SUM(Z93:Z113)</f>
        <v>0</v>
      </c>
      <c r="AA89" s="100">
        <f>SUM(AA93:AA113)</f>
        <v>0</v>
      </c>
      <c r="AB89" s="100">
        <f>SUM(AB93:AB113)</f>
        <v>0</v>
      </c>
      <c r="AC89" s="99">
        <f>SUM(AC93:AC116)</f>
        <v>0</v>
      </c>
      <c r="AD89" s="99">
        <f>SUM(AD93:AD116)</f>
        <v>0</v>
      </c>
      <c r="AE89" s="100">
        <f>SUM(AE93:AE113)</f>
        <v>0</v>
      </c>
      <c r="AF89" s="100">
        <f>SUM(AF93:AF113)</f>
        <v>0</v>
      </c>
      <c r="AG89" s="100">
        <f>SUM(AG93:AG113)</f>
        <v>0</v>
      </c>
      <c r="AH89" s="100">
        <f>SUM(AH93:AH113)</f>
        <v>0</v>
      </c>
      <c r="AI89" s="26">
        <f t="shared" ref="AI89:AI112" si="14"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1"/>
      <c r="I90" s="101"/>
      <c r="J90" s="106"/>
      <c r="K90" s="106"/>
      <c r="L90" s="106"/>
      <c r="M90" s="106"/>
      <c r="N90" s="106"/>
      <c r="O90" s="101"/>
      <c r="P90" s="101"/>
      <c r="Q90" s="106"/>
      <c r="R90" s="106"/>
      <c r="S90" s="106"/>
      <c r="T90" s="106"/>
      <c r="U90" s="106"/>
      <c r="V90" s="101"/>
      <c r="W90" s="101"/>
      <c r="X90" s="106"/>
      <c r="Y90" s="106"/>
      <c r="Z90" s="106"/>
      <c r="AA90" s="106"/>
      <c r="AB90" s="106"/>
      <c r="AC90" s="101"/>
      <c r="AD90" s="101"/>
      <c r="AE90" s="106"/>
      <c r="AF90" s="106"/>
      <c r="AG90" s="106"/>
      <c r="AH90" s="106"/>
      <c r="AI90" s="26">
        <f t="shared" si="14"/>
        <v>0</v>
      </c>
      <c r="AJ90" s="26"/>
    </row>
    <row r="91" spans="1:36">
      <c r="C91" s="1" t="s">
        <v>81</v>
      </c>
      <c r="D91" s="101"/>
      <c r="E91" s="106"/>
      <c r="F91" s="106"/>
      <c r="G91" s="106"/>
      <c r="H91" s="101"/>
      <c r="I91" s="101"/>
      <c r="J91" s="106"/>
      <c r="K91" s="106"/>
      <c r="L91" s="106"/>
      <c r="M91" s="106"/>
      <c r="N91" s="106"/>
      <c r="O91" s="101"/>
      <c r="P91" s="101"/>
      <c r="Q91" s="106"/>
      <c r="R91" s="106"/>
      <c r="S91" s="106"/>
      <c r="T91" s="106"/>
      <c r="U91" s="106"/>
      <c r="V91" s="101"/>
      <c r="W91" s="101"/>
      <c r="X91" s="106"/>
      <c r="Y91" s="106"/>
      <c r="Z91" s="106"/>
      <c r="AA91" s="106"/>
      <c r="AB91" s="106"/>
      <c r="AC91" s="101"/>
      <c r="AD91" s="101"/>
      <c r="AE91" s="106"/>
      <c r="AF91" s="106"/>
      <c r="AG91" s="106"/>
      <c r="AH91" s="106"/>
      <c r="AI91" s="26">
        <f t="shared" si="14"/>
        <v>0</v>
      </c>
      <c r="AJ91" s="26"/>
    </row>
    <row r="92" spans="1:36">
      <c r="C92" s="1" t="s">
        <v>38</v>
      </c>
      <c r="D92" s="101"/>
      <c r="E92" s="106"/>
      <c r="F92" s="106"/>
      <c r="G92" s="106"/>
      <c r="H92" s="101"/>
      <c r="I92" s="101"/>
      <c r="J92" s="106"/>
      <c r="K92" s="106"/>
      <c r="L92" s="106"/>
      <c r="M92" s="106"/>
      <c r="N92" s="106"/>
      <c r="O92" s="101"/>
      <c r="P92" s="101"/>
      <c r="Q92" s="106"/>
      <c r="R92" s="106"/>
      <c r="S92" s="106"/>
      <c r="T92" s="106"/>
      <c r="U92" s="106"/>
      <c r="V92" s="101"/>
      <c r="W92" s="101"/>
      <c r="X92" s="106"/>
      <c r="Y92" s="106"/>
      <c r="Z92" s="106"/>
      <c r="AA92" s="106"/>
      <c r="AB92" s="106"/>
      <c r="AC92" s="101"/>
      <c r="AD92" s="101"/>
      <c r="AE92" s="106"/>
      <c r="AF92" s="106"/>
      <c r="AG92" s="106"/>
      <c r="AH92" s="106"/>
      <c r="AI92" s="26">
        <f t="shared" si="14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1"/>
      <c r="I93" s="101"/>
      <c r="J93" s="106"/>
      <c r="K93" s="106"/>
      <c r="L93" s="106"/>
      <c r="M93" s="106"/>
      <c r="N93" s="106"/>
      <c r="O93" s="101"/>
      <c r="P93" s="101"/>
      <c r="Q93" s="106"/>
      <c r="R93" s="106"/>
      <c r="S93" s="106"/>
      <c r="T93" s="106"/>
      <c r="U93" s="106"/>
      <c r="V93" s="101"/>
      <c r="W93" s="101"/>
      <c r="X93" s="106"/>
      <c r="Y93" s="106"/>
      <c r="Z93" s="106"/>
      <c r="AA93" s="106"/>
      <c r="AB93" s="106"/>
      <c r="AC93" s="101"/>
      <c r="AD93" s="101"/>
      <c r="AE93" s="106"/>
      <c r="AF93" s="106"/>
      <c r="AG93" s="106"/>
      <c r="AH93" s="106"/>
      <c r="AI93" s="26">
        <f t="shared" si="14"/>
        <v>0</v>
      </c>
      <c r="AJ93" s="26"/>
    </row>
    <row r="94" spans="1:36">
      <c r="C94" s="1" t="s">
        <v>161</v>
      </c>
      <c r="D94" s="101"/>
      <c r="E94" s="106"/>
      <c r="F94" s="106"/>
      <c r="G94" s="106"/>
      <c r="H94" s="101"/>
      <c r="I94" s="101"/>
      <c r="J94" s="106"/>
      <c r="K94" s="106"/>
      <c r="L94" s="106"/>
      <c r="M94" s="106"/>
      <c r="N94" s="106"/>
      <c r="O94" s="101"/>
      <c r="P94" s="101"/>
      <c r="Q94" s="106"/>
      <c r="R94" s="106"/>
      <c r="S94" s="106"/>
      <c r="T94" s="106"/>
      <c r="U94" s="106"/>
      <c r="V94" s="101"/>
      <c r="W94" s="101"/>
      <c r="X94" s="106"/>
      <c r="Y94" s="106"/>
      <c r="Z94" s="106"/>
      <c r="AA94" s="106"/>
      <c r="AB94" s="106"/>
      <c r="AC94" s="101"/>
      <c r="AD94" s="101"/>
      <c r="AE94" s="106"/>
      <c r="AF94" s="106"/>
      <c r="AG94" s="106"/>
      <c r="AH94" s="106"/>
      <c r="AI94" s="26">
        <f t="shared" si="14"/>
        <v>0</v>
      </c>
      <c r="AJ94" s="26"/>
    </row>
    <row r="95" spans="1:36">
      <c r="C95" s="1" t="s">
        <v>162</v>
      </c>
      <c r="D95" s="101"/>
      <c r="E95" s="106"/>
      <c r="F95" s="106"/>
      <c r="G95" s="106"/>
      <c r="H95" s="101"/>
      <c r="I95" s="101"/>
      <c r="J95" s="106"/>
      <c r="K95" s="106"/>
      <c r="L95" s="106"/>
      <c r="M95" s="106"/>
      <c r="N95" s="106"/>
      <c r="O95" s="101"/>
      <c r="P95" s="101"/>
      <c r="Q95" s="106"/>
      <c r="R95" s="106"/>
      <c r="S95" s="106"/>
      <c r="T95" s="106"/>
      <c r="U95" s="106"/>
      <c r="V95" s="101"/>
      <c r="W95" s="101"/>
      <c r="X95" s="106"/>
      <c r="Y95" s="106"/>
      <c r="Z95" s="106"/>
      <c r="AA95" s="106"/>
      <c r="AB95" s="106"/>
      <c r="AC95" s="101"/>
      <c r="AD95" s="101"/>
      <c r="AE95" s="106"/>
      <c r="AF95" s="106"/>
      <c r="AG95" s="106"/>
      <c r="AH95" s="106"/>
      <c r="AI95" s="26">
        <f t="shared" si="14"/>
        <v>0</v>
      </c>
      <c r="AJ95" s="26"/>
    </row>
    <row r="96" spans="1:36" ht="27">
      <c r="C96" s="1" t="s">
        <v>163</v>
      </c>
      <c r="D96" s="101"/>
      <c r="E96" s="106"/>
      <c r="F96" s="106"/>
      <c r="G96" s="106"/>
      <c r="H96" s="101"/>
      <c r="I96" s="101"/>
      <c r="J96" s="106"/>
      <c r="K96" s="106"/>
      <c r="L96" s="106"/>
      <c r="M96" s="106"/>
      <c r="N96" s="106"/>
      <c r="O96" s="101"/>
      <c r="P96" s="101"/>
      <c r="Q96" s="106"/>
      <c r="R96" s="106"/>
      <c r="S96" s="106"/>
      <c r="T96" s="106"/>
      <c r="U96" s="106"/>
      <c r="V96" s="101"/>
      <c r="W96" s="101"/>
      <c r="X96" s="106"/>
      <c r="Y96" s="106"/>
      <c r="Z96" s="106"/>
      <c r="AA96" s="106"/>
      <c r="AB96" s="106"/>
      <c r="AC96" s="101"/>
      <c r="AD96" s="101"/>
      <c r="AE96" s="106"/>
      <c r="AF96" s="106"/>
      <c r="AG96" s="106"/>
      <c r="AH96" s="106"/>
      <c r="AI96" s="26">
        <f t="shared" si="14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1"/>
      <c r="I97" s="101"/>
      <c r="J97" s="106"/>
      <c r="K97" s="106"/>
      <c r="L97" s="106"/>
      <c r="M97" s="106"/>
      <c r="N97" s="106"/>
      <c r="O97" s="101"/>
      <c r="P97" s="101"/>
      <c r="Q97" s="106"/>
      <c r="R97" s="106"/>
      <c r="S97" s="106"/>
      <c r="T97" s="106"/>
      <c r="U97" s="106"/>
      <c r="V97" s="101"/>
      <c r="W97" s="101"/>
      <c r="X97" s="106"/>
      <c r="Y97" s="106"/>
      <c r="Z97" s="106"/>
      <c r="AA97" s="106"/>
      <c r="AB97" s="106"/>
      <c r="AC97" s="101"/>
      <c r="AD97" s="101"/>
      <c r="AE97" s="106"/>
      <c r="AF97" s="106"/>
      <c r="AG97" s="106"/>
      <c r="AH97" s="106"/>
      <c r="AI97" s="26">
        <f t="shared" si="14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1"/>
      <c r="I98" s="101"/>
      <c r="J98" s="106"/>
      <c r="K98" s="106"/>
      <c r="L98" s="106"/>
      <c r="M98" s="106"/>
      <c r="N98" s="106"/>
      <c r="O98" s="101"/>
      <c r="P98" s="101"/>
      <c r="Q98" s="106"/>
      <c r="R98" s="106"/>
      <c r="S98" s="106"/>
      <c r="T98" s="106"/>
      <c r="U98" s="106"/>
      <c r="V98" s="101"/>
      <c r="W98" s="101"/>
      <c r="X98" s="106"/>
      <c r="Y98" s="106"/>
      <c r="Z98" s="106"/>
      <c r="AA98" s="106"/>
      <c r="AB98" s="106"/>
      <c r="AC98" s="101"/>
      <c r="AD98" s="101"/>
      <c r="AE98" s="106"/>
      <c r="AF98" s="106"/>
      <c r="AG98" s="106"/>
      <c r="AH98" s="106"/>
      <c r="AI98" s="26">
        <f t="shared" si="14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1"/>
      <c r="I99" s="101"/>
      <c r="J99" s="106"/>
      <c r="K99" s="106"/>
      <c r="L99" s="106"/>
      <c r="M99" s="106"/>
      <c r="N99" s="106"/>
      <c r="O99" s="101"/>
      <c r="P99" s="101"/>
      <c r="Q99" s="106"/>
      <c r="R99" s="106"/>
      <c r="S99" s="106"/>
      <c r="T99" s="106"/>
      <c r="U99" s="106"/>
      <c r="V99" s="101"/>
      <c r="W99" s="101"/>
      <c r="X99" s="106"/>
      <c r="Y99" s="106"/>
      <c r="Z99" s="106"/>
      <c r="AA99" s="106"/>
      <c r="AB99" s="106"/>
      <c r="AC99" s="101"/>
      <c r="AD99" s="101"/>
      <c r="AE99" s="106"/>
      <c r="AF99" s="106"/>
      <c r="AG99" s="106"/>
      <c r="AH99" s="106"/>
      <c r="AI99" s="26">
        <f t="shared" si="14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1"/>
      <c r="I100" s="101"/>
      <c r="J100" s="106"/>
      <c r="K100" s="106"/>
      <c r="L100" s="106"/>
      <c r="M100" s="106"/>
      <c r="N100" s="106"/>
      <c r="O100" s="101"/>
      <c r="P100" s="101"/>
      <c r="Q100" s="106"/>
      <c r="R100" s="106"/>
      <c r="S100" s="106"/>
      <c r="T100" s="106"/>
      <c r="U100" s="106"/>
      <c r="V100" s="101"/>
      <c r="W100" s="101"/>
      <c r="X100" s="106"/>
      <c r="Y100" s="106"/>
      <c r="Z100" s="106"/>
      <c r="AA100" s="106"/>
      <c r="AB100" s="106"/>
      <c r="AC100" s="101"/>
      <c r="AD100" s="101"/>
      <c r="AE100" s="106"/>
      <c r="AF100" s="106"/>
      <c r="AG100" s="106"/>
      <c r="AH100" s="106"/>
      <c r="AI100" s="26">
        <f t="shared" si="14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1"/>
      <c r="I101" s="101"/>
      <c r="J101" s="106"/>
      <c r="K101" s="106"/>
      <c r="L101" s="106"/>
      <c r="M101" s="106"/>
      <c r="N101" s="106"/>
      <c r="O101" s="101"/>
      <c r="P101" s="101"/>
      <c r="Q101" s="106"/>
      <c r="R101" s="106"/>
      <c r="S101" s="106"/>
      <c r="T101" s="106"/>
      <c r="U101" s="106"/>
      <c r="V101" s="101"/>
      <c r="W101" s="101"/>
      <c r="X101" s="106"/>
      <c r="Y101" s="106"/>
      <c r="Z101" s="106"/>
      <c r="AA101" s="106"/>
      <c r="AB101" s="106"/>
      <c r="AC101" s="101"/>
      <c r="AD101" s="101"/>
      <c r="AE101" s="106"/>
      <c r="AF101" s="106"/>
      <c r="AG101" s="106"/>
      <c r="AH101" s="106"/>
      <c r="AI101" s="26">
        <f t="shared" si="14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1"/>
      <c r="I102" s="101"/>
      <c r="J102" s="106"/>
      <c r="K102" s="106"/>
      <c r="L102" s="106"/>
      <c r="M102" s="106"/>
      <c r="N102" s="106"/>
      <c r="O102" s="101"/>
      <c r="P102" s="101"/>
      <c r="Q102" s="106"/>
      <c r="R102" s="106"/>
      <c r="S102" s="106"/>
      <c r="T102" s="106"/>
      <c r="U102" s="106"/>
      <c r="V102" s="101"/>
      <c r="W102" s="101"/>
      <c r="X102" s="106"/>
      <c r="Y102" s="106"/>
      <c r="Z102" s="106"/>
      <c r="AA102" s="106"/>
      <c r="AB102" s="106"/>
      <c r="AC102" s="101"/>
      <c r="AD102" s="101"/>
      <c r="AE102" s="106"/>
      <c r="AF102" s="106"/>
      <c r="AG102" s="106"/>
      <c r="AH102" s="106"/>
      <c r="AI102" s="26">
        <f t="shared" si="14"/>
        <v>0</v>
      </c>
      <c r="AJ102" s="26"/>
    </row>
    <row r="103" spans="1:36">
      <c r="C103" s="1" t="s">
        <v>171</v>
      </c>
      <c r="D103" s="101"/>
      <c r="E103" s="106"/>
      <c r="F103" s="106"/>
      <c r="G103" s="106"/>
      <c r="H103" s="101"/>
      <c r="I103" s="101"/>
      <c r="J103" s="106"/>
      <c r="K103" s="106"/>
      <c r="L103" s="106"/>
      <c r="M103" s="106"/>
      <c r="N103" s="106"/>
      <c r="O103" s="101"/>
      <c r="P103" s="101"/>
      <c r="Q103" s="106"/>
      <c r="R103" s="106"/>
      <c r="S103" s="106"/>
      <c r="T103" s="106"/>
      <c r="U103" s="106"/>
      <c r="V103" s="101"/>
      <c r="W103" s="101"/>
      <c r="X103" s="106"/>
      <c r="Y103" s="106"/>
      <c r="Z103" s="106"/>
      <c r="AA103" s="106"/>
      <c r="AB103" s="106"/>
      <c r="AC103" s="101"/>
      <c r="AD103" s="101"/>
      <c r="AE103" s="106"/>
      <c r="AF103" s="106"/>
      <c r="AG103" s="106"/>
      <c r="AH103" s="106"/>
      <c r="AI103" s="26">
        <f t="shared" si="14"/>
        <v>0</v>
      </c>
      <c r="AJ103" s="26"/>
    </row>
    <row r="104" spans="1:36">
      <c r="C104" s="1" t="s">
        <v>172</v>
      </c>
      <c r="D104" s="101"/>
      <c r="E104" s="106"/>
      <c r="F104" s="106"/>
      <c r="G104" s="106"/>
      <c r="H104" s="101"/>
      <c r="I104" s="101"/>
      <c r="J104" s="106"/>
      <c r="K104" s="106"/>
      <c r="L104" s="106"/>
      <c r="M104" s="106"/>
      <c r="N104" s="106"/>
      <c r="O104" s="101"/>
      <c r="P104" s="101"/>
      <c r="Q104" s="106"/>
      <c r="R104" s="106"/>
      <c r="S104" s="106"/>
      <c r="T104" s="106"/>
      <c r="U104" s="106"/>
      <c r="V104" s="101"/>
      <c r="W104" s="101"/>
      <c r="X104" s="106"/>
      <c r="Y104" s="106"/>
      <c r="Z104" s="106"/>
      <c r="AA104" s="106"/>
      <c r="AB104" s="106"/>
      <c r="AC104" s="101"/>
      <c r="AD104" s="101"/>
      <c r="AE104" s="106"/>
      <c r="AF104" s="106"/>
      <c r="AG104" s="106"/>
      <c r="AH104" s="106"/>
      <c r="AI104" s="26">
        <f t="shared" si="14"/>
        <v>0</v>
      </c>
      <c r="AJ104" s="26"/>
    </row>
    <row r="105" spans="1:36">
      <c r="C105" s="1" t="s">
        <v>173</v>
      </c>
      <c r="D105" s="101"/>
      <c r="E105" s="106"/>
      <c r="F105" s="106"/>
      <c r="G105" s="106"/>
      <c r="H105" s="101"/>
      <c r="I105" s="101"/>
      <c r="J105" s="106"/>
      <c r="K105" s="106"/>
      <c r="L105" s="106"/>
      <c r="M105" s="106"/>
      <c r="N105" s="106"/>
      <c r="O105" s="101"/>
      <c r="P105" s="101"/>
      <c r="Q105" s="106"/>
      <c r="R105" s="106"/>
      <c r="S105" s="106"/>
      <c r="T105" s="106"/>
      <c r="U105" s="106"/>
      <c r="V105" s="101"/>
      <c r="W105" s="101"/>
      <c r="X105" s="106"/>
      <c r="Y105" s="106"/>
      <c r="Z105" s="106"/>
      <c r="AA105" s="106"/>
      <c r="AB105" s="106"/>
      <c r="AC105" s="101"/>
      <c r="AD105" s="101"/>
      <c r="AE105" s="106"/>
      <c r="AF105" s="106"/>
      <c r="AG105" s="106"/>
      <c r="AH105" s="106"/>
      <c r="AI105" s="26">
        <f t="shared" si="14"/>
        <v>0</v>
      </c>
      <c r="AJ105" s="26"/>
    </row>
    <row r="106" spans="1:36">
      <c r="C106" s="1" t="s">
        <v>174</v>
      </c>
      <c r="D106" s="101"/>
      <c r="E106" s="106"/>
      <c r="F106" s="106"/>
      <c r="G106" s="106"/>
      <c r="H106" s="101"/>
      <c r="I106" s="101"/>
      <c r="J106" s="106"/>
      <c r="K106" s="106"/>
      <c r="L106" s="106"/>
      <c r="M106" s="106"/>
      <c r="N106" s="106"/>
      <c r="O106" s="101"/>
      <c r="P106" s="101"/>
      <c r="Q106" s="106"/>
      <c r="R106" s="106"/>
      <c r="S106" s="106"/>
      <c r="T106" s="106"/>
      <c r="U106" s="106"/>
      <c r="V106" s="101"/>
      <c r="W106" s="101"/>
      <c r="X106" s="106"/>
      <c r="Y106" s="106"/>
      <c r="Z106" s="106"/>
      <c r="AA106" s="106"/>
      <c r="AB106" s="106"/>
      <c r="AC106" s="101"/>
      <c r="AD106" s="101"/>
      <c r="AE106" s="106"/>
      <c r="AF106" s="106"/>
      <c r="AG106" s="106"/>
      <c r="AH106" s="106"/>
      <c r="AI106" s="26">
        <f t="shared" si="14"/>
        <v>0</v>
      </c>
      <c r="AJ106" s="26"/>
    </row>
    <row r="107" spans="1:36">
      <c r="C107" s="1" t="s">
        <v>175</v>
      </c>
      <c r="D107" s="101"/>
      <c r="E107" s="106"/>
      <c r="F107" s="106"/>
      <c r="G107" s="106"/>
      <c r="H107" s="101"/>
      <c r="I107" s="101"/>
      <c r="J107" s="106"/>
      <c r="K107" s="106"/>
      <c r="L107" s="106"/>
      <c r="M107" s="106"/>
      <c r="N107" s="106"/>
      <c r="O107" s="101"/>
      <c r="P107" s="101"/>
      <c r="Q107" s="106"/>
      <c r="R107" s="106"/>
      <c r="S107" s="106"/>
      <c r="T107" s="106"/>
      <c r="U107" s="106"/>
      <c r="V107" s="101"/>
      <c r="W107" s="101"/>
      <c r="X107" s="106"/>
      <c r="Y107" s="106"/>
      <c r="Z107" s="106"/>
      <c r="AA107" s="106"/>
      <c r="AB107" s="106"/>
      <c r="AC107" s="101"/>
      <c r="AD107" s="101"/>
      <c r="AE107" s="106"/>
      <c r="AF107" s="106"/>
      <c r="AG107" s="106"/>
      <c r="AH107" s="106"/>
      <c r="AI107" s="26">
        <f t="shared" si="14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1"/>
      <c r="I108" s="101"/>
      <c r="J108" s="106"/>
      <c r="K108" s="106"/>
      <c r="L108" s="106"/>
      <c r="M108" s="106"/>
      <c r="N108" s="106"/>
      <c r="O108" s="101"/>
      <c r="P108" s="101"/>
      <c r="Q108" s="106"/>
      <c r="R108" s="106"/>
      <c r="S108" s="106"/>
      <c r="T108" s="106"/>
      <c r="U108" s="106"/>
      <c r="V108" s="101"/>
      <c r="W108" s="101"/>
      <c r="X108" s="106"/>
      <c r="Y108" s="106"/>
      <c r="Z108" s="106"/>
      <c r="AA108" s="106"/>
      <c r="AB108" s="106"/>
      <c r="AC108" s="101"/>
      <c r="AD108" s="101"/>
      <c r="AE108" s="106"/>
      <c r="AF108" s="106"/>
      <c r="AG108" s="106"/>
      <c r="AH108" s="106"/>
      <c r="AI108" s="26">
        <f t="shared" si="14"/>
        <v>0</v>
      </c>
      <c r="AJ108" s="26"/>
    </row>
    <row r="109" spans="1:36">
      <c r="C109" s="1" t="s">
        <v>178</v>
      </c>
      <c r="D109" s="101"/>
      <c r="E109" s="106"/>
      <c r="F109" s="106"/>
      <c r="G109" s="106"/>
      <c r="H109" s="101"/>
      <c r="I109" s="101"/>
      <c r="J109" s="106"/>
      <c r="K109" s="106"/>
      <c r="L109" s="106"/>
      <c r="M109" s="106"/>
      <c r="N109" s="106"/>
      <c r="O109" s="101"/>
      <c r="P109" s="101"/>
      <c r="Q109" s="106"/>
      <c r="R109" s="106"/>
      <c r="S109" s="106"/>
      <c r="T109" s="106"/>
      <c r="U109" s="106"/>
      <c r="V109" s="101"/>
      <c r="W109" s="101"/>
      <c r="X109" s="106"/>
      <c r="Y109" s="106"/>
      <c r="Z109" s="106"/>
      <c r="AA109" s="106"/>
      <c r="AB109" s="106"/>
      <c r="AC109" s="101"/>
      <c r="AD109" s="101"/>
      <c r="AE109" s="106"/>
      <c r="AF109" s="106"/>
      <c r="AG109" s="106"/>
      <c r="AH109" s="106"/>
      <c r="AI109" s="26">
        <f t="shared" si="14"/>
        <v>0</v>
      </c>
      <c r="AJ109" s="26"/>
    </row>
    <row r="110" spans="1:36" ht="27">
      <c r="C110" s="1" t="s">
        <v>179</v>
      </c>
      <c r="D110" s="101"/>
      <c r="E110" s="106"/>
      <c r="F110" s="106"/>
      <c r="G110" s="106"/>
      <c r="H110" s="101"/>
      <c r="I110" s="101"/>
      <c r="J110" s="106"/>
      <c r="K110" s="106"/>
      <c r="L110" s="106"/>
      <c r="M110" s="106"/>
      <c r="N110" s="106"/>
      <c r="O110" s="101"/>
      <c r="P110" s="101"/>
      <c r="Q110" s="106"/>
      <c r="R110" s="106"/>
      <c r="S110" s="106"/>
      <c r="T110" s="106"/>
      <c r="U110" s="106"/>
      <c r="V110" s="101"/>
      <c r="W110" s="101"/>
      <c r="X110" s="106"/>
      <c r="Y110" s="106"/>
      <c r="Z110" s="106"/>
      <c r="AA110" s="106"/>
      <c r="AB110" s="106"/>
      <c r="AC110" s="101"/>
      <c r="AD110" s="101"/>
      <c r="AE110" s="106"/>
      <c r="AF110" s="106"/>
      <c r="AG110" s="106"/>
      <c r="AH110" s="106"/>
      <c r="AI110" s="26">
        <f t="shared" si="14"/>
        <v>0</v>
      </c>
      <c r="AJ110" s="26"/>
    </row>
    <row r="111" spans="1:36">
      <c r="C111" s="1" t="s">
        <v>180</v>
      </c>
      <c r="D111" s="101"/>
      <c r="E111" s="106"/>
      <c r="F111" s="106"/>
      <c r="G111" s="106"/>
      <c r="H111" s="101"/>
      <c r="I111" s="101"/>
      <c r="J111" s="106"/>
      <c r="K111" s="106"/>
      <c r="L111" s="106"/>
      <c r="M111" s="106"/>
      <c r="N111" s="106"/>
      <c r="O111" s="101"/>
      <c r="P111" s="101"/>
      <c r="Q111" s="106"/>
      <c r="R111" s="106"/>
      <c r="S111" s="106"/>
      <c r="T111" s="106"/>
      <c r="U111" s="106"/>
      <c r="V111" s="101"/>
      <c r="W111" s="101"/>
      <c r="X111" s="106"/>
      <c r="Y111" s="106"/>
      <c r="Z111" s="106"/>
      <c r="AA111" s="106"/>
      <c r="AB111" s="106"/>
      <c r="AC111" s="101"/>
      <c r="AD111" s="101"/>
      <c r="AE111" s="106"/>
      <c r="AF111" s="106"/>
      <c r="AG111" s="106"/>
      <c r="AH111" s="106"/>
      <c r="AI111" s="26">
        <f t="shared" si="14"/>
        <v>0</v>
      </c>
      <c r="AJ111" s="26"/>
    </row>
    <row r="112" spans="1:36">
      <c r="C112" s="1" t="s">
        <v>181</v>
      </c>
      <c r="D112" s="101"/>
      <c r="E112" s="106"/>
      <c r="F112" s="106"/>
      <c r="G112" s="106"/>
      <c r="H112" s="101"/>
      <c r="I112" s="101"/>
      <c r="J112" s="106"/>
      <c r="K112" s="106"/>
      <c r="L112" s="106"/>
      <c r="M112" s="106"/>
      <c r="N112" s="106"/>
      <c r="O112" s="101"/>
      <c r="P112" s="101"/>
      <c r="Q112" s="106"/>
      <c r="R112" s="106"/>
      <c r="S112" s="106"/>
      <c r="T112" s="106"/>
      <c r="U112" s="106"/>
      <c r="V112" s="101"/>
      <c r="W112" s="101"/>
      <c r="X112" s="106"/>
      <c r="Y112" s="106"/>
      <c r="Z112" s="106"/>
      <c r="AA112" s="106"/>
      <c r="AB112" s="106"/>
      <c r="AC112" s="101"/>
      <c r="AD112" s="101"/>
      <c r="AE112" s="106"/>
      <c r="AF112" s="106"/>
      <c r="AG112" s="106"/>
      <c r="AH112" s="106"/>
      <c r="AI112" s="26">
        <f t="shared" si="14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111">
        <v>1</v>
      </c>
      <c r="E122" s="112">
        <v>2</v>
      </c>
      <c r="F122" s="112">
        <v>3</v>
      </c>
      <c r="G122" s="112">
        <v>4</v>
      </c>
      <c r="H122" s="111">
        <v>5</v>
      </c>
      <c r="I122" s="111">
        <v>6</v>
      </c>
      <c r="J122" s="112">
        <v>7</v>
      </c>
      <c r="K122" s="112">
        <v>8</v>
      </c>
      <c r="L122" s="112">
        <v>9</v>
      </c>
      <c r="M122" s="112">
        <v>10</v>
      </c>
      <c r="N122" s="112">
        <v>11</v>
      </c>
      <c r="O122" s="111">
        <v>12</v>
      </c>
      <c r="P122" s="111">
        <v>13</v>
      </c>
      <c r="Q122" s="112">
        <v>14</v>
      </c>
      <c r="R122" s="112">
        <v>15</v>
      </c>
      <c r="S122" s="112">
        <v>16</v>
      </c>
      <c r="T122" s="112">
        <v>17</v>
      </c>
      <c r="U122" s="112">
        <v>18</v>
      </c>
      <c r="V122" s="111">
        <v>19</v>
      </c>
      <c r="W122" s="111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2">
        <v>25</v>
      </c>
      <c r="AC122" s="111">
        <v>26</v>
      </c>
      <c r="AD122" s="111">
        <v>27</v>
      </c>
      <c r="AE122" s="112">
        <v>28</v>
      </c>
      <c r="AF122" s="112">
        <v>29</v>
      </c>
      <c r="AG122" s="112">
        <v>30</v>
      </c>
      <c r="AH122" s="112">
        <v>31</v>
      </c>
      <c r="AJ122" s="26"/>
    </row>
    <row r="123" spans="1:36" ht="15" thickTop="1" thickBot="1">
      <c r="A123" s="3" t="s">
        <v>117</v>
      </c>
      <c r="C123" s="7" t="s">
        <v>15</v>
      </c>
      <c r="D123" s="99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SUM(H124:H165)</f>
        <v>0</v>
      </c>
      <c r="I123" s="99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SUM(O124:O165)</f>
        <v>0</v>
      </c>
      <c r="P123" s="99">
        <f>SUM(P124:P165)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99">
        <f>SUM(V124:V165)</f>
        <v>0</v>
      </c>
      <c r="W123" s="99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99">
        <f>SUM(AC124:AC165)</f>
        <v>0</v>
      </c>
      <c r="AD123" s="99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15">SUM(D123:AH123)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1"/>
      <c r="I124" s="101"/>
      <c r="J124" s="106"/>
      <c r="K124" s="106"/>
      <c r="L124" s="106"/>
      <c r="M124" s="106"/>
      <c r="N124" s="106"/>
      <c r="O124" s="101"/>
      <c r="P124" s="101"/>
      <c r="Q124" s="106"/>
      <c r="R124" s="106"/>
      <c r="S124" s="106"/>
      <c r="T124" s="106"/>
      <c r="U124" s="106"/>
      <c r="V124" s="101"/>
      <c r="W124" s="101"/>
      <c r="X124" s="106"/>
      <c r="Y124" s="106"/>
      <c r="Z124" s="106"/>
      <c r="AA124" s="106"/>
      <c r="AB124" s="106"/>
      <c r="AC124" s="101"/>
      <c r="AD124" s="101"/>
      <c r="AE124" s="106"/>
      <c r="AF124" s="106"/>
      <c r="AG124" s="106"/>
      <c r="AH124" s="106"/>
      <c r="AI124" s="26">
        <f t="shared" si="15"/>
        <v>0</v>
      </c>
      <c r="AJ124" s="26"/>
    </row>
    <row r="125" spans="1:36">
      <c r="A125" s="119"/>
      <c r="B125" s="119"/>
      <c r="C125" s="122" t="s">
        <v>204</v>
      </c>
      <c r="D125" s="101"/>
      <c r="E125" s="106"/>
      <c r="F125" s="106"/>
      <c r="G125" s="106"/>
      <c r="H125" s="101"/>
      <c r="I125" s="101"/>
      <c r="J125" s="106"/>
      <c r="K125" s="106"/>
      <c r="L125" s="106"/>
      <c r="M125" s="106"/>
      <c r="N125" s="106"/>
      <c r="O125" s="101"/>
      <c r="P125" s="101"/>
      <c r="Q125" s="106"/>
      <c r="R125" s="106"/>
      <c r="S125" s="106"/>
      <c r="T125" s="106"/>
      <c r="U125" s="106"/>
      <c r="V125" s="101"/>
      <c r="W125" s="101"/>
      <c r="X125" s="106"/>
      <c r="Y125" s="106"/>
      <c r="Z125" s="106"/>
      <c r="AA125" s="106"/>
      <c r="AB125" s="106"/>
      <c r="AC125" s="101"/>
      <c r="AD125" s="101"/>
      <c r="AE125" s="106"/>
      <c r="AF125" s="106"/>
      <c r="AG125" s="106"/>
      <c r="AH125" s="106"/>
      <c r="AI125" s="26">
        <f t="shared" si="15"/>
        <v>0</v>
      </c>
      <c r="AJ125" s="26"/>
    </row>
    <row r="126" spans="1:36">
      <c r="A126" s="119"/>
      <c r="B126" s="119"/>
      <c r="C126" s="122" t="s">
        <v>205</v>
      </c>
      <c r="D126" s="101"/>
      <c r="E126" s="106"/>
      <c r="F126" s="106"/>
      <c r="G126" s="106"/>
      <c r="H126" s="101"/>
      <c r="I126" s="101"/>
      <c r="J126" s="106"/>
      <c r="K126" s="106"/>
      <c r="L126" s="106"/>
      <c r="M126" s="106"/>
      <c r="N126" s="106"/>
      <c r="O126" s="101"/>
      <c r="P126" s="101"/>
      <c r="Q126" s="106"/>
      <c r="R126" s="106"/>
      <c r="S126" s="106"/>
      <c r="T126" s="106"/>
      <c r="U126" s="106"/>
      <c r="V126" s="101"/>
      <c r="W126" s="101"/>
      <c r="X126" s="106"/>
      <c r="Y126" s="106"/>
      <c r="Z126" s="106"/>
      <c r="AA126" s="106"/>
      <c r="AB126" s="106"/>
      <c r="AC126" s="101"/>
      <c r="AD126" s="101"/>
      <c r="AE126" s="106"/>
      <c r="AF126" s="106"/>
      <c r="AG126" s="106"/>
      <c r="AH126" s="106"/>
      <c r="AI126" s="26">
        <f t="shared" si="15"/>
        <v>0</v>
      </c>
      <c r="AJ126" s="26"/>
    </row>
    <row r="127" spans="1:36">
      <c r="A127" s="119"/>
      <c r="B127" s="119"/>
      <c r="C127" s="122" t="s">
        <v>206</v>
      </c>
      <c r="D127" s="101"/>
      <c r="E127" s="106"/>
      <c r="F127" s="106"/>
      <c r="G127" s="106"/>
      <c r="H127" s="101"/>
      <c r="I127" s="101"/>
      <c r="J127" s="106"/>
      <c r="K127" s="106"/>
      <c r="L127" s="106"/>
      <c r="M127" s="106"/>
      <c r="N127" s="106"/>
      <c r="O127" s="101"/>
      <c r="P127" s="101"/>
      <c r="Q127" s="106"/>
      <c r="R127" s="106"/>
      <c r="S127" s="106"/>
      <c r="T127" s="106"/>
      <c r="U127" s="106"/>
      <c r="V127" s="101"/>
      <c r="W127" s="101"/>
      <c r="X127" s="106"/>
      <c r="Y127" s="106"/>
      <c r="Z127" s="106"/>
      <c r="AA127" s="106"/>
      <c r="AB127" s="106"/>
      <c r="AC127" s="101"/>
      <c r="AD127" s="101"/>
      <c r="AE127" s="106"/>
      <c r="AF127" s="106"/>
      <c r="AG127" s="106"/>
      <c r="AH127" s="106"/>
      <c r="AI127" s="26">
        <f t="shared" si="15"/>
        <v>0</v>
      </c>
      <c r="AJ127" s="26"/>
    </row>
    <row r="128" spans="1:36">
      <c r="A128" s="119"/>
      <c r="B128" s="119"/>
      <c r="C128" s="122" t="s">
        <v>207</v>
      </c>
      <c r="D128" s="101"/>
      <c r="E128" s="106"/>
      <c r="F128" s="106"/>
      <c r="G128" s="106"/>
      <c r="H128" s="101"/>
      <c r="I128" s="101"/>
      <c r="J128" s="106"/>
      <c r="K128" s="106"/>
      <c r="L128" s="106"/>
      <c r="M128" s="106"/>
      <c r="N128" s="106"/>
      <c r="O128" s="101"/>
      <c r="P128" s="101"/>
      <c r="Q128" s="106"/>
      <c r="R128" s="106"/>
      <c r="S128" s="106"/>
      <c r="T128" s="106"/>
      <c r="U128" s="106"/>
      <c r="V128" s="101"/>
      <c r="W128" s="101"/>
      <c r="X128" s="106"/>
      <c r="Y128" s="106"/>
      <c r="Z128" s="106"/>
      <c r="AA128" s="106"/>
      <c r="AB128" s="106"/>
      <c r="AC128" s="101"/>
      <c r="AD128" s="101"/>
      <c r="AE128" s="106"/>
      <c r="AF128" s="106"/>
      <c r="AG128" s="106"/>
      <c r="AH128" s="106"/>
      <c r="AI128" s="26">
        <f t="shared" si="15"/>
        <v>0</v>
      </c>
      <c r="AJ128" s="26"/>
    </row>
    <row r="129" spans="1:36">
      <c r="A129" s="119"/>
      <c r="B129" s="119"/>
      <c r="C129" s="122" t="s">
        <v>208</v>
      </c>
      <c r="D129" s="101"/>
      <c r="E129" s="106"/>
      <c r="F129" s="106"/>
      <c r="G129" s="106"/>
      <c r="H129" s="101"/>
      <c r="I129" s="101"/>
      <c r="J129" s="106"/>
      <c r="K129" s="106"/>
      <c r="L129" s="106"/>
      <c r="M129" s="106"/>
      <c r="N129" s="106"/>
      <c r="O129" s="101"/>
      <c r="P129" s="101"/>
      <c r="Q129" s="106"/>
      <c r="R129" s="106"/>
      <c r="S129" s="106"/>
      <c r="T129" s="106"/>
      <c r="U129" s="106"/>
      <c r="V129" s="101"/>
      <c r="W129" s="101"/>
      <c r="X129" s="106"/>
      <c r="Y129" s="106"/>
      <c r="Z129" s="106"/>
      <c r="AA129" s="106"/>
      <c r="AB129" s="106"/>
      <c r="AC129" s="101"/>
      <c r="AD129" s="101"/>
      <c r="AE129" s="106"/>
      <c r="AF129" s="106"/>
      <c r="AG129" s="106"/>
      <c r="AH129" s="106"/>
      <c r="AI129" s="26">
        <f t="shared" si="15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1"/>
      <c r="I130" s="101"/>
      <c r="J130" s="106"/>
      <c r="K130" s="106"/>
      <c r="L130" s="106"/>
      <c r="M130" s="106"/>
      <c r="N130" s="106"/>
      <c r="O130" s="101"/>
      <c r="P130" s="101"/>
      <c r="Q130" s="106"/>
      <c r="R130" s="106"/>
      <c r="S130" s="106"/>
      <c r="T130" s="106"/>
      <c r="U130" s="106"/>
      <c r="V130" s="101"/>
      <c r="W130" s="101"/>
      <c r="X130" s="106"/>
      <c r="Y130" s="106"/>
      <c r="Z130" s="106"/>
      <c r="AA130" s="106"/>
      <c r="AB130" s="106"/>
      <c r="AC130" s="101"/>
      <c r="AD130" s="101"/>
      <c r="AE130" s="106"/>
      <c r="AF130" s="106"/>
      <c r="AG130" s="106"/>
      <c r="AH130" s="106"/>
      <c r="AI130" s="26">
        <f t="shared" si="15"/>
        <v>0</v>
      </c>
      <c r="AJ130" s="26"/>
    </row>
    <row r="131" spans="1:36">
      <c r="A131" s="119"/>
      <c r="B131" s="119"/>
      <c r="C131" s="122" t="s">
        <v>210</v>
      </c>
      <c r="D131" s="101"/>
      <c r="E131" s="106"/>
      <c r="F131" s="106"/>
      <c r="G131" s="106"/>
      <c r="H131" s="101"/>
      <c r="I131" s="101"/>
      <c r="J131" s="106"/>
      <c r="K131" s="106"/>
      <c r="L131" s="106"/>
      <c r="M131" s="106"/>
      <c r="N131" s="106"/>
      <c r="O131" s="101"/>
      <c r="P131" s="101"/>
      <c r="Q131" s="106"/>
      <c r="R131" s="106"/>
      <c r="S131" s="106"/>
      <c r="T131" s="106"/>
      <c r="U131" s="106"/>
      <c r="V131" s="101"/>
      <c r="W131" s="101"/>
      <c r="X131" s="106"/>
      <c r="Y131" s="106"/>
      <c r="Z131" s="106"/>
      <c r="AA131" s="106"/>
      <c r="AB131" s="106"/>
      <c r="AC131" s="101"/>
      <c r="AD131" s="101"/>
      <c r="AE131" s="106"/>
      <c r="AF131" s="106"/>
      <c r="AG131" s="106"/>
      <c r="AH131" s="106"/>
      <c r="AI131" s="26">
        <f t="shared" si="15"/>
        <v>0</v>
      </c>
      <c r="AJ131" s="26"/>
    </row>
    <row r="132" spans="1:36">
      <c r="A132" s="119"/>
      <c r="B132" s="119"/>
      <c r="C132" s="122" t="s">
        <v>211</v>
      </c>
      <c r="D132" s="101"/>
      <c r="E132" s="106"/>
      <c r="F132" s="106"/>
      <c r="G132" s="106"/>
      <c r="H132" s="101"/>
      <c r="I132" s="101"/>
      <c r="J132" s="106"/>
      <c r="K132" s="106"/>
      <c r="L132" s="106"/>
      <c r="M132" s="106"/>
      <c r="N132" s="106"/>
      <c r="O132" s="101"/>
      <c r="P132" s="101"/>
      <c r="Q132" s="106"/>
      <c r="R132" s="106"/>
      <c r="S132" s="106"/>
      <c r="T132" s="106"/>
      <c r="U132" s="106"/>
      <c r="V132" s="101"/>
      <c r="W132" s="101"/>
      <c r="X132" s="106"/>
      <c r="Y132" s="106"/>
      <c r="Z132" s="106"/>
      <c r="AA132" s="106"/>
      <c r="AB132" s="106"/>
      <c r="AC132" s="101"/>
      <c r="AD132" s="101"/>
      <c r="AE132" s="106"/>
      <c r="AF132" s="106"/>
      <c r="AG132" s="106"/>
      <c r="AH132" s="106"/>
      <c r="AI132" s="26">
        <f t="shared" si="15"/>
        <v>0</v>
      </c>
      <c r="AJ132" s="26"/>
    </row>
    <row r="133" spans="1:36">
      <c r="A133" s="119"/>
      <c r="B133" s="119"/>
      <c r="C133" s="122" t="s">
        <v>212</v>
      </c>
      <c r="D133" s="101"/>
      <c r="E133" s="106"/>
      <c r="F133" s="106"/>
      <c r="G133" s="106"/>
      <c r="H133" s="101"/>
      <c r="I133" s="101"/>
      <c r="J133" s="106"/>
      <c r="K133" s="106"/>
      <c r="L133" s="106"/>
      <c r="M133" s="106"/>
      <c r="N133" s="106"/>
      <c r="O133" s="101"/>
      <c r="P133" s="101"/>
      <c r="Q133" s="106"/>
      <c r="R133" s="106"/>
      <c r="S133" s="106"/>
      <c r="T133" s="106"/>
      <c r="U133" s="106"/>
      <c r="V133" s="101"/>
      <c r="W133" s="101"/>
      <c r="X133" s="106"/>
      <c r="Y133" s="106"/>
      <c r="Z133" s="106"/>
      <c r="AA133" s="106"/>
      <c r="AB133" s="106"/>
      <c r="AC133" s="101"/>
      <c r="AD133" s="101"/>
      <c r="AE133" s="106"/>
      <c r="AF133" s="106"/>
      <c r="AG133" s="106"/>
      <c r="AH133" s="106"/>
      <c r="AI133" s="26">
        <f t="shared" si="15"/>
        <v>0</v>
      </c>
      <c r="AJ133" s="26"/>
    </row>
    <row r="134" spans="1:36">
      <c r="A134" s="119"/>
      <c r="B134" s="119"/>
      <c r="C134" s="122" t="s">
        <v>213</v>
      </c>
      <c r="D134" s="101"/>
      <c r="E134" s="106"/>
      <c r="F134" s="106"/>
      <c r="G134" s="106"/>
      <c r="H134" s="101"/>
      <c r="I134" s="101"/>
      <c r="J134" s="106"/>
      <c r="K134" s="106"/>
      <c r="L134" s="106"/>
      <c r="M134" s="106"/>
      <c r="N134" s="106"/>
      <c r="O134" s="101"/>
      <c r="P134" s="101"/>
      <c r="Q134" s="106"/>
      <c r="R134" s="106"/>
      <c r="S134" s="106"/>
      <c r="T134" s="106"/>
      <c r="U134" s="106"/>
      <c r="V134" s="101"/>
      <c r="W134" s="101"/>
      <c r="X134" s="106"/>
      <c r="Y134" s="106"/>
      <c r="Z134" s="106"/>
      <c r="AA134" s="106"/>
      <c r="AB134" s="106"/>
      <c r="AC134" s="101"/>
      <c r="AD134" s="101"/>
      <c r="AE134" s="106"/>
      <c r="AF134" s="106"/>
      <c r="AG134" s="106"/>
      <c r="AH134" s="106"/>
      <c r="AI134" s="26">
        <f t="shared" si="15"/>
        <v>0</v>
      </c>
      <c r="AJ134" s="26"/>
    </row>
    <row r="135" spans="1:36">
      <c r="A135" s="119"/>
      <c r="B135" s="119"/>
      <c r="C135" s="122" t="s">
        <v>214</v>
      </c>
      <c r="D135" s="101"/>
      <c r="E135" s="106"/>
      <c r="F135" s="106"/>
      <c r="G135" s="106"/>
      <c r="H135" s="101"/>
      <c r="I135" s="101"/>
      <c r="J135" s="106"/>
      <c r="K135" s="106"/>
      <c r="L135" s="106"/>
      <c r="M135" s="106"/>
      <c r="N135" s="106"/>
      <c r="O135" s="101"/>
      <c r="P135" s="101"/>
      <c r="Q135" s="106"/>
      <c r="R135" s="106"/>
      <c r="S135" s="106"/>
      <c r="T135" s="106"/>
      <c r="U135" s="106"/>
      <c r="V135" s="101"/>
      <c r="W135" s="101"/>
      <c r="X135" s="106"/>
      <c r="Y135" s="106"/>
      <c r="Z135" s="106"/>
      <c r="AA135" s="106"/>
      <c r="AB135" s="106"/>
      <c r="AC135" s="101"/>
      <c r="AD135" s="101"/>
      <c r="AE135" s="106"/>
      <c r="AF135" s="106"/>
      <c r="AG135" s="106"/>
      <c r="AH135" s="106"/>
      <c r="AI135" s="26">
        <f t="shared" si="15"/>
        <v>0</v>
      </c>
      <c r="AJ135" s="26"/>
    </row>
    <row r="136" spans="1:36">
      <c r="A136" s="119"/>
      <c r="B136" s="119"/>
      <c r="C136" s="122" t="s">
        <v>215</v>
      </c>
      <c r="D136" s="101"/>
      <c r="E136" s="106"/>
      <c r="F136" s="106"/>
      <c r="G136" s="106"/>
      <c r="H136" s="101"/>
      <c r="I136" s="101"/>
      <c r="J136" s="106"/>
      <c r="K136" s="106"/>
      <c r="L136" s="106"/>
      <c r="M136" s="106"/>
      <c r="N136" s="106"/>
      <c r="O136" s="101"/>
      <c r="P136" s="101"/>
      <c r="Q136" s="106"/>
      <c r="R136" s="106"/>
      <c r="S136" s="106"/>
      <c r="T136" s="106"/>
      <c r="U136" s="106"/>
      <c r="V136" s="101"/>
      <c r="W136" s="101"/>
      <c r="X136" s="106"/>
      <c r="Y136" s="106"/>
      <c r="Z136" s="106"/>
      <c r="AA136" s="106"/>
      <c r="AB136" s="106"/>
      <c r="AC136" s="101"/>
      <c r="AD136" s="101"/>
      <c r="AE136" s="106"/>
      <c r="AF136" s="106"/>
      <c r="AG136" s="106"/>
      <c r="AH136" s="106"/>
      <c r="AI136" s="26">
        <f t="shared" si="15"/>
        <v>0</v>
      </c>
      <c r="AJ136" s="26"/>
    </row>
    <row r="137" spans="1:36">
      <c r="A137" s="119"/>
      <c r="B137" s="119"/>
      <c r="C137" s="122" t="s">
        <v>216</v>
      </c>
      <c r="D137" s="101"/>
      <c r="E137" s="106"/>
      <c r="F137" s="106"/>
      <c r="G137" s="106"/>
      <c r="H137" s="101"/>
      <c r="I137" s="101"/>
      <c r="J137" s="106"/>
      <c r="K137" s="106"/>
      <c r="L137" s="106"/>
      <c r="M137" s="106"/>
      <c r="N137" s="106"/>
      <c r="O137" s="101"/>
      <c r="P137" s="101"/>
      <c r="Q137" s="106"/>
      <c r="R137" s="106"/>
      <c r="S137" s="106"/>
      <c r="T137" s="106"/>
      <c r="U137" s="106"/>
      <c r="V137" s="101"/>
      <c r="W137" s="101"/>
      <c r="X137" s="106"/>
      <c r="Y137" s="106"/>
      <c r="Z137" s="106"/>
      <c r="AA137" s="106"/>
      <c r="AB137" s="106"/>
      <c r="AC137" s="101"/>
      <c r="AD137" s="101"/>
      <c r="AE137" s="106"/>
      <c r="AF137" s="106"/>
      <c r="AG137" s="106"/>
      <c r="AH137" s="106"/>
      <c r="AI137" s="26">
        <f t="shared" si="15"/>
        <v>0</v>
      </c>
      <c r="AJ137" s="26"/>
    </row>
    <row r="138" spans="1:36">
      <c r="A138" s="119"/>
      <c r="B138" s="119"/>
      <c r="C138" s="122" t="s">
        <v>217</v>
      </c>
      <c r="D138" s="101"/>
      <c r="E138" s="106"/>
      <c r="F138" s="106"/>
      <c r="G138" s="106"/>
      <c r="H138" s="101"/>
      <c r="I138" s="101"/>
      <c r="J138" s="106"/>
      <c r="K138" s="106"/>
      <c r="L138" s="106"/>
      <c r="M138" s="106"/>
      <c r="N138" s="106"/>
      <c r="O138" s="101"/>
      <c r="P138" s="101"/>
      <c r="Q138" s="106"/>
      <c r="R138" s="106"/>
      <c r="S138" s="106"/>
      <c r="T138" s="106"/>
      <c r="U138" s="106"/>
      <c r="V138" s="101"/>
      <c r="W138" s="101"/>
      <c r="X138" s="106"/>
      <c r="Y138" s="106"/>
      <c r="Z138" s="106"/>
      <c r="AA138" s="106"/>
      <c r="AB138" s="106"/>
      <c r="AC138" s="101"/>
      <c r="AD138" s="101"/>
      <c r="AE138" s="106"/>
      <c r="AF138" s="106"/>
      <c r="AG138" s="106"/>
      <c r="AH138" s="106"/>
      <c r="AI138" s="26">
        <f t="shared" si="15"/>
        <v>0</v>
      </c>
      <c r="AJ138" s="26"/>
    </row>
    <row r="139" spans="1:36">
      <c r="A139" s="119"/>
      <c r="B139" s="119"/>
      <c r="C139" s="122" t="s">
        <v>218</v>
      </c>
      <c r="D139" s="101"/>
      <c r="E139" s="106"/>
      <c r="F139" s="106"/>
      <c r="G139" s="106"/>
      <c r="H139" s="101"/>
      <c r="I139" s="101"/>
      <c r="J139" s="106"/>
      <c r="K139" s="106"/>
      <c r="L139" s="106"/>
      <c r="M139" s="106"/>
      <c r="N139" s="106"/>
      <c r="O139" s="101"/>
      <c r="P139" s="101"/>
      <c r="Q139" s="106"/>
      <c r="R139" s="106"/>
      <c r="S139" s="106"/>
      <c r="T139" s="106"/>
      <c r="U139" s="106"/>
      <c r="V139" s="101"/>
      <c r="W139" s="101"/>
      <c r="X139" s="106"/>
      <c r="Y139" s="106"/>
      <c r="Z139" s="106"/>
      <c r="AA139" s="106"/>
      <c r="AB139" s="106"/>
      <c r="AC139" s="101"/>
      <c r="AD139" s="101"/>
      <c r="AE139" s="106"/>
      <c r="AF139" s="106"/>
      <c r="AG139" s="106"/>
      <c r="AH139" s="106"/>
      <c r="AI139" s="26">
        <f t="shared" si="15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1"/>
      <c r="I140" s="101"/>
      <c r="J140" s="106"/>
      <c r="K140" s="106"/>
      <c r="L140" s="106"/>
      <c r="M140" s="106"/>
      <c r="N140" s="106"/>
      <c r="O140" s="101"/>
      <c r="P140" s="101"/>
      <c r="Q140" s="106"/>
      <c r="R140" s="106"/>
      <c r="S140" s="106"/>
      <c r="T140" s="106"/>
      <c r="U140" s="106"/>
      <c r="V140" s="101"/>
      <c r="W140" s="101"/>
      <c r="X140" s="106"/>
      <c r="Y140" s="106"/>
      <c r="Z140" s="106"/>
      <c r="AA140" s="106"/>
      <c r="AB140" s="106"/>
      <c r="AC140" s="101"/>
      <c r="AD140" s="101"/>
      <c r="AE140" s="106"/>
      <c r="AF140" s="106"/>
      <c r="AG140" s="106"/>
      <c r="AH140" s="106"/>
      <c r="AI140" s="26">
        <f t="shared" si="15"/>
        <v>0</v>
      </c>
      <c r="AJ140" s="26"/>
    </row>
    <row r="141" spans="1:36">
      <c r="A141" s="119"/>
      <c r="B141" s="119"/>
      <c r="C141" s="122" t="s">
        <v>220</v>
      </c>
      <c r="D141" s="101"/>
      <c r="E141" s="106"/>
      <c r="F141" s="106"/>
      <c r="G141" s="106"/>
      <c r="H141" s="101"/>
      <c r="I141" s="101"/>
      <c r="J141" s="106"/>
      <c r="K141" s="106"/>
      <c r="L141" s="106"/>
      <c r="M141" s="106"/>
      <c r="N141" s="106"/>
      <c r="O141" s="101"/>
      <c r="P141" s="101"/>
      <c r="Q141" s="106"/>
      <c r="R141" s="106"/>
      <c r="S141" s="106"/>
      <c r="T141" s="106"/>
      <c r="U141" s="106"/>
      <c r="V141" s="101"/>
      <c r="W141" s="101"/>
      <c r="X141" s="106"/>
      <c r="Y141" s="106"/>
      <c r="Z141" s="106"/>
      <c r="AA141" s="106"/>
      <c r="AB141" s="106"/>
      <c r="AC141" s="101"/>
      <c r="AD141" s="101"/>
      <c r="AE141" s="106"/>
      <c r="AF141" s="106"/>
      <c r="AG141" s="106"/>
      <c r="AH141" s="106"/>
      <c r="AI141" s="26">
        <f t="shared" si="15"/>
        <v>0</v>
      </c>
      <c r="AJ141" s="26"/>
    </row>
    <row r="142" spans="1:36">
      <c r="A142" s="119"/>
      <c r="B142" s="119"/>
      <c r="C142" s="122" t="s">
        <v>221</v>
      </c>
      <c r="D142" s="101"/>
      <c r="E142" s="106"/>
      <c r="F142" s="106"/>
      <c r="G142" s="106"/>
      <c r="H142" s="101"/>
      <c r="I142" s="101"/>
      <c r="J142" s="106"/>
      <c r="K142" s="106"/>
      <c r="L142" s="106"/>
      <c r="M142" s="106"/>
      <c r="N142" s="106"/>
      <c r="O142" s="101"/>
      <c r="P142" s="101"/>
      <c r="Q142" s="106"/>
      <c r="R142" s="106"/>
      <c r="S142" s="106"/>
      <c r="T142" s="106"/>
      <c r="U142" s="106"/>
      <c r="V142" s="101"/>
      <c r="W142" s="101"/>
      <c r="X142" s="106"/>
      <c r="Y142" s="106"/>
      <c r="Z142" s="106"/>
      <c r="AA142" s="106"/>
      <c r="AB142" s="106"/>
      <c r="AC142" s="101"/>
      <c r="AD142" s="101"/>
      <c r="AE142" s="106"/>
      <c r="AF142" s="106"/>
      <c r="AG142" s="106"/>
      <c r="AH142" s="106"/>
      <c r="AI142" s="26">
        <f t="shared" si="15"/>
        <v>0</v>
      </c>
      <c r="AJ142" s="26"/>
    </row>
    <row r="143" spans="1:36">
      <c r="A143" s="119"/>
      <c r="B143" s="119"/>
      <c r="C143" s="122" t="s">
        <v>222</v>
      </c>
      <c r="D143" s="101"/>
      <c r="E143" s="106"/>
      <c r="F143" s="106"/>
      <c r="G143" s="106"/>
      <c r="H143" s="101"/>
      <c r="I143" s="101"/>
      <c r="J143" s="106"/>
      <c r="K143" s="106"/>
      <c r="L143" s="106"/>
      <c r="M143" s="106"/>
      <c r="N143" s="106"/>
      <c r="O143" s="101"/>
      <c r="P143" s="101"/>
      <c r="Q143" s="106"/>
      <c r="R143" s="106"/>
      <c r="S143" s="106"/>
      <c r="T143" s="106"/>
      <c r="U143" s="106"/>
      <c r="V143" s="101"/>
      <c r="W143" s="101"/>
      <c r="X143" s="106"/>
      <c r="Y143" s="106"/>
      <c r="Z143" s="106"/>
      <c r="AA143" s="106"/>
      <c r="AB143" s="106"/>
      <c r="AC143" s="101"/>
      <c r="AD143" s="101"/>
      <c r="AE143" s="106"/>
      <c r="AF143" s="106"/>
      <c r="AG143" s="106"/>
      <c r="AH143" s="106"/>
      <c r="AI143" s="26">
        <f t="shared" si="15"/>
        <v>0</v>
      </c>
      <c r="AJ143" s="26"/>
    </row>
    <row r="144" spans="1:36">
      <c r="A144" s="119"/>
      <c r="B144" s="119"/>
      <c r="C144" s="122" t="s">
        <v>223</v>
      </c>
      <c r="D144" s="101"/>
      <c r="E144" s="106"/>
      <c r="F144" s="106"/>
      <c r="G144" s="106"/>
      <c r="H144" s="101"/>
      <c r="I144" s="101"/>
      <c r="J144" s="106"/>
      <c r="K144" s="106"/>
      <c r="L144" s="106"/>
      <c r="M144" s="106"/>
      <c r="N144" s="106"/>
      <c r="O144" s="101"/>
      <c r="P144" s="101"/>
      <c r="Q144" s="106"/>
      <c r="R144" s="106"/>
      <c r="S144" s="106"/>
      <c r="T144" s="106"/>
      <c r="U144" s="106"/>
      <c r="V144" s="101"/>
      <c r="W144" s="101"/>
      <c r="X144" s="106"/>
      <c r="Y144" s="106"/>
      <c r="Z144" s="106"/>
      <c r="AA144" s="106"/>
      <c r="AB144" s="106"/>
      <c r="AC144" s="101"/>
      <c r="AD144" s="101"/>
      <c r="AE144" s="106"/>
      <c r="AF144" s="106"/>
      <c r="AG144" s="106"/>
      <c r="AH144" s="106"/>
      <c r="AI144" s="26">
        <f t="shared" si="15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1"/>
      <c r="I145" s="101"/>
      <c r="J145" s="106"/>
      <c r="K145" s="106"/>
      <c r="L145" s="106"/>
      <c r="M145" s="106"/>
      <c r="N145" s="106"/>
      <c r="O145" s="101"/>
      <c r="P145" s="101"/>
      <c r="Q145" s="106"/>
      <c r="R145" s="106"/>
      <c r="S145" s="106"/>
      <c r="T145" s="106"/>
      <c r="U145" s="106"/>
      <c r="V145" s="101"/>
      <c r="W145" s="101"/>
      <c r="X145" s="106"/>
      <c r="Y145" s="106"/>
      <c r="Z145" s="106"/>
      <c r="AA145" s="106"/>
      <c r="AB145" s="106"/>
      <c r="AC145" s="101"/>
      <c r="AD145" s="101"/>
      <c r="AE145" s="106"/>
      <c r="AF145" s="106"/>
      <c r="AG145" s="106"/>
      <c r="AH145" s="106"/>
      <c r="AI145" s="26">
        <f t="shared" si="15"/>
        <v>0</v>
      </c>
      <c r="AJ145" s="26"/>
    </row>
    <row r="146" spans="1:36">
      <c r="A146" s="119"/>
      <c r="B146" s="119"/>
      <c r="C146" s="122" t="s">
        <v>225</v>
      </c>
      <c r="D146" s="101"/>
      <c r="E146" s="106"/>
      <c r="F146" s="106"/>
      <c r="G146" s="106"/>
      <c r="H146" s="101"/>
      <c r="I146" s="101"/>
      <c r="J146" s="106"/>
      <c r="K146" s="106"/>
      <c r="L146" s="106"/>
      <c r="M146" s="106"/>
      <c r="N146" s="106"/>
      <c r="O146" s="101"/>
      <c r="P146" s="101"/>
      <c r="Q146" s="106"/>
      <c r="R146" s="106"/>
      <c r="S146" s="106"/>
      <c r="T146" s="106"/>
      <c r="U146" s="106"/>
      <c r="V146" s="101"/>
      <c r="W146" s="101"/>
      <c r="X146" s="106"/>
      <c r="Y146" s="106"/>
      <c r="Z146" s="106"/>
      <c r="AA146" s="106"/>
      <c r="AB146" s="106"/>
      <c r="AC146" s="101"/>
      <c r="AD146" s="101"/>
      <c r="AE146" s="106"/>
      <c r="AF146" s="106"/>
      <c r="AG146" s="106"/>
      <c r="AH146" s="106"/>
      <c r="AI146" s="26">
        <f t="shared" si="15"/>
        <v>0</v>
      </c>
      <c r="AJ146" s="26"/>
    </row>
    <row r="147" spans="1:36">
      <c r="A147" s="119"/>
      <c r="B147" s="119"/>
      <c r="C147" s="122" t="s">
        <v>226</v>
      </c>
      <c r="D147" s="101"/>
      <c r="E147" s="106"/>
      <c r="F147" s="106"/>
      <c r="G147" s="106"/>
      <c r="H147" s="101"/>
      <c r="I147" s="101"/>
      <c r="J147" s="106"/>
      <c r="K147" s="106"/>
      <c r="L147" s="106"/>
      <c r="M147" s="106"/>
      <c r="N147" s="106"/>
      <c r="O147" s="101"/>
      <c r="P147" s="101"/>
      <c r="Q147" s="106"/>
      <c r="R147" s="106"/>
      <c r="S147" s="106"/>
      <c r="T147" s="106"/>
      <c r="U147" s="106"/>
      <c r="V147" s="101"/>
      <c r="W147" s="101"/>
      <c r="X147" s="106"/>
      <c r="Y147" s="106"/>
      <c r="Z147" s="106"/>
      <c r="AA147" s="106"/>
      <c r="AB147" s="106"/>
      <c r="AC147" s="101"/>
      <c r="AD147" s="101"/>
      <c r="AE147" s="106"/>
      <c r="AF147" s="106"/>
      <c r="AG147" s="106"/>
      <c r="AH147" s="106"/>
      <c r="AI147" s="26">
        <f t="shared" si="15"/>
        <v>0</v>
      </c>
      <c r="AJ147" s="26"/>
    </row>
    <row r="148" spans="1:36">
      <c r="A148" s="119"/>
      <c r="B148" s="119"/>
      <c r="C148" s="122" t="s">
        <v>227</v>
      </c>
      <c r="D148" s="101"/>
      <c r="E148" s="106"/>
      <c r="F148" s="106"/>
      <c r="G148" s="106"/>
      <c r="H148" s="101"/>
      <c r="I148" s="101"/>
      <c r="J148" s="106"/>
      <c r="K148" s="106"/>
      <c r="L148" s="106"/>
      <c r="M148" s="106"/>
      <c r="N148" s="106"/>
      <c r="O148" s="101"/>
      <c r="P148" s="101"/>
      <c r="Q148" s="106"/>
      <c r="R148" s="106"/>
      <c r="S148" s="106"/>
      <c r="T148" s="106"/>
      <c r="U148" s="106"/>
      <c r="V148" s="101"/>
      <c r="W148" s="101"/>
      <c r="X148" s="106"/>
      <c r="Y148" s="106"/>
      <c r="Z148" s="106"/>
      <c r="AA148" s="106"/>
      <c r="AB148" s="106"/>
      <c r="AC148" s="101"/>
      <c r="AD148" s="101"/>
      <c r="AE148" s="106"/>
      <c r="AF148" s="106"/>
      <c r="AG148" s="106"/>
      <c r="AH148" s="106"/>
      <c r="AI148" s="26">
        <f t="shared" si="15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1"/>
      <c r="I149" s="101"/>
      <c r="J149" s="106"/>
      <c r="K149" s="106"/>
      <c r="L149" s="106"/>
      <c r="M149" s="106"/>
      <c r="N149" s="106"/>
      <c r="O149" s="101"/>
      <c r="P149" s="101"/>
      <c r="Q149" s="106"/>
      <c r="R149" s="106"/>
      <c r="S149" s="106"/>
      <c r="T149" s="106"/>
      <c r="U149" s="106"/>
      <c r="V149" s="101"/>
      <c r="W149" s="101"/>
      <c r="X149" s="106"/>
      <c r="Y149" s="106"/>
      <c r="Z149" s="106"/>
      <c r="AA149" s="106"/>
      <c r="AB149" s="106"/>
      <c r="AC149" s="101"/>
      <c r="AD149" s="101"/>
      <c r="AE149" s="106"/>
      <c r="AF149" s="106"/>
      <c r="AG149" s="106"/>
      <c r="AH149" s="106"/>
      <c r="AI149" s="26">
        <f t="shared" si="15"/>
        <v>0</v>
      </c>
      <c r="AJ149" s="26"/>
    </row>
    <row r="150" spans="1:36">
      <c r="A150" s="119"/>
      <c r="B150" s="119"/>
      <c r="C150" s="122" t="s">
        <v>229</v>
      </c>
      <c r="D150" s="101"/>
      <c r="E150" s="106"/>
      <c r="F150" s="106"/>
      <c r="G150" s="106"/>
      <c r="H150" s="101"/>
      <c r="I150" s="101"/>
      <c r="J150" s="106"/>
      <c r="K150" s="106"/>
      <c r="L150" s="106"/>
      <c r="M150" s="106"/>
      <c r="N150" s="106"/>
      <c r="O150" s="101"/>
      <c r="P150" s="101"/>
      <c r="Q150" s="106"/>
      <c r="R150" s="106"/>
      <c r="S150" s="106"/>
      <c r="T150" s="106"/>
      <c r="U150" s="106"/>
      <c r="V150" s="101"/>
      <c r="W150" s="101"/>
      <c r="X150" s="106"/>
      <c r="Y150" s="106"/>
      <c r="Z150" s="106"/>
      <c r="AA150" s="106"/>
      <c r="AB150" s="106"/>
      <c r="AC150" s="101"/>
      <c r="AD150" s="101"/>
      <c r="AE150" s="106"/>
      <c r="AF150" s="106"/>
      <c r="AG150" s="106"/>
      <c r="AH150" s="106"/>
      <c r="AI150" s="26">
        <f t="shared" si="15"/>
        <v>0</v>
      </c>
      <c r="AJ150" s="26"/>
    </row>
    <row r="151" spans="1:36">
      <c r="A151" s="119"/>
      <c r="B151" s="119"/>
      <c r="C151" s="122" t="s">
        <v>230</v>
      </c>
      <c r="D151" s="101"/>
      <c r="E151" s="106"/>
      <c r="F151" s="106"/>
      <c r="G151" s="106"/>
      <c r="H151" s="101"/>
      <c r="I151" s="101"/>
      <c r="J151" s="106"/>
      <c r="K151" s="106"/>
      <c r="L151" s="106"/>
      <c r="M151" s="106"/>
      <c r="N151" s="106"/>
      <c r="O151" s="101"/>
      <c r="P151" s="101"/>
      <c r="Q151" s="106"/>
      <c r="R151" s="106"/>
      <c r="S151" s="106"/>
      <c r="T151" s="106"/>
      <c r="U151" s="106"/>
      <c r="V151" s="101"/>
      <c r="W151" s="101"/>
      <c r="X151" s="106"/>
      <c r="Y151" s="106"/>
      <c r="Z151" s="106"/>
      <c r="AA151" s="106"/>
      <c r="AB151" s="106"/>
      <c r="AC151" s="101"/>
      <c r="AD151" s="101"/>
      <c r="AE151" s="106"/>
      <c r="AF151" s="106"/>
      <c r="AG151" s="106"/>
      <c r="AH151" s="106"/>
      <c r="AI151" s="26">
        <f t="shared" si="15"/>
        <v>0</v>
      </c>
      <c r="AJ151" s="26"/>
    </row>
    <row r="152" spans="1:36">
      <c r="A152" s="119"/>
      <c r="B152" s="119"/>
      <c r="C152" s="122" t="s">
        <v>231</v>
      </c>
      <c r="D152" s="101"/>
      <c r="E152" s="106"/>
      <c r="F152" s="106"/>
      <c r="G152" s="106"/>
      <c r="H152" s="101"/>
      <c r="I152" s="101"/>
      <c r="J152" s="106"/>
      <c r="K152" s="106"/>
      <c r="L152" s="106"/>
      <c r="M152" s="106"/>
      <c r="N152" s="106"/>
      <c r="O152" s="101"/>
      <c r="P152" s="101"/>
      <c r="Q152" s="106"/>
      <c r="R152" s="106"/>
      <c r="S152" s="106"/>
      <c r="T152" s="106"/>
      <c r="U152" s="106"/>
      <c r="V152" s="101"/>
      <c r="W152" s="101"/>
      <c r="X152" s="106"/>
      <c r="Y152" s="106"/>
      <c r="Z152" s="106"/>
      <c r="AA152" s="106"/>
      <c r="AB152" s="106"/>
      <c r="AC152" s="101"/>
      <c r="AD152" s="101"/>
      <c r="AE152" s="106"/>
      <c r="AF152" s="106"/>
      <c r="AG152" s="106"/>
      <c r="AH152" s="106"/>
      <c r="AI152" s="26">
        <f t="shared" si="15"/>
        <v>0</v>
      </c>
      <c r="AJ152" s="26"/>
    </row>
    <row r="153" spans="1:36">
      <c r="A153" s="119"/>
      <c r="B153" s="119"/>
      <c r="C153" s="122" t="s">
        <v>232</v>
      </c>
      <c r="D153" s="101"/>
      <c r="E153" s="106"/>
      <c r="F153" s="106"/>
      <c r="G153" s="106"/>
      <c r="H153" s="101"/>
      <c r="I153" s="101"/>
      <c r="J153" s="106"/>
      <c r="K153" s="106"/>
      <c r="L153" s="106"/>
      <c r="M153" s="106"/>
      <c r="N153" s="106"/>
      <c r="O153" s="101"/>
      <c r="P153" s="101"/>
      <c r="Q153" s="106"/>
      <c r="R153" s="106"/>
      <c r="S153" s="106"/>
      <c r="T153" s="106"/>
      <c r="U153" s="106"/>
      <c r="V153" s="101"/>
      <c r="W153" s="101"/>
      <c r="X153" s="106"/>
      <c r="Y153" s="106"/>
      <c r="Z153" s="106"/>
      <c r="AA153" s="106"/>
      <c r="AB153" s="106"/>
      <c r="AC153" s="101"/>
      <c r="AD153" s="101"/>
      <c r="AE153" s="106"/>
      <c r="AF153" s="106"/>
      <c r="AG153" s="106"/>
      <c r="AH153" s="106"/>
      <c r="AI153" s="26">
        <f t="shared" si="15"/>
        <v>0</v>
      </c>
      <c r="AJ153" s="26"/>
    </row>
    <row r="154" spans="1:36">
      <c r="A154" s="119"/>
      <c r="B154" s="119"/>
      <c r="C154" s="122" t="s">
        <v>233</v>
      </c>
      <c r="D154" s="101"/>
      <c r="E154" s="106"/>
      <c r="F154" s="106"/>
      <c r="G154" s="106"/>
      <c r="H154" s="101"/>
      <c r="I154" s="101"/>
      <c r="J154" s="106"/>
      <c r="K154" s="106"/>
      <c r="L154" s="106"/>
      <c r="M154" s="106"/>
      <c r="N154" s="106"/>
      <c r="O154" s="101"/>
      <c r="P154" s="101"/>
      <c r="Q154" s="106"/>
      <c r="R154" s="106"/>
      <c r="S154" s="106"/>
      <c r="T154" s="106"/>
      <c r="U154" s="106"/>
      <c r="V154" s="101"/>
      <c r="W154" s="101"/>
      <c r="X154" s="106"/>
      <c r="Y154" s="106"/>
      <c r="Z154" s="106"/>
      <c r="AA154" s="106"/>
      <c r="AB154" s="106"/>
      <c r="AC154" s="101"/>
      <c r="AD154" s="101"/>
      <c r="AE154" s="106"/>
      <c r="AF154" s="106"/>
      <c r="AG154" s="106"/>
      <c r="AH154" s="106"/>
      <c r="AI154" s="26">
        <f t="shared" si="15"/>
        <v>0</v>
      </c>
      <c r="AJ154" s="26"/>
    </row>
    <row r="155" spans="1:36">
      <c r="A155" s="119"/>
      <c r="B155" s="119"/>
      <c r="C155" s="122" t="s">
        <v>234</v>
      </c>
      <c r="D155" s="101"/>
      <c r="E155" s="106"/>
      <c r="F155" s="106"/>
      <c r="G155" s="106"/>
      <c r="H155" s="101"/>
      <c r="I155" s="101"/>
      <c r="J155" s="106"/>
      <c r="K155" s="106"/>
      <c r="L155" s="106"/>
      <c r="M155" s="106"/>
      <c r="N155" s="106"/>
      <c r="O155" s="101"/>
      <c r="P155" s="101"/>
      <c r="Q155" s="106"/>
      <c r="R155" s="106"/>
      <c r="S155" s="106"/>
      <c r="T155" s="106"/>
      <c r="U155" s="106"/>
      <c r="V155" s="101"/>
      <c r="W155" s="101"/>
      <c r="X155" s="106"/>
      <c r="Y155" s="106"/>
      <c r="Z155" s="106"/>
      <c r="AA155" s="106"/>
      <c r="AB155" s="106"/>
      <c r="AC155" s="101"/>
      <c r="AD155" s="101"/>
      <c r="AE155" s="106"/>
      <c r="AF155" s="106"/>
      <c r="AG155" s="106"/>
      <c r="AH155" s="106"/>
      <c r="AI155" s="26">
        <f t="shared" si="15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1"/>
      <c r="I156" s="101"/>
      <c r="J156" s="106"/>
      <c r="K156" s="106"/>
      <c r="L156" s="106"/>
      <c r="M156" s="106"/>
      <c r="N156" s="106"/>
      <c r="O156" s="101"/>
      <c r="P156" s="101"/>
      <c r="Q156" s="106"/>
      <c r="R156" s="106"/>
      <c r="S156" s="106"/>
      <c r="T156" s="106"/>
      <c r="U156" s="106"/>
      <c r="V156" s="101"/>
      <c r="W156" s="101"/>
      <c r="X156" s="106"/>
      <c r="Y156" s="106"/>
      <c r="Z156" s="106"/>
      <c r="AA156" s="106"/>
      <c r="AB156" s="106"/>
      <c r="AC156" s="101"/>
      <c r="AD156" s="101"/>
      <c r="AE156" s="106"/>
      <c r="AF156" s="106"/>
      <c r="AG156" s="106"/>
      <c r="AH156" s="106"/>
      <c r="AI156" s="26">
        <f t="shared" si="15"/>
        <v>0</v>
      </c>
      <c r="AJ156" s="26"/>
    </row>
    <row r="157" spans="1:36">
      <c r="A157" s="119"/>
      <c r="B157" s="119"/>
      <c r="C157" s="122" t="s">
        <v>236</v>
      </c>
      <c r="D157" s="101"/>
      <c r="E157" s="106"/>
      <c r="F157" s="106"/>
      <c r="G157" s="106"/>
      <c r="H157" s="101"/>
      <c r="I157" s="101"/>
      <c r="J157" s="106"/>
      <c r="K157" s="106"/>
      <c r="L157" s="106"/>
      <c r="M157" s="106"/>
      <c r="N157" s="106"/>
      <c r="O157" s="101"/>
      <c r="P157" s="101"/>
      <c r="Q157" s="106"/>
      <c r="R157" s="106"/>
      <c r="S157" s="106"/>
      <c r="T157" s="106"/>
      <c r="U157" s="106"/>
      <c r="V157" s="101"/>
      <c r="W157" s="101"/>
      <c r="X157" s="106"/>
      <c r="Y157" s="106"/>
      <c r="Z157" s="106"/>
      <c r="AA157" s="106"/>
      <c r="AB157" s="106"/>
      <c r="AC157" s="101"/>
      <c r="AD157" s="101"/>
      <c r="AE157" s="106"/>
      <c r="AF157" s="106"/>
      <c r="AG157" s="106"/>
      <c r="AH157" s="106"/>
      <c r="AI157" s="26">
        <f t="shared" si="15"/>
        <v>0</v>
      </c>
      <c r="AJ157" s="26"/>
    </row>
    <row r="158" spans="1:36">
      <c r="A158" s="119"/>
      <c r="B158" s="119"/>
      <c r="C158" s="122" t="s">
        <v>237</v>
      </c>
      <c r="D158" s="101"/>
      <c r="E158" s="106"/>
      <c r="F158" s="106"/>
      <c r="G158" s="106"/>
      <c r="H158" s="101"/>
      <c r="I158" s="101"/>
      <c r="J158" s="106"/>
      <c r="K158" s="106"/>
      <c r="L158" s="106"/>
      <c r="M158" s="106"/>
      <c r="N158" s="106"/>
      <c r="O158" s="101"/>
      <c r="P158" s="101"/>
      <c r="Q158" s="106"/>
      <c r="R158" s="106"/>
      <c r="S158" s="106"/>
      <c r="T158" s="106"/>
      <c r="U158" s="106"/>
      <c r="V158" s="101"/>
      <c r="W158" s="101"/>
      <c r="X158" s="106"/>
      <c r="Y158" s="106"/>
      <c r="Z158" s="106"/>
      <c r="AA158" s="106"/>
      <c r="AB158" s="106"/>
      <c r="AC158" s="101"/>
      <c r="AD158" s="101"/>
      <c r="AE158" s="106"/>
      <c r="AF158" s="106"/>
      <c r="AG158" s="106"/>
      <c r="AH158" s="106"/>
      <c r="AI158" s="26">
        <f t="shared" si="15"/>
        <v>0</v>
      </c>
      <c r="AJ158" s="26"/>
    </row>
    <row r="159" spans="1:36">
      <c r="A159" s="119"/>
      <c r="B159" s="119"/>
      <c r="C159" s="122" t="s">
        <v>238</v>
      </c>
      <c r="D159" s="101"/>
      <c r="E159" s="106"/>
      <c r="F159" s="106"/>
      <c r="G159" s="106"/>
      <c r="H159" s="101"/>
      <c r="I159" s="101"/>
      <c r="J159" s="106"/>
      <c r="K159" s="106"/>
      <c r="L159" s="106"/>
      <c r="M159" s="106"/>
      <c r="N159" s="106"/>
      <c r="O159" s="101"/>
      <c r="P159" s="101"/>
      <c r="Q159" s="106"/>
      <c r="R159" s="106"/>
      <c r="S159" s="106"/>
      <c r="T159" s="106"/>
      <c r="U159" s="106"/>
      <c r="V159" s="101"/>
      <c r="W159" s="101"/>
      <c r="X159" s="106"/>
      <c r="Y159" s="106"/>
      <c r="Z159" s="106"/>
      <c r="AA159" s="106"/>
      <c r="AB159" s="106"/>
      <c r="AC159" s="101"/>
      <c r="AD159" s="101"/>
      <c r="AE159" s="106"/>
      <c r="AF159" s="106"/>
      <c r="AG159" s="106"/>
      <c r="AH159" s="106"/>
      <c r="AI159" s="26">
        <f t="shared" si="15"/>
        <v>0</v>
      </c>
      <c r="AJ159" s="26"/>
    </row>
    <row r="160" spans="1:36">
      <c r="A160" s="119"/>
      <c r="B160" s="119"/>
      <c r="C160" s="122" t="s">
        <v>239</v>
      </c>
      <c r="D160" s="101"/>
      <c r="E160" s="106"/>
      <c r="F160" s="106"/>
      <c r="G160" s="106"/>
      <c r="H160" s="101"/>
      <c r="I160" s="101"/>
      <c r="J160" s="106"/>
      <c r="K160" s="106"/>
      <c r="L160" s="106"/>
      <c r="M160" s="106"/>
      <c r="N160" s="106"/>
      <c r="O160" s="101"/>
      <c r="P160" s="101"/>
      <c r="Q160" s="106"/>
      <c r="R160" s="106"/>
      <c r="S160" s="106"/>
      <c r="T160" s="106"/>
      <c r="U160" s="106"/>
      <c r="V160" s="101"/>
      <c r="W160" s="101"/>
      <c r="X160" s="106"/>
      <c r="Y160" s="106"/>
      <c r="Z160" s="106"/>
      <c r="AA160" s="106"/>
      <c r="AB160" s="106"/>
      <c r="AC160" s="101"/>
      <c r="AD160" s="101"/>
      <c r="AE160" s="106"/>
      <c r="AF160" s="106"/>
      <c r="AG160" s="106"/>
      <c r="AH160" s="106"/>
      <c r="AI160" s="26">
        <f t="shared" si="15"/>
        <v>0</v>
      </c>
      <c r="AJ160" s="26"/>
    </row>
    <row r="161" spans="1:36">
      <c r="A161" s="119"/>
      <c r="B161" s="119"/>
      <c r="C161" s="122" t="s">
        <v>240</v>
      </c>
      <c r="D161" s="101"/>
      <c r="E161" s="106"/>
      <c r="F161" s="106"/>
      <c r="G161" s="106"/>
      <c r="H161" s="101"/>
      <c r="I161" s="101"/>
      <c r="J161" s="106"/>
      <c r="K161" s="106"/>
      <c r="L161" s="106"/>
      <c r="M161" s="106"/>
      <c r="N161" s="106"/>
      <c r="O161" s="101"/>
      <c r="P161" s="101"/>
      <c r="Q161" s="106"/>
      <c r="R161" s="106"/>
      <c r="S161" s="106"/>
      <c r="T161" s="106"/>
      <c r="U161" s="106"/>
      <c r="V161" s="101"/>
      <c r="W161" s="101"/>
      <c r="X161" s="106"/>
      <c r="Y161" s="106"/>
      <c r="Z161" s="106"/>
      <c r="AA161" s="106"/>
      <c r="AB161" s="106"/>
      <c r="AC161" s="101"/>
      <c r="AD161" s="101"/>
      <c r="AE161" s="106"/>
      <c r="AF161" s="106"/>
      <c r="AG161" s="106"/>
      <c r="AH161" s="106"/>
      <c r="AI161" s="26">
        <f t="shared" si="15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11">
        <v>1</v>
      </c>
      <c r="E171" s="112">
        <v>2</v>
      </c>
      <c r="F171" s="112">
        <v>3</v>
      </c>
      <c r="G171" s="112">
        <v>4</v>
      </c>
      <c r="H171" s="111">
        <v>5</v>
      </c>
      <c r="I171" s="111">
        <v>6</v>
      </c>
      <c r="J171" s="112">
        <v>7</v>
      </c>
      <c r="K171" s="112">
        <v>8</v>
      </c>
      <c r="L171" s="112">
        <v>9</v>
      </c>
      <c r="M171" s="112">
        <v>10</v>
      </c>
      <c r="N171" s="112">
        <v>11</v>
      </c>
      <c r="O171" s="111">
        <v>12</v>
      </c>
      <c r="P171" s="111">
        <v>13</v>
      </c>
      <c r="Q171" s="112">
        <v>14</v>
      </c>
      <c r="R171" s="112">
        <v>15</v>
      </c>
      <c r="S171" s="112">
        <v>16</v>
      </c>
      <c r="T171" s="112">
        <v>17</v>
      </c>
      <c r="U171" s="112">
        <v>18</v>
      </c>
      <c r="V171" s="111">
        <v>19</v>
      </c>
      <c r="W171" s="111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2">
        <v>25</v>
      </c>
      <c r="AC171" s="111">
        <v>26</v>
      </c>
      <c r="AD171" s="111">
        <v>27</v>
      </c>
      <c r="AE171" s="112">
        <v>28</v>
      </c>
      <c r="AF171" s="112">
        <v>29</v>
      </c>
      <c r="AG171" s="112">
        <v>30</v>
      </c>
      <c r="AH171" s="112">
        <v>31</v>
      </c>
      <c r="AJ171" s="26"/>
    </row>
    <row r="172" spans="1:36" ht="15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99"/>
      <c r="W172" s="99"/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99"/>
      <c r="AD172" s="99"/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16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1"/>
      <c r="I173" s="101"/>
      <c r="J173" s="106"/>
      <c r="K173" s="106"/>
      <c r="L173" s="106"/>
      <c r="M173" s="106"/>
      <c r="N173" s="106"/>
      <c r="O173" s="101"/>
      <c r="P173" s="101"/>
      <c r="Q173" s="106"/>
      <c r="R173" s="106"/>
      <c r="S173" s="106"/>
      <c r="T173" s="106"/>
      <c r="U173" s="106"/>
      <c r="V173" s="101"/>
      <c r="W173" s="101"/>
      <c r="X173" s="106"/>
      <c r="Y173" s="106"/>
      <c r="Z173" s="106"/>
      <c r="AA173" s="106"/>
      <c r="AB173" s="106"/>
      <c r="AC173" s="101"/>
      <c r="AD173" s="101"/>
      <c r="AE173" s="106"/>
      <c r="AF173" s="106"/>
      <c r="AG173" s="106"/>
      <c r="AH173" s="106"/>
      <c r="AI173" s="26">
        <f t="shared" si="16"/>
        <v>0</v>
      </c>
      <c r="AJ173" s="26"/>
    </row>
    <row r="174" spans="1:36">
      <c r="C174" s="115" t="s">
        <v>185</v>
      </c>
      <c r="D174" s="101"/>
      <c r="E174" s="106"/>
      <c r="F174" s="106"/>
      <c r="G174" s="106"/>
      <c r="H174" s="101"/>
      <c r="I174" s="101"/>
      <c r="J174" s="106"/>
      <c r="K174" s="106"/>
      <c r="L174" s="106"/>
      <c r="M174" s="106"/>
      <c r="N174" s="106"/>
      <c r="O174" s="101"/>
      <c r="P174" s="101"/>
      <c r="Q174" s="106"/>
      <c r="R174" s="106"/>
      <c r="S174" s="106"/>
      <c r="T174" s="106"/>
      <c r="U174" s="106"/>
      <c r="V174" s="101"/>
      <c r="W174" s="101"/>
      <c r="X174" s="106"/>
      <c r="Y174" s="106"/>
      <c r="Z174" s="106"/>
      <c r="AA174" s="106"/>
      <c r="AB174" s="106"/>
      <c r="AC174" s="101"/>
      <c r="AD174" s="101"/>
      <c r="AE174" s="106"/>
      <c r="AF174" s="106"/>
      <c r="AG174" s="106"/>
      <c r="AH174" s="106"/>
      <c r="AI174" s="26">
        <f t="shared" si="16"/>
        <v>0</v>
      </c>
      <c r="AJ174" s="26"/>
    </row>
    <row r="175" spans="1:36">
      <c r="C175" s="115" t="s">
        <v>186</v>
      </c>
      <c r="D175" s="101"/>
      <c r="E175" s="106"/>
      <c r="F175" s="106"/>
      <c r="G175" s="106"/>
      <c r="H175" s="101"/>
      <c r="I175" s="101"/>
      <c r="J175" s="106"/>
      <c r="K175" s="106"/>
      <c r="L175" s="106"/>
      <c r="M175" s="106"/>
      <c r="N175" s="106"/>
      <c r="O175" s="101"/>
      <c r="P175" s="101"/>
      <c r="Q175" s="106"/>
      <c r="R175" s="106"/>
      <c r="S175" s="106"/>
      <c r="T175" s="106"/>
      <c r="U175" s="106"/>
      <c r="V175" s="101"/>
      <c r="W175" s="101"/>
      <c r="X175" s="106"/>
      <c r="Y175" s="106"/>
      <c r="Z175" s="106"/>
      <c r="AA175" s="106"/>
      <c r="AB175" s="106"/>
      <c r="AC175" s="101"/>
      <c r="AD175" s="101"/>
      <c r="AE175" s="106"/>
      <c r="AF175" s="106"/>
      <c r="AG175" s="106"/>
      <c r="AH175" s="106"/>
      <c r="AI175" s="26">
        <f t="shared" si="16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1"/>
      <c r="I176" s="101"/>
      <c r="J176" s="106"/>
      <c r="K176" s="106"/>
      <c r="L176" s="106"/>
      <c r="M176" s="106"/>
      <c r="N176" s="106"/>
      <c r="O176" s="101"/>
      <c r="P176" s="101"/>
      <c r="Q176" s="106"/>
      <c r="R176" s="106"/>
      <c r="S176" s="106"/>
      <c r="T176" s="106"/>
      <c r="U176" s="106"/>
      <c r="V176" s="101"/>
      <c r="W176" s="101"/>
      <c r="X176" s="106"/>
      <c r="Y176" s="106"/>
      <c r="Z176" s="106"/>
      <c r="AA176" s="106"/>
      <c r="AB176" s="106"/>
      <c r="AC176" s="101"/>
      <c r="AD176" s="101"/>
      <c r="AE176" s="106"/>
      <c r="AF176" s="106"/>
      <c r="AG176" s="106"/>
      <c r="AH176" s="106"/>
      <c r="AI176" s="26">
        <f t="shared" si="16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1"/>
      <c r="I177" s="101"/>
      <c r="J177" s="106"/>
      <c r="K177" s="106"/>
      <c r="L177" s="106"/>
      <c r="M177" s="106"/>
      <c r="N177" s="106"/>
      <c r="O177" s="101"/>
      <c r="P177" s="101"/>
      <c r="Q177" s="106"/>
      <c r="R177" s="106"/>
      <c r="S177" s="106"/>
      <c r="T177" s="106"/>
      <c r="U177" s="106"/>
      <c r="V177" s="101"/>
      <c r="W177" s="101"/>
      <c r="X177" s="106"/>
      <c r="Y177" s="106"/>
      <c r="Z177" s="106"/>
      <c r="AA177" s="106"/>
      <c r="AB177" s="106"/>
      <c r="AC177" s="101"/>
      <c r="AD177" s="101"/>
      <c r="AE177" s="106"/>
      <c r="AF177" s="106"/>
      <c r="AG177" s="106"/>
      <c r="AH177" s="106"/>
      <c r="AI177" s="26">
        <f t="shared" si="16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1"/>
      <c r="I178" s="101"/>
      <c r="J178" s="106"/>
      <c r="K178" s="106"/>
      <c r="L178" s="106"/>
      <c r="M178" s="106"/>
      <c r="N178" s="106"/>
      <c r="O178" s="101"/>
      <c r="P178" s="101"/>
      <c r="Q178" s="106"/>
      <c r="R178" s="106"/>
      <c r="S178" s="106"/>
      <c r="T178" s="106"/>
      <c r="U178" s="106"/>
      <c r="V178" s="101"/>
      <c r="W178" s="101"/>
      <c r="X178" s="106"/>
      <c r="Y178" s="106"/>
      <c r="Z178" s="106"/>
      <c r="AA178" s="106"/>
      <c r="AB178" s="106"/>
      <c r="AC178" s="101"/>
      <c r="AD178" s="101"/>
      <c r="AE178" s="106"/>
      <c r="AF178" s="106"/>
      <c r="AG178" s="106"/>
      <c r="AH178" s="106"/>
      <c r="AI178" s="26">
        <f t="shared" si="16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1"/>
      <c r="I179" s="101"/>
      <c r="J179" s="106"/>
      <c r="K179" s="106"/>
      <c r="L179" s="106"/>
      <c r="M179" s="106"/>
      <c r="N179" s="106"/>
      <c r="O179" s="101"/>
      <c r="P179" s="101"/>
      <c r="Q179" s="106"/>
      <c r="R179" s="106"/>
      <c r="S179" s="106"/>
      <c r="T179" s="106"/>
      <c r="U179" s="106"/>
      <c r="V179" s="101"/>
      <c r="W179" s="101"/>
      <c r="X179" s="106"/>
      <c r="Y179" s="106"/>
      <c r="Z179" s="106"/>
      <c r="AA179" s="106"/>
      <c r="AB179" s="106"/>
      <c r="AC179" s="101"/>
      <c r="AD179" s="101"/>
      <c r="AE179" s="106"/>
      <c r="AF179" s="106"/>
      <c r="AG179" s="106"/>
      <c r="AH179" s="106"/>
      <c r="AI179" s="26">
        <f t="shared" si="16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156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11">
        <v>1</v>
      </c>
      <c r="E190" s="112">
        <v>2</v>
      </c>
      <c r="F190" s="112">
        <v>3</v>
      </c>
      <c r="G190" s="112">
        <v>4</v>
      </c>
      <c r="H190" s="111">
        <v>5</v>
      </c>
      <c r="I190" s="111">
        <v>6</v>
      </c>
      <c r="J190" s="112">
        <v>7</v>
      </c>
      <c r="K190" s="112">
        <v>8</v>
      </c>
      <c r="L190" s="112">
        <v>9</v>
      </c>
      <c r="M190" s="112">
        <v>10</v>
      </c>
      <c r="N190" s="112">
        <v>11</v>
      </c>
      <c r="O190" s="111">
        <v>12</v>
      </c>
      <c r="P190" s="111">
        <v>13</v>
      </c>
      <c r="Q190" s="112">
        <v>14</v>
      </c>
      <c r="R190" s="112">
        <v>15</v>
      </c>
      <c r="S190" s="112">
        <v>16</v>
      </c>
      <c r="T190" s="112">
        <v>17</v>
      </c>
      <c r="U190" s="112">
        <v>18</v>
      </c>
      <c r="V190" s="111">
        <v>19</v>
      </c>
      <c r="W190" s="111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2">
        <v>25</v>
      </c>
      <c r="AC190" s="111">
        <v>26</v>
      </c>
      <c r="AD190" s="111">
        <v>27</v>
      </c>
      <c r="AE190" s="112">
        <v>28</v>
      </c>
      <c r="AF190" s="112">
        <v>29</v>
      </c>
      <c r="AG190" s="112">
        <v>30</v>
      </c>
      <c r="AH190" s="112">
        <v>31</v>
      </c>
      <c r="AJ190" s="26"/>
    </row>
    <row r="191" spans="1:37" ht="15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99"/>
      <c r="W191" s="99"/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99"/>
      <c r="AD191" s="99"/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17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1"/>
      <c r="I192" s="101"/>
      <c r="J192" s="106"/>
      <c r="K192" s="106"/>
      <c r="L192" s="106"/>
      <c r="M192" s="106"/>
      <c r="N192" s="106"/>
      <c r="O192" s="101"/>
      <c r="P192" s="101"/>
      <c r="Q192" s="106"/>
      <c r="R192" s="106"/>
      <c r="S192" s="106"/>
      <c r="T192" s="106"/>
      <c r="U192" s="106"/>
      <c r="V192" s="101"/>
      <c r="W192" s="101"/>
      <c r="X192" s="106"/>
      <c r="Y192" s="106"/>
      <c r="Z192" s="106"/>
      <c r="AA192" s="106"/>
      <c r="AB192" s="106"/>
      <c r="AC192" s="101"/>
      <c r="AD192" s="101"/>
      <c r="AE192" s="106"/>
      <c r="AF192" s="106"/>
      <c r="AG192" s="106"/>
      <c r="AH192" s="106"/>
      <c r="AI192" s="26">
        <f t="shared" si="17"/>
        <v>0</v>
      </c>
      <c r="AJ192" s="26"/>
    </row>
    <row r="193" spans="1:36">
      <c r="C193" s="1" t="s">
        <v>111</v>
      </c>
      <c r="D193" s="101"/>
      <c r="E193" s="106"/>
      <c r="F193" s="106"/>
      <c r="G193" s="106"/>
      <c r="H193" s="101"/>
      <c r="I193" s="101"/>
      <c r="J193" s="106"/>
      <c r="K193" s="106"/>
      <c r="L193" s="106"/>
      <c r="M193" s="106"/>
      <c r="N193" s="106"/>
      <c r="O193" s="101"/>
      <c r="P193" s="101"/>
      <c r="Q193" s="106"/>
      <c r="R193" s="106"/>
      <c r="S193" s="106"/>
      <c r="T193" s="106"/>
      <c r="U193" s="106"/>
      <c r="V193" s="101"/>
      <c r="W193" s="101"/>
      <c r="X193" s="106"/>
      <c r="Y193" s="106"/>
      <c r="Z193" s="106"/>
      <c r="AA193" s="106"/>
      <c r="AB193" s="106"/>
      <c r="AC193" s="101"/>
      <c r="AD193" s="101"/>
      <c r="AE193" s="106"/>
      <c r="AF193" s="106"/>
      <c r="AG193" s="106"/>
      <c r="AH193" s="106"/>
      <c r="AI193" s="26">
        <f t="shared" si="17"/>
        <v>0</v>
      </c>
      <c r="AJ193" s="26"/>
    </row>
    <row r="194" spans="1:36">
      <c r="C194" s="1" t="s">
        <v>111</v>
      </c>
      <c r="D194" s="101"/>
      <c r="E194" s="106"/>
      <c r="F194" s="106"/>
      <c r="G194" s="106"/>
      <c r="H194" s="101"/>
      <c r="I194" s="101"/>
      <c r="J194" s="106"/>
      <c r="K194" s="106"/>
      <c r="L194" s="106"/>
      <c r="M194" s="106"/>
      <c r="N194" s="106"/>
      <c r="O194" s="101"/>
      <c r="P194" s="101"/>
      <c r="Q194" s="106"/>
      <c r="R194" s="106"/>
      <c r="S194" s="106"/>
      <c r="T194" s="106"/>
      <c r="U194" s="106"/>
      <c r="V194" s="101"/>
      <c r="W194" s="101"/>
      <c r="X194" s="106"/>
      <c r="Y194" s="106"/>
      <c r="Z194" s="106"/>
      <c r="AA194" s="106"/>
      <c r="AB194" s="106"/>
      <c r="AC194" s="101"/>
      <c r="AD194" s="101"/>
      <c r="AE194" s="106"/>
      <c r="AF194" s="106"/>
      <c r="AG194" s="106"/>
      <c r="AH194" s="106"/>
      <c r="AI194" s="26">
        <f t="shared" si="17"/>
        <v>0</v>
      </c>
      <c r="AJ194" s="26"/>
    </row>
    <row r="195" spans="1:36">
      <c r="C195" s="1" t="s">
        <v>111</v>
      </c>
      <c r="D195" s="101"/>
      <c r="E195" s="106"/>
      <c r="F195" s="106"/>
      <c r="G195" s="106"/>
      <c r="H195" s="101"/>
      <c r="I195" s="101"/>
      <c r="J195" s="106"/>
      <c r="K195" s="106"/>
      <c r="L195" s="106"/>
      <c r="M195" s="106"/>
      <c r="N195" s="106"/>
      <c r="O195" s="101"/>
      <c r="P195" s="101"/>
      <c r="Q195" s="106"/>
      <c r="R195" s="106"/>
      <c r="S195" s="106"/>
      <c r="T195" s="106"/>
      <c r="U195" s="106"/>
      <c r="V195" s="101"/>
      <c r="W195" s="101"/>
      <c r="X195" s="106"/>
      <c r="Y195" s="106"/>
      <c r="Z195" s="106"/>
      <c r="AA195" s="106"/>
      <c r="AB195" s="106"/>
      <c r="AC195" s="101"/>
      <c r="AD195" s="101"/>
      <c r="AE195" s="106"/>
      <c r="AF195" s="106"/>
      <c r="AG195" s="106"/>
      <c r="AH195" s="106"/>
      <c r="AI195" s="26">
        <f t="shared" si="17"/>
        <v>0</v>
      </c>
      <c r="AJ195" s="26"/>
    </row>
    <row r="196" spans="1:36">
      <c r="C196" s="1" t="s">
        <v>111</v>
      </c>
      <c r="D196" s="101"/>
      <c r="E196" s="106"/>
      <c r="F196" s="106"/>
      <c r="G196" s="106"/>
      <c r="H196" s="101"/>
      <c r="I196" s="101"/>
      <c r="J196" s="106"/>
      <c r="K196" s="106"/>
      <c r="L196" s="106"/>
      <c r="M196" s="106"/>
      <c r="N196" s="106"/>
      <c r="O196" s="101"/>
      <c r="P196" s="101"/>
      <c r="Q196" s="106"/>
      <c r="R196" s="106"/>
      <c r="S196" s="106"/>
      <c r="T196" s="106"/>
      <c r="U196" s="106"/>
      <c r="V196" s="101"/>
      <c r="W196" s="101"/>
      <c r="X196" s="106"/>
      <c r="Y196" s="106"/>
      <c r="Z196" s="106"/>
      <c r="AA196" s="106"/>
      <c r="AB196" s="106"/>
      <c r="AC196" s="101"/>
      <c r="AD196" s="101"/>
      <c r="AE196" s="106"/>
      <c r="AF196" s="106"/>
      <c r="AG196" s="106"/>
      <c r="AH196" s="106"/>
      <c r="AI196" s="26">
        <f t="shared" si="17"/>
        <v>0</v>
      </c>
      <c r="AJ196" s="26"/>
    </row>
    <row r="197" spans="1:36">
      <c r="C197" s="1" t="s">
        <v>111</v>
      </c>
      <c r="D197" s="101"/>
      <c r="E197" s="106"/>
      <c r="F197" s="106"/>
      <c r="G197" s="106"/>
      <c r="H197" s="101"/>
      <c r="I197" s="101"/>
      <c r="J197" s="106"/>
      <c r="K197" s="106"/>
      <c r="L197" s="106"/>
      <c r="M197" s="106"/>
      <c r="N197" s="106"/>
      <c r="O197" s="101"/>
      <c r="P197" s="101"/>
      <c r="Q197" s="106"/>
      <c r="R197" s="106"/>
      <c r="S197" s="106"/>
      <c r="T197" s="106"/>
      <c r="U197" s="106"/>
      <c r="V197" s="101"/>
      <c r="W197" s="101"/>
      <c r="X197" s="106"/>
      <c r="Y197" s="106"/>
      <c r="Z197" s="106"/>
      <c r="AA197" s="106"/>
      <c r="AB197" s="106"/>
      <c r="AC197" s="101"/>
      <c r="AD197" s="101"/>
      <c r="AE197" s="106"/>
      <c r="AF197" s="106"/>
      <c r="AG197" s="106"/>
      <c r="AH197" s="106"/>
      <c r="AI197" s="26">
        <f t="shared" si="17"/>
        <v>0</v>
      </c>
      <c r="AJ197" s="26"/>
    </row>
    <row r="198" spans="1:36">
      <c r="C198" s="1" t="s">
        <v>111</v>
      </c>
      <c r="D198" s="101"/>
      <c r="E198" s="106"/>
      <c r="F198" s="106"/>
      <c r="G198" s="106"/>
      <c r="H198" s="101"/>
      <c r="I198" s="101"/>
      <c r="J198" s="106"/>
      <c r="K198" s="106"/>
      <c r="L198" s="106"/>
      <c r="M198" s="106"/>
      <c r="N198" s="106"/>
      <c r="O198" s="101"/>
      <c r="P198" s="101"/>
      <c r="Q198" s="106"/>
      <c r="R198" s="106"/>
      <c r="S198" s="106"/>
      <c r="T198" s="106"/>
      <c r="U198" s="106"/>
      <c r="V198" s="101"/>
      <c r="W198" s="101"/>
      <c r="X198" s="106"/>
      <c r="Y198" s="106"/>
      <c r="Z198" s="106"/>
      <c r="AA198" s="106"/>
      <c r="AB198" s="106"/>
      <c r="AC198" s="101"/>
      <c r="AD198" s="101"/>
      <c r="AE198" s="106"/>
      <c r="AF198" s="106"/>
      <c r="AG198" s="106"/>
      <c r="AH198" s="106"/>
      <c r="AI198" s="26">
        <f t="shared" si="17"/>
        <v>0</v>
      </c>
      <c r="AJ198" s="26"/>
    </row>
    <row r="199" spans="1:36" ht="27">
      <c r="A199" s="1" t="s">
        <v>119</v>
      </c>
      <c r="B199" s="9"/>
      <c r="C199" s="72"/>
      <c r="D199" s="101"/>
      <c r="E199" s="106"/>
      <c r="F199" s="106"/>
      <c r="G199" s="106"/>
      <c r="H199" s="101"/>
      <c r="I199" s="101"/>
      <c r="J199" s="106"/>
      <c r="K199" s="106"/>
      <c r="L199" s="106"/>
      <c r="M199" s="106"/>
      <c r="N199" s="106"/>
      <c r="O199" s="101"/>
      <c r="P199" s="101"/>
      <c r="Q199" s="106"/>
      <c r="R199" s="106"/>
      <c r="S199" s="106"/>
      <c r="T199" s="106"/>
      <c r="U199" s="106"/>
      <c r="V199" s="101"/>
      <c r="W199" s="101"/>
      <c r="X199" s="106"/>
      <c r="Y199" s="106"/>
      <c r="Z199" s="106"/>
      <c r="AA199" s="106"/>
      <c r="AB199" s="106"/>
      <c r="AC199" s="101"/>
      <c r="AD199" s="101"/>
      <c r="AE199" s="106"/>
      <c r="AF199" s="106"/>
      <c r="AG199" s="106"/>
      <c r="AH199" s="106"/>
      <c r="AI199" s="26">
        <f t="shared" si="17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11">
        <v>1</v>
      </c>
      <c r="E209" s="112">
        <v>2</v>
      </c>
      <c r="F209" s="112">
        <v>3</v>
      </c>
      <c r="G209" s="112">
        <v>4</v>
      </c>
      <c r="H209" s="111">
        <v>5</v>
      </c>
      <c r="I209" s="111">
        <v>6</v>
      </c>
      <c r="J209" s="112">
        <v>7</v>
      </c>
      <c r="K209" s="112">
        <v>8</v>
      </c>
      <c r="L209" s="112">
        <v>9</v>
      </c>
      <c r="M209" s="112">
        <v>10</v>
      </c>
      <c r="N209" s="112">
        <v>11</v>
      </c>
      <c r="O209" s="111">
        <v>12</v>
      </c>
      <c r="P209" s="111">
        <v>13</v>
      </c>
      <c r="Q209" s="112">
        <v>14</v>
      </c>
      <c r="R209" s="112">
        <v>15</v>
      </c>
      <c r="S209" s="112">
        <v>16</v>
      </c>
      <c r="T209" s="112">
        <v>17</v>
      </c>
      <c r="U209" s="112">
        <v>18</v>
      </c>
      <c r="V209" s="111">
        <v>19</v>
      </c>
      <c r="W209" s="111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2">
        <v>25</v>
      </c>
      <c r="AC209" s="111">
        <v>26</v>
      </c>
      <c r="AD209" s="111">
        <v>27</v>
      </c>
      <c r="AE209" s="112">
        <v>28</v>
      </c>
      <c r="AF209" s="112">
        <v>29</v>
      </c>
      <c r="AG209" s="112">
        <v>30</v>
      </c>
      <c r="AH209" s="112">
        <v>31</v>
      </c>
      <c r="AJ209" s="26"/>
    </row>
    <row r="210" spans="1:36" ht="15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99"/>
      <c r="W210" s="99"/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99"/>
      <c r="AD210" s="99"/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18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1"/>
      <c r="I211" s="101"/>
      <c r="J211" s="106"/>
      <c r="K211" s="106"/>
      <c r="L211" s="106"/>
      <c r="M211" s="106"/>
      <c r="N211" s="106"/>
      <c r="O211" s="101"/>
      <c r="P211" s="101"/>
      <c r="Q211" s="106"/>
      <c r="R211" s="106"/>
      <c r="S211" s="106"/>
      <c r="T211" s="106"/>
      <c r="U211" s="106"/>
      <c r="V211" s="101"/>
      <c r="W211" s="101"/>
      <c r="X211" s="106"/>
      <c r="Y211" s="106"/>
      <c r="Z211" s="106"/>
      <c r="AA211" s="106"/>
      <c r="AB211" s="106"/>
      <c r="AC211" s="101"/>
      <c r="AD211" s="101"/>
      <c r="AE211" s="106"/>
      <c r="AF211" s="106"/>
      <c r="AG211" s="106"/>
      <c r="AH211" s="106"/>
      <c r="AI211" s="26">
        <f t="shared" si="18"/>
        <v>0</v>
      </c>
      <c r="AJ211" s="26"/>
    </row>
    <row r="212" spans="1:36">
      <c r="C212" s="1" t="s">
        <v>111</v>
      </c>
      <c r="D212" s="101"/>
      <c r="E212" s="106"/>
      <c r="F212" s="106"/>
      <c r="G212" s="106"/>
      <c r="H212" s="101"/>
      <c r="I212" s="101"/>
      <c r="J212" s="106"/>
      <c r="K212" s="106"/>
      <c r="L212" s="106"/>
      <c r="M212" s="106"/>
      <c r="N212" s="106"/>
      <c r="O212" s="101"/>
      <c r="P212" s="101"/>
      <c r="Q212" s="106"/>
      <c r="R212" s="106"/>
      <c r="S212" s="106"/>
      <c r="T212" s="106"/>
      <c r="U212" s="106"/>
      <c r="V212" s="101"/>
      <c r="W212" s="101"/>
      <c r="X212" s="106"/>
      <c r="Y212" s="106"/>
      <c r="Z212" s="106"/>
      <c r="AA212" s="106"/>
      <c r="AB212" s="106"/>
      <c r="AC212" s="101"/>
      <c r="AD212" s="101"/>
      <c r="AE212" s="106"/>
      <c r="AF212" s="106"/>
      <c r="AG212" s="106"/>
      <c r="AH212" s="106"/>
      <c r="AI212" s="26">
        <f t="shared" si="18"/>
        <v>0</v>
      </c>
      <c r="AJ212" s="26"/>
    </row>
    <row r="213" spans="1:36">
      <c r="C213" s="1" t="s">
        <v>111</v>
      </c>
      <c r="D213" s="101"/>
      <c r="E213" s="106"/>
      <c r="F213" s="106"/>
      <c r="G213" s="106"/>
      <c r="H213" s="101"/>
      <c r="I213" s="101"/>
      <c r="J213" s="106"/>
      <c r="K213" s="106"/>
      <c r="L213" s="106"/>
      <c r="M213" s="106"/>
      <c r="N213" s="106"/>
      <c r="O213" s="101"/>
      <c r="P213" s="101"/>
      <c r="Q213" s="106"/>
      <c r="R213" s="106"/>
      <c r="S213" s="106"/>
      <c r="T213" s="106"/>
      <c r="U213" s="106"/>
      <c r="V213" s="101"/>
      <c r="W213" s="101"/>
      <c r="X213" s="106"/>
      <c r="Y213" s="106"/>
      <c r="Z213" s="106"/>
      <c r="AA213" s="106"/>
      <c r="AB213" s="106"/>
      <c r="AC213" s="101"/>
      <c r="AD213" s="101"/>
      <c r="AE213" s="106"/>
      <c r="AF213" s="106"/>
      <c r="AG213" s="106"/>
      <c r="AH213" s="106"/>
      <c r="AI213" s="26">
        <f t="shared" si="18"/>
        <v>0</v>
      </c>
      <c r="AJ213" s="26"/>
    </row>
    <row r="214" spans="1:36">
      <c r="C214" s="1" t="s">
        <v>111</v>
      </c>
      <c r="D214" s="101"/>
      <c r="E214" s="106"/>
      <c r="F214" s="106"/>
      <c r="G214" s="106"/>
      <c r="H214" s="101"/>
      <c r="I214" s="101"/>
      <c r="J214" s="106"/>
      <c r="K214" s="106"/>
      <c r="L214" s="106"/>
      <c r="M214" s="106"/>
      <c r="N214" s="106"/>
      <c r="O214" s="101"/>
      <c r="P214" s="101"/>
      <c r="Q214" s="106"/>
      <c r="R214" s="106"/>
      <c r="S214" s="106"/>
      <c r="T214" s="106"/>
      <c r="U214" s="106"/>
      <c r="V214" s="101"/>
      <c r="W214" s="101"/>
      <c r="X214" s="106"/>
      <c r="Y214" s="106"/>
      <c r="Z214" s="106"/>
      <c r="AA214" s="106"/>
      <c r="AB214" s="106"/>
      <c r="AC214" s="101"/>
      <c r="AD214" s="101"/>
      <c r="AE214" s="106"/>
      <c r="AF214" s="106"/>
      <c r="AG214" s="106"/>
      <c r="AH214" s="106"/>
      <c r="AI214" s="26">
        <f t="shared" si="18"/>
        <v>0</v>
      </c>
      <c r="AJ214" s="26"/>
    </row>
    <row r="215" spans="1:36">
      <c r="C215" s="1" t="s">
        <v>111</v>
      </c>
      <c r="D215" s="101"/>
      <c r="E215" s="106"/>
      <c r="F215" s="106"/>
      <c r="G215" s="106"/>
      <c r="H215" s="101"/>
      <c r="I215" s="101"/>
      <c r="J215" s="106"/>
      <c r="K215" s="106"/>
      <c r="L215" s="106"/>
      <c r="M215" s="106"/>
      <c r="N215" s="106"/>
      <c r="O215" s="101"/>
      <c r="P215" s="101"/>
      <c r="Q215" s="106"/>
      <c r="R215" s="106"/>
      <c r="S215" s="106"/>
      <c r="T215" s="106"/>
      <c r="U215" s="106"/>
      <c r="V215" s="101"/>
      <c r="W215" s="101"/>
      <c r="X215" s="106"/>
      <c r="Y215" s="106"/>
      <c r="Z215" s="106"/>
      <c r="AA215" s="106"/>
      <c r="AB215" s="106"/>
      <c r="AC215" s="101"/>
      <c r="AD215" s="101"/>
      <c r="AE215" s="106"/>
      <c r="AF215" s="106"/>
      <c r="AG215" s="106"/>
      <c r="AH215" s="106"/>
      <c r="AI215" s="26">
        <f t="shared" si="18"/>
        <v>0</v>
      </c>
      <c r="AJ215" s="26"/>
    </row>
    <row r="216" spans="1:36">
      <c r="C216" s="1" t="s">
        <v>111</v>
      </c>
      <c r="D216" s="101"/>
      <c r="E216" s="106"/>
      <c r="F216" s="106"/>
      <c r="G216" s="106"/>
      <c r="H216" s="101"/>
      <c r="I216" s="101"/>
      <c r="J216" s="106"/>
      <c r="K216" s="106"/>
      <c r="L216" s="106"/>
      <c r="M216" s="106"/>
      <c r="N216" s="106"/>
      <c r="O216" s="101"/>
      <c r="P216" s="101"/>
      <c r="Q216" s="106"/>
      <c r="R216" s="106"/>
      <c r="S216" s="106"/>
      <c r="T216" s="106"/>
      <c r="U216" s="106"/>
      <c r="V216" s="101"/>
      <c r="W216" s="101"/>
      <c r="X216" s="106"/>
      <c r="Y216" s="106"/>
      <c r="Z216" s="106"/>
      <c r="AA216" s="106"/>
      <c r="AB216" s="106"/>
      <c r="AC216" s="101"/>
      <c r="AD216" s="101"/>
      <c r="AE216" s="106"/>
      <c r="AF216" s="106"/>
      <c r="AG216" s="106"/>
      <c r="AH216" s="106"/>
      <c r="AI216" s="26">
        <f t="shared" si="18"/>
        <v>0</v>
      </c>
      <c r="AJ216" s="26"/>
    </row>
    <row r="217" spans="1:36">
      <c r="C217" s="1" t="s">
        <v>111</v>
      </c>
      <c r="D217" s="101"/>
      <c r="E217" s="106"/>
      <c r="F217" s="106"/>
      <c r="G217" s="106"/>
      <c r="H217" s="101"/>
      <c r="I217" s="101"/>
      <c r="J217" s="106"/>
      <c r="K217" s="106"/>
      <c r="L217" s="106"/>
      <c r="M217" s="106"/>
      <c r="N217" s="106"/>
      <c r="O217" s="101"/>
      <c r="P217" s="101"/>
      <c r="Q217" s="106"/>
      <c r="R217" s="106"/>
      <c r="S217" s="106"/>
      <c r="T217" s="106"/>
      <c r="U217" s="106"/>
      <c r="V217" s="101"/>
      <c r="W217" s="101"/>
      <c r="X217" s="106"/>
      <c r="Y217" s="106"/>
      <c r="Z217" s="106"/>
      <c r="AA217" s="106"/>
      <c r="AB217" s="106"/>
      <c r="AC217" s="101"/>
      <c r="AD217" s="101"/>
      <c r="AE217" s="106"/>
      <c r="AF217" s="106"/>
      <c r="AG217" s="106"/>
      <c r="AH217" s="106"/>
      <c r="AI217" s="26">
        <f t="shared" si="18"/>
        <v>0</v>
      </c>
      <c r="AJ217" s="26"/>
    </row>
    <row r="218" spans="1:36" ht="27">
      <c r="A218" s="1" t="s">
        <v>119</v>
      </c>
      <c r="B218" s="9"/>
      <c r="C218" s="72"/>
      <c r="D218" s="101"/>
      <c r="E218" s="106"/>
      <c r="F218" s="106"/>
      <c r="G218" s="106"/>
      <c r="H218" s="101"/>
      <c r="I218" s="101"/>
      <c r="J218" s="106"/>
      <c r="K218" s="106"/>
      <c r="L218" s="106"/>
      <c r="M218" s="106"/>
      <c r="N218" s="106"/>
      <c r="O218" s="101"/>
      <c r="P218" s="101"/>
      <c r="Q218" s="106"/>
      <c r="R218" s="106"/>
      <c r="S218" s="106"/>
      <c r="T218" s="106"/>
      <c r="U218" s="106"/>
      <c r="V218" s="101"/>
      <c r="W218" s="101"/>
      <c r="X218" s="106"/>
      <c r="Y218" s="106"/>
      <c r="Z218" s="106"/>
      <c r="AA218" s="106"/>
      <c r="AB218" s="106"/>
      <c r="AC218" s="101"/>
      <c r="AD218" s="101"/>
      <c r="AE218" s="106"/>
      <c r="AF218" s="106"/>
      <c r="AG218" s="106"/>
      <c r="AH218" s="106"/>
      <c r="AI218" s="26">
        <f t="shared" si="18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83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5">
        <v>2</v>
      </c>
      <c r="F10" s="35">
        <v>3</v>
      </c>
      <c r="G10" s="34">
        <v>4</v>
      </c>
      <c r="H10" s="34">
        <v>5</v>
      </c>
      <c r="I10" s="34">
        <v>6</v>
      </c>
      <c r="J10" s="34">
        <v>7</v>
      </c>
      <c r="K10" s="34">
        <v>8</v>
      </c>
      <c r="L10" s="35">
        <v>9</v>
      </c>
      <c r="M10" s="35">
        <v>10</v>
      </c>
      <c r="N10" s="34">
        <v>11</v>
      </c>
      <c r="O10" s="34">
        <v>12</v>
      </c>
      <c r="P10" s="34">
        <v>13</v>
      </c>
      <c r="Q10" s="34">
        <v>14</v>
      </c>
      <c r="R10" s="34">
        <v>15</v>
      </c>
      <c r="S10" s="35">
        <v>16</v>
      </c>
      <c r="T10" s="35">
        <v>17</v>
      </c>
      <c r="U10" s="34">
        <v>18</v>
      </c>
      <c r="V10" s="34">
        <v>19</v>
      </c>
      <c r="W10" s="34">
        <v>20</v>
      </c>
      <c r="X10" s="34">
        <v>21</v>
      </c>
      <c r="Y10" s="34">
        <v>22</v>
      </c>
      <c r="Z10" s="35">
        <v>23</v>
      </c>
      <c r="AA10" s="35">
        <v>24</v>
      </c>
      <c r="AB10" s="34">
        <v>25</v>
      </c>
      <c r="AC10" s="34">
        <v>26</v>
      </c>
      <c r="AD10" s="34">
        <v>27</v>
      </c>
      <c r="AE10" s="34">
        <v>28</v>
      </c>
      <c r="AF10" s="34"/>
      <c r="AG10" s="34"/>
      <c r="AH10" s="34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2"/>
      <c r="F11" s="22"/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1">
        <f>SUM(K12:K21)</f>
        <v>0</v>
      </c>
      <c r="L11" s="22"/>
      <c r="M11" s="22"/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2"/>
      <c r="T11" s="22"/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2"/>
      <c r="AA11" s="22"/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21"/>
      <c r="AG11" s="21"/>
      <c r="AH11" s="21"/>
      <c r="AI11" s="32">
        <f t="shared" ref="AI11:AI20" si="0">SUM(D11:AH11)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5"/>
      <c r="F12" s="25"/>
      <c r="G12" s="24"/>
      <c r="H12" s="24"/>
      <c r="I12" s="24"/>
      <c r="J12" s="24"/>
      <c r="K12" s="24"/>
      <c r="L12" s="25"/>
      <c r="M12" s="25"/>
      <c r="N12" s="24"/>
      <c r="O12" s="24"/>
      <c r="P12" s="24"/>
      <c r="Q12" s="24"/>
      <c r="R12" s="24"/>
      <c r="S12" s="25"/>
      <c r="T12" s="25"/>
      <c r="U12" s="24"/>
      <c r="V12" s="24"/>
      <c r="W12" s="24"/>
      <c r="X12" s="24"/>
      <c r="Y12" s="24"/>
      <c r="Z12" s="25"/>
      <c r="AA12" s="25"/>
      <c r="AB12" s="24"/>
      <c r="AC12" s="24"/>
      <c r="AD12" s="24"/>
      <c r="AE12" s="24"/>
      <c r="AF12" s="24"/>
      <c r="AG12" s="24"/>
      <c r="AH12" s="24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D20" si="1">IF(D$25&lt;=$B$10,D26,((D26/D$25*$B$10)))</f>
        <v>0</v>
      </c>
      <c r="E13" s="25"/>
      <c r="F13" s="25"/>
      <c r="G13" s="27">
        <f t="shared" ref="G13:K20" si="2">IF(G$25&lt;=$B$10,G26,((G26/G$25*$B$10)))</f>
        <v>0</v>
      </c>
      <c r="H13" s="27">
        <f t="shared" si="2"/>
        <v>0</v>
      </c>
      <c r="I13" s="27">
        <f t="shared" si="2"/>
        <v>0</v>
      </c>
      <c r="J13" s="27">
        <f t="shared" si="2"/>
        <v>0</v>
      </c>
      <c r="K13" s="27">
        <f t="shared" si="2"/>
        <v>0</v>
      </c>
      <c r="L13" s="25"/>
      <c r="M13" s="25"/>
      <c r="N13" s="27">
        <f t="shared" ref="N13:R20" si="3">IF(N$25&lt;=$B$10,N26,((N26/N$25*$B$10)))</f>
        <v>0</v>
      </c>
      <c r="O13" s="27">
        <f t="shared" si="3"/>
        <v>0</v>
      </c>
      <c r="P13" s="27">
        <f t="shared" si="3"/>
        <v>0</v>
      </c>
      <c r="Q13" s="27">
        <f t="shared" si="3"/>
        <v>0</v>
      </c>
      <c r="R13" s="27">
        <f t="shared" si="3"/>
        <v>0</v>
      </c>
      <c r="S13" s="25"/>
      <c r="T13" s="25"/>
      <c r="U13" s="27">
        <f t="shared" ref="U13:Y20" si="4">IF(U$25&lt;=$B$10,U26,((U26/U$25*$B$10)))</f>
        <v>0</v>
      </c>
      <c r="V13" s="27">
        <f t="shared" si="4"/>
        <v>0</v>
      </c>
      <c r="W13" s="27">
        <f t="shared" si="4"/>
        <v>0</v>
      </c>
      <c r="X13" s="27">
        <f t="shared" si="4"/>
        <v>0</v>
      </c>
      <c r="Y13" s="27">
        <f t="shared" si="4"/>
        <v>0</v>
      </c>
      <c r="Z13" s="25"/>
      <c r="AA13" s="25"/>
      <c r="AB13" s="27">
        <f t="shared" ref="AB13:AE20" si="5">IF(AB$25&lt;=$B$10,AB26,((AB26/AB$25*$B$10)))</f>
        <v>0</v>
      </c>
      <c r="AC13" s="27">
        <f t="shared" si="5"/>
        <v>0</v>
      </c>
      <c r="AD13" s="27">
        <f t="shared" si="5"/>
        <v>0</v>
      </c>
      <c r="AE13" s="27">
        <f t="shared" si="5"/>
        <v>0</v>
      </c>
      <c r="AF13" s="27"/>
      <c r="AG13" s="27"/>
      <c r="AH13" s="27"/>
      <c r="AI13" s="32">
        <f t="shared" si="0"/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1"/>
        <v>0</v>
      </c>
      <c r="E14" s="25"/>
      <c r="F14" s="25"/>
      <c r="G14" s="27">
        <f t="shared" si="2"/>
        <v>0</v>
      </c>
      <c r="H14" s="27">
        <f t="shared" si="2"/>
        <v>0</v>
      </c>
      <c r="I14" s="27">
        <f t="shared" si="2"/>
        <v>0</v>
      </c>
      <c r="J14" s="27">
        <f t="shared" si="2"/>
        <v>0</v>
      </c>
      <c r="K14" s="27">
        <f t="shared" si="2"/>
        <v>0</v>
      </c>
      <c r="L14" s="25"/>
      <c r="M14" s="25"/>
      <c r="N14" s="27">
        <f t="shared" si="3"/>
        <v>0</v>
      </c>
      <c r="O14" s="27">
        <f t="shared" si="3"/>
        <v>0</v>
      </c>
      <c r="P14" s="27">
        <f t="shared" si="3"/>
        <v>0</v>
      </c>
      <c r="Q14" s="27">
        <f t="shared" si="3"/>
        <v>0</v>
      </c>
      <c r="R14" s="27">
        <f t="shared" si="3"/>
        <v>0</v>
      </c>
      <c r="S14" s="25"/>
      <c r="T14" s="25"/>
      <c r="U14" s="27">
        <f t="shared" si="4"/>
        <v>0</v>
      </c>
      <c r="V14" s="27">
        <f t="shared" si="4"/>
        <v>0</v>
      </c>
      <c r="W14" s="27">
        <f t="shared" si="4"/>
        <v>0</v>
      </c>
      <c r="X14" s="27">
        <f t="shared" si="4"/>
        <v>0</v>
      </c>
      <c r="Y14" s="27">
        <f t="shared" si="4"/>
        <v>0</v>
      </c>
      <c r="Z14" s="25"/>
      <c r="AA14" s="25"/>
      <c r="AB14" s="27">
        <f t="shared" si="5"/>
        <v>0</v>
      </c>
      <c r="AC14" s="27">
        <f t="shared" si="5"/>
        <v>0</v>
      </c>
      <c r="AD14" s="27">
        <f t="shared" si="5"/>
        <v>0</v>
      </c>
      <c r="AE14" s="27">
        <f t="shared" si="5"/>
        <v>0</v>
      </c>
      <c r="AF14" s="27"/>
      <c r="AG14" s="27"/>
      <c r="AH14" s="27"/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1"/>
        <v>0</v>
      </c>
      <c r="E15" s="25"/>
      <c r="F15" s="25"/>
      <c r="G15" s="27">
        <f t="shared" si="2"/>
        <v>0</v>
      </c>
      <c r="H15" s="27">
        <f t="shared" si="2"/>
        <v>0</v>
      </c>
      <c r="I15" s="27">
        <f t="shared" si="2"/>
        <v>0</v>
      </c>
      <c r="J15" s="27">
        <f t="shared" si="2"/>
        <v>0</v>
      </c>
      <c r="K15" s="27">
        <f t="shared" si="2"/>
        <v>0</v>
      </c>
      <c r="L15" s="25"/>
      <c r="M15" s="25"/>
      <c r="N15" s="27">
        <f t="shared" si="3"/>
        <v>0</v>
      </c>
      <c r="O15" s="27">
        <f t="shared" si="3"/>
        <v>0</v>
      </c>
      <c r="P15" s="27">
        <f t="shared" si="3"/>
        <v>0</v>
      </c>
      <c r="Q15" s="27">
        <f t="shared" si="3"/>
        <v>0</v>
      </c>
      <c r="R15" s="27">
        <f t="shared" si="3"/>
        <v>0</v>
      </c>
      <c r="S15" s="25"/>
      <c r="T15" s="25"/>
      <c r="U15" s="27">
        <f t="shared" si="4"/>
        <v>0</v>
      </c>
      <c r="V15" s="27">
        <f t="shared" si="4"/>
        <v>0</v>
      </c>
      <c r="W15" s="27">
        <f t="shared" si="4"/>
        <v>0</v>
      </c>
      <c r="X15" s="27">
        <f t="shared" si="4"/>
        <v>0</v>
      </c>
      <c r="Y15" s="27">
        <f t="shared" si="4"/>
        <v>0</v>
      </c>
      <c r="Z15" s="25"/>
      <c r="AA15" s="25"/>
      <c r="AB15" s="27">
        <f t="shared" si="5"/>
        <v>0</v>
      </c>
      <c r="AC15" s="27">
        <f t="shared" si="5"/>
        <v>0</v>
      </c>
      <c r="AD15" s="27">
        <f t="shared" si="5"/>
        <v>0</v>
      </c>
      <c r="AE15" s="27">
        <f t="shared" si="5"/>
        <v>0</v>
      </c>
      <c r="AF15" s="27"/>
      <c r="AG15" s="27"/>
      <c r="AH15" s="27"/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1"/>
        <v>0</v>
      </c>
      <c r="E16" s="25"/>
      <c r="F16" s="25"/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27">
        <f t="shared" si="2"/>
        <v>0</v>
      </c>
      <c r="L16" s="25"/>
      <c r="M16" s="25"/>
      <c r="N16" s="27">
        <f t="shared" si="3"/>
        <v>0</v>
      </c>
      <c r="O16" s="27">
        <f t="shared" si="3"/>
        <v>0</v>
      </c>
      <c r="P16" s="27">
        <f t="shared" si="3"/>
        <v>0</v>
      </c>
      <c r="Q16" s="27">
        <f t="shared" si="3"/>
        <v>0</v>
      </c>
      <c r="R16" s="27">
        <f t="shared" si="3"/>
        <v>0</v>
      </c>
      <c r="S16" s="25"/>
      <c r="T16" s="25"/>
      <c r="U16" s="27">
        <f t="shared" si="4"/>
        <v>0</v>
      </c>
      <c r="V16" s="27">
        <f t="shared" si="4"/>
        <v>0</v>
      </c>
      <c r="W16" s="27">
        <f t="shared" si="4"/>
        <v>0</v>
      </c>
      <c r="X16" s="27">
        <f t="shared" si="4"/>
        <v>0</v>
      </c>
      <c r="Y16" s="27">
        <f t="shared" si="4"/>
        <v>0</v>
      </c>
      <c r="Z16" s="25"/>
      <c r="AA16" s="25"/>
      <c r="AB16" s="27">
        <f t="shared" si="5"/>
        <v>0</v>
      </c>
      <c r="AC16" s="27">
        <f t="shared" si="5"/>
        <v>0</v>
      </c>
      <c r="AD16" s="27">
        <f t="shared" si="5"/>
        <v>0</v>
      </c>
      <c r="AE16" s="27">
        <f t="shared" si="5"/>
        <v>0</v>
      </c>
      <c r="AF16" s="27"/>
      <c r="AG16" s="27"/>
      <c r="AH16" s="27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5"/>
      <c r="F17" s="25"/>
      <c r="G17" s="27">
        <f t="shared" si="2"/>
        <v>0</v>
      </c>
      <c r="H17" s="27">
        <f t="shared" si="2"/>
        <v>0</v>
      </c>
      <c r="I17" s="27">
        <f t="shared" si="2"/>
        <v>0</v>
      </c>
      <c r="J17" s="27">
        <f t="shared" si="2"/>
        <v>0</v>
      </c>
      <c r="K17" s="27">
        <f t="shared" si="2"/>
        <v>0</v>
      </c>
      <c r="L17" s="25"/>
      <c r="M17" s="25"/>
      <c r="N17" s="27">
        <f t="shared" si="3"/>
        <v>0</v>
      </c>
      <c r="O17" s="27">
        <f t="shared" si="3"/>
        <v>0</v>
      </c>
      <c r="P17" s="27">
        <f t="shared" si="3"/>
        <v>0</v>
      </c>
      <c r="Q17" s="27">
        <f t="shared" si="3"/>
        <v>0</v>
      </c>
      <c r="R17" s="27">
        <f t="shared" si="3"/>
        <v>0</v>
      </c>
      <c r="S17" s="25"/>
      <c r="T17" s="25"/>
      <c r="U17" s="27">
        <f t="shared" si="4"/>
        <v>0</v>
      </c>
      <c r="V17" s="27">
        <f t="shared" si="4"/>
        <v>0</v>
      </c>
      <c r="W17" s="27">
        <f t="shared" si="4"/>
        <v>0</v>
      </c>
      <c r="X17" s="27">
        <f t="shared" si="4"/>
        <v>0</v>
      </c>
      <c r="Y17" s="27">
        <f t="shared" si="4"/>
        <v>0</v>
      </c>
      <c r="Z17" s="25"/>
      <c r="AA17" s="25"/>
      <c r="AB17" s="27">
        <f t="shared" si="5"/>
        <v>0</v>
      </c>
      <c r="AC17" s="27">
        <f t="shared" si="5"/>
        <v>0</v>
      </c>
      <c r="AD17" s="27">
        <f t="shared" si="5"/>
        <v>0</v>
      </c>
      <c r="AE17" s="27">
        <f t="shared" si="5"/>
        <v>0</v>
      </c>
      <c r="AF17" s="27"/>
      <c r="AG17" s="27"/>
      <c r="AH17" s="27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5"/>
      <c r="F18" s="25"/>
      <c r="G18" s="27">
        <f t="shared" si="2"/>
        <v>0</v>
      </c>
      <c r="H18" s="27">
        <f t="shared" si="2"/>
        <v>0</v>
      </c>
      <c r="I18" s="27">
        <f t="shared" si="2"/>
        <v>0</v>
      </c>
      <c r="J18" s="27">
        <f t="shared" si="2"/>
        <v>0</v>
      </c>
      <c r="K18" s="27">
        <f t="shared" si="2"/>
        <v>0</v>
      </c>
      <c r="L18" s="25"/>
      <c r="M18" s="25"/>
      <c r="N18" s="27">
        <f t="shared" si="3"/>
        <v>0</v>
      </c>
      <c r="O18" s="27">
        <f t="shared" si="3"/>
        <v>0</v>
      </c>
      <c r="P18" s="27">
        <f t="shared" si="3"/>
        <v>0</v>
      </c>
      <c r="Q18" s="27">
        <f t="shared" si="3"/>
        <v>0</v>
      </c>
      <c r="R18" s="27">
        <f t="shared" si="3"/>
        <v>0</v>
      </c>
      <c r="S18" s="25"/>
      <c r="T18" s="25"/>
      <c r="U18" s="27">
        <f t="shared" si="4"/>
        <v>0</v>
      </c>
      <c r="V18" s="27">
        <f t="shared" si="4"/>
        <v>0</v>
      </c>
      <c r="W18" s="27">
        <f t="shared" si="4"/>
        <v>0</v>
      </c>
      <c r="X18" s="27">
        <f t="shared" si="4"/>
        <v>0</v>
      </c>
      <c r="Y18" s="27">
        <f t="shared" si="4"/>
        <v>0</v>
      </c>
      <c r="Z18" s="25"/>
      <c r="AA18" s="25"/>
      <c r="AB18" s="27">
        <f t="shared" si="5"/>
        <v>0</v>
      </c>
      <c r="AC18" s="27">
        <f t="shared" si="5"/>
        <v>0</v>
      </c>
      <c r="AD18" s="27">
        <f t="shared" si="5"/>
        <v>0</v>
      </c>
      <c r="AE18" s="27">
        <f t="shared" si="5"/>
        <v>0</v>
      </c>
      <c r="AF18" s="27"/>
      <c r="AG18" s="27"/>
      <c r="AH18" s="27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7">
        <f t="shared" si="1"/>
        <v>0</v>
      </c>
      <c r="E19" s="25"/>
      <c r="F19" s="25"/>
      <c r="G19" s="27">
        <f t="shared" si="2"/>
        <v>0</v>
      </c>
      <c r="H19" s="27">
        <f t="shared" si="2"/>
        <v>0</v>
      </c>
      <c r="I19" s="27">
        <f t="shared" si="2"/>
        <v>0</v>
      </c>
      <c r="J19" s="27">
        <f t="shared" si="2"/>
        <v>0</v>
      </c>
      <c r="K19" s="27">
        <f t="shared" si="2"/>
        <v>0</v>
      </c>
      <c r="L19" s="25"/>
      <c r="M19" s="25"/>
      <c r="N19" s="27">
        <f t="shared" si="3"/>
        <v>0</v>
      </c>
      <c r="O19" s="27">
        <f t="shared" si="3"/>
        <v>0</v>
      </c>
      <c r="P19" s="27">
        <f t="shared" si="3"/>
        <v>0</v>
      </c>
      <c r="Q19" s="27">
        <f t="shared" si="3"/>
        <v>0</v>
      </c>
      <c r="R19" s="27">
        <f t="shared" si="3"/>
        <v>0</v>
      </c>
      <c r="S19" s="25"/>
      <c r="T19" s="25"/>
      <c r="U19" s="27">
        <f t="shared" si="4"/>
        <v>0</v>
      </c>
      <c r="V19" s="27">
        <f t="shared" si="4"/>
        <v>0</v>
      </c>
      <c r="W19" s="27">
        <f t="shared" si="4"/>
        <v>0</v>
      </c>
      <c r="X19" s="27">
        <f t="shared" si="4"/>
        <v>0</v>
      </c>
      <c r="Y19" s="27">
        <f t="shared" si="4"/>
        <v>0</v>
      </c>
      <c r="Z19" s="25"/>
      <c r="AA19" s="25"/>
      <c r="AB19" s="27">
        <f t="shared" si="5"/>
        <v>0</v>
      </c>
      <c r="AC19" s="27">
        <f t="shared" si="5"/>
        <v>0</v>
      </c>
      <c r="AD19" s="27">
        <f t="shared" si="5"/>
        <v>0</v>
      </c>
      <c r="AE19" s="27">
        <f t="shared" si="5"/>
        <v>0</v>
      </c>
      <c r="AF19" s="27"/>
      <c r="AG19" s="27"/>
      <c r="AH19" s="27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7">
        <f t="shared" si="1"/>
        <v>0</v>
      </c>
      <c r="E20" s="25"/>
      <c r="F20" s="25"/>
      <c r="G20" s="27">
        <f t="shared" si="2"/>
        <v>0</v>
      </c>
      <c r="H20" s="27">
        <f t="shared" si="2"/>
        <v>0</v>
      </c>
      <c r="I20" s="27">
        <f t="shared" si="2"/>
        <v>0</v>
      </c>
      <c r="J20" s="27">
        <f t="shared" si="2"/>
        <v>0</v>
      </c>
      <c r="K20" s="27">
        <f t="shared" si="2"/>
        <v>0</v>
      </c>
      <c r="L20" s="25"/>
      <c r="M20" s="25"/>
      <c r="N20" s="27">
        <f t="shared" si="3"/>
        <v>0</v>
      </c>
      <c r="O20" s="27">
        <f t="shared" si="3"/>
        <v>0</v>
      </c>
      <c r="P20" s="27">
        <f t="shared" si="3"/>
        <v>0</v>
      </c>
      <c r="Q20" s="27">
        <f t="shared" si="3"/>
        <v>0</v>
      </c>
      <c r="R20" s="27">
        <f t="shared" si="3"/>
        <v>0</v>
      </c>
      <c r="S20" s="25"/>
      <c r="T20" s="25"/>
      <c r="U20" s="27">
        <f t="shared" si="4"/>
        <v>0</v>
      </c>
      <c r="V20" s="27">
        <f t="shared" si="4"/>
        <v>0</v>
      </c>
      <c r="W20" s="27">
        <f t="shared" si="4"/>
        <v>0</v>
      </c>
      <c r="X20" s="27">
        <f t="shared" si="4"/>
        <v>0</v>
      </c>
      <c r="Y20" s="27">
        <f t="shared" si="4"/>
        <v>0</v>
      </c>
      <c r="Z20" s="25"/>
      <c r="AA20" s="25"/>
      <c r="AB20" s="27">
        <f t="shared" si="5"/>
        <v>0</v>
      </c>
      <c r="AC20" s="27">
        <f t="shared" si="5"/>
        <v>0</v>
      </c>
      <c r="AD20" s="27">
        <f t="shared" si="5"/>
        <v>0</v>
      </c>
      <c r="AE20" s="27">
        <f t="shared" si="5"/>
        <v>0</v>
      </c>
      <c r="AF20" s="27"/>
      <c r="AG20" s="27"/>
      <c r="AH20" s="27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Z23" si="7">IF(D25&lt;=7.72,"ok","Over 7.72")</f>
        <v>ok</v>
      </c>
      <c r="E23" s="154" t="str">
        <f t="shared" si="7"/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ref="AA23:AE23" si="8">IF(AA25&lt;=7.72,"ok","Over 7.72")</f>
        <v>ok</v>
      </c>
      <c r="AB23" s="154" t="str">
        <f t="shared" si="8"/>
        <v>ok</v>
      </c>
      <c r="AC23" s="154" t="str">
        <f t="shared" si="8"/>
        <v>ok</v>
      </c>
      <c r="AD23" s="154" t="str">
        <f t="shared" si="8"/>
        <v>ok</v>
      </c>
      <c r="AE23" s="154" t="str">
        <f t="shared" si="8"/>
        <v>ok</v>
      </c>
      <c r="AF23" s="10"/>
      <c r="AG23" s="10"/>
      <c r="AH23" s="10"/>
      <c r="AI23" s="38" t="s">
        <v>43</v>
      </c>
    </row>
    <row r="24" spans="1:36" ht="15" thickTop="1" thickBot="1">
      <c r="C24" s="1" t="s">
        <v>52</v>
      </c>
      <c r="D24" s="36">
        <v>1</v>
      </c>
      <c r="E24" s="37">
        <v>2</v>
      </c>
      <c r="F24" s="37">
        <v>3</v>
      </c>
      <c r="G24" s="36">
        <v>4</v>
      </c>
      <c r="H24" s="36">
        <v>5</v>
      </c>
      <c r="I24" s="36">
        <v>6</v>
      </c>
      <c r="J24" s="36">
        <v>7</v>
      </c>
      <c r="K24" s="36">
        <v>8</v>
      </c>
      <c r="L24" s="37">
        <v>9</v>
      </c>
      <c r="M24" s="37">
        <v>10</v>
      </c>
      <c r="N24" s="36">
        <v>11</v>
      </c>
      <c r="O24" s="36">
        <v>12</v>
      </c>
      <c r="P24" s="36">
        <v>13</v>
      </c>
      <c r="Q24" s="36">
        <v>14</v>
      </c>
      <c r="R24" s="36">
        <v>15</v>
      </c>
      <c r="S24" s="37">
        <v>16</v>
      </c>
      <c r="T24" s="37">
        <v>17</v>
      </c>
      <c r="U24" s="36">
        <v>18</v>
      </c>
      <c r="V24" s="36">
        <v>19</v>
      </c>
      <c r="W24" s="36">
        <v>20</v>
      </c>
      <c r="X24" s="36">
        <v>21</v>
      </c>
      <c r="Y24" s="36">
        <v>22</v>
      </c>
      <c r="Z24" s="37">
        <v>23</v>
      </c>
      <c r="AA24" s="37">
        <v>24</v>
      </c>
      <c r="AB24" s="36">
        <v>25</v>
      </c>
      <c r="AC24" s="36">
        <v>26</v>
      </c>
      <c r="AD24" s="36">
        <v>27</v>
      </c>
      <c r="AE24" s="36">
        <v>28</v>
      </c>
      <c r="AF24" s="126"/>
      <c r="AG24" s="126"/>
      <c r="AH24" s="126"/>
    </row>
    <row r="25" spans="1:36" ht="15" thickTop="1" thickBot="1">
      <c r="A25" s="3" t="s">
        <v>36</v>
      </c>
      <c r="D25" s="100">
        <f>SUM(D26:D33)</f>
        <v>0</v>
      </c>
      <c r="E25" s="99"/>
      <c r="F25" s="99"/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100">
        <f>SUM(K26:K33)</f>
        <v>0</v>
      </c>
      <c r="L25" s="99"/>
      <c r="M25" s="99"/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99"/>
      <c r="T25" s="99"/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99"/>
      <c r="AA25" s="99"/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/>
      <c r="AG25" s="100"/>
      <c r="AH25" s="100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3"/>
      <c r="F26" s="103"/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09">
        <f>K47</f>
        <v>0</v>
      </c>
      <c r="L26" s="103"/>
      <c r="M26" s="103"/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3"/>
      <c r="T26" s="103"/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3"/>
      <c r="AA26" s="103"/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9"/>
      <c r="AG26" s="109"/>
      <c r="AH26" s="109"/>
      <c r="AI26" s="26">
        <f t="shared" ref="AI26:AI36" si="9">SUM(D26:AH26)</f>
        <v>0</v>
      </c>
      <c r="AJ26" s="98" t="str">
        <f t="shared" ref="AJ26:AJ36" si="10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3"/>
      <c r="F27" s="103"/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09">
        <f>K89</f>
        <v>0</v>
      </c>
      <c r="L27" s="103"/>
      <c r="M27" s="103"/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3"/>
      <c r="T27" s="103"/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3"/>
      <c r="AA27" s="103"/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09"/>
      <c r="AG27" s="109"/>
      <c r="AH27" s="109"/>
      <c r="AI27" s="26">
        <f t="shared" si="9"/>
        <v>0</v>
      </c>
      <c r="AJ27" s="98" t="str">
        <f t="shared" si="10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3"/>
      <c r="F28" s="103"/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09">
        <f>K123</f>
        <v>0</v>
      </c>
      <c r="L28" s="103"/>
      <c r="M28" s="103"/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3"/>
      <c r="T28" s="103"/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3"/>
      <c r="AA28" s="103"/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9"/>
      <c r="AG28" s="109"/>
      <c r="AH28" s="109"/>
      <c r="AI28" s="26">
        <f t="shared" si="9"/>
        <v>0</v>
      </c>
      <c r="AJ28" s="98" t="str">
        <f t="shared" si="10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3"/>
      <c r="F29" s="103"/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09">
        <f>K172</f>
        <v>0</v>
      </c>
      <c r="L29" s="103"/>
      <c r="M29" s="103"/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3"/>
      <c r="T29" s="103"/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3"/>
      <c r="AA29" s="103"/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9"/>
      <c r="AG29" s="109"/>
      <c r="AH29" s="109"/>
      <c r="AI29" s="26">
        <f t="shared" si="9"/>
        <v>0</v>
      </c>
      <c r="AJ29" s="98" t="str">
        <f t="shared" si="10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3"/>
      <c r="F30" s="103"/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09">
        <f>K191</f>
        <v>0</v>
      </c>
      <c r="L30" s="103"/>
      <c r="M30" s="103"/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3"/>
      <c r="T30" s="103"/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3"/>
      <c r="AA30" s="103"/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9"/>
      <c r="AG30" s="109"/>
      <c r="AH30" s="109"/>
      <c r="AI30" s="26">
        <f t="shared" si="9"/>
        <v>0</v>
      </c>
      <c r="AJ30" s="98" t="str">
        <f t="shared" si="10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3"/>
      <c r="F31" s="103"/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09">
        <f>K210</f>
        <v>0</v>
      </c>
      <c r="L31" s="103"/>
      <c r="M31" s="103"/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3"/>
      <c r="T31" s="103"/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3"/>
      <c r="AA31" s="103"/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9"/>
      <c r="AG31" s="109"/>
      <c r="AH31" s="109"/>
      <c r="AI31" s="26">
        <f t="shared" si="9"/>
        <v>0</v>
      </c>
      <c r="AJ31" s="98" t="str">
        <f t="shared" si="10"/>
        <v>Project YY</v>
      </c>
    </row>
    <row r="32" spans="1:36">
      <c r="A32" s="3" t="s">
        <v>37</v>
      </c>
      <c r="C32" s="11"/>
      <c r="D32" s="104"/>
      <c r="E32" s="103"/>
      <c r="F32" s="103"/>
      <c r="G32" s="104"/>
      <c r="H32" s="104"/>
      <c r="I32" s="104"/>
      <c r="J32" s="104"/>
      <c r="K32" s="104"/>
      <c r="L32" s="103"/>
      <c r="M32" s="103"/>
      <c r="N32" s="104"/>
      <c r="O32" s="104"/>
      <c r="P32" s="104"/>
      <c r="Q32" s="104"/>
      <c r="R32" s="104"/>
      <c r="S32" s="103"/>
      <c r="T32" s="103"/>
      <c r="U32" s="104"/>
      <c r="V32" s="104"/>
      <c r="W32" s="104"/>
      <c r="X32" s="104"/>
      <c r="Y32" s="104"/>
      <c r="Z32" s="103"/>
      <c r="AA32" s="103"/>
      <c r="AB32" s="104"/>
      <c r="AC32" s="104"/>
      <c r="AD32" s="104"/>
      <c r="AE32" s="104"/>
      <c r="AF32" s="104"/>
      <c r="AG32" s="104"/>
      <c r="AH32" s="104"/>
      <c r="AI32" s="26">
        <f t="shared" si="9"/>
        <v>0</v>
      </c>
      <c r="AJ32" s="98" t="str">
        <f t="shared" si="10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3"/>
      <c r="F33" s="103"/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02">
        <f>SUM(K34:K36)</f>
        <v>0</v>
      </c>
      <c r="L33" s="103"/>
      <c r="M33" s="103"/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3"/>
      <c r="T33" s="103"/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3"/>
      <c r="AA33" s="103"/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/>
      <c r="AG33" s="102"/>
      <c r="AH33" s="102"/>
      <c r="AI33" s="26">
        <f t="shared" si="9"/>
        <v>0</v>
      </c>
      <c r="AJ33" s="98" t="str">
        <f t="shared" si="10"/>
        <v>Non productive time</v>
      </c>
    </row>
    <row r="34" spans="1:36">
      <c r="A34" s="5" t="s">
        <v>13</v>
      </c>
      <c r="D34" s="104"/>
      <c r="E34" s="103"/>
      <c r="F34" s="103"/>
      <c r="G34" s="104"/>
      <c r="H34" s="104"/>
      <c r="I34" s="104"/>
      <c r="J34" s="104"/>
      <c r="K34" s="104"/>
      <c r="L34" s="103"/>
      <c r="M34" s="103"/>
      <c r="N34" s="104"/>
      <c r="O34" s="104"/>
      <c r="P34" s="104"/>
      <c r="Q34" s="104"/>
      <c r="R34" s="104"/>
      <c r="S34" s="103"/>
      <c r="T34" s="103"/>
      <c r="U34" s="104"/>
      <c r="V34" s="104"/>
      <c r="W34" s="104"/>
      <c r="X34" s="104"/>
      <c r="Y34" s="104"/>
      <c r="Z34" s="103"/>
      <c r="AA34" s="103"/>
      <c r="AB34" s="104"/>
      <c r="AC34" s="104"/>
      <c r="AD34" s="104"/>
      <c r="AE34" s="104"/>
      <c r="AF34" s="104"/>
      <c r="AG34" s="104"/>
      <c r="AH34" s="104"/>
      <c r="AI34" s="26">
        <f t="shared" si="9"/>
        <v>0</v>
      </c>
      <c r="AJ34" s="33" t="str">
        <f t="shared" si="10"/>
        <v>Sickness</v>
      </c>
    </row>
    <row r="35" spans="1:36">
      <c r="A35" s="5" t="s">
        <v>20</v>
      </c>
      <c r="D35" s="105"/>
      <c r="E35" s="103"/>
      <c r="F35" s="103"/>
      <c r="G35" s="105"/>
      <c r="H35" s="105"/>
      <c r="I35" s="105"/>
      <c r="J35" s="105"/>
      <c r="K35" s="105"/>
      <c r="L35" s="103"/>
      <c r="M35" s="103"/>
      <c r="N35" s="105"/>
      <c r="O35" s="105"/>
      <c r="P35" s="105"/>
      <c r="Q35" s="105"/>
      <c r="R35" s="105"/>
      <c r="S35" s="103"/>
      <c r="T35" s="103"/>
      <c r="U35" s="105"/>
      <c r="V35" s="105"/>
      <c r="W35" s="105"/>
      <c r="X35" s="105"/>
      <c r="Y35" s="105"/>
      <c r="Z35" s="103"/>
      <c r="AA35" s="103"/>
      <c r="AB35" s="105"/>
      <c r="AC35" s="105"/>
      <c r="AD35" s="105"/>
      <c r="AE35" s="105"/>
      <c r="AF35" s="105"/>
      <c r="AG35" s="105"/>
      <c r="AH35" s="105"/>
      <c r="AI35" s="26">
        <f t="shared" si="9"/>
        <v>0</v>
      </c>
      <c r="AJ35" s="33" t="str">
        <f t="shared" si="10"/>
        <v>Training/Course</v>
      </c>
    </row>
    <row r="36" spans="1:36">
      <c r="A36" s="5" t="s">
        <v>33</v>
      </c>
      <c r="D36" s="105"/>
      <c r="E36" s="103"/>
      <c r="F36" s="103"/>
      <c r="G36" s="105"/>
      <c r="H36" s="105"/>
      <c r="I36" s="105"/>
      <c r="J36" s="105"/>
      <c r="K36" s="105"/>
      <c r="L36" s="103"/>
      <c r="M36" s="103"/>
      <c r="N36" s="105"/>
      <c r="O36" s="105"/>
      <c r="P36" s="105"/>
      <c r="Q36" s="105"/>
      <c r="R36" s="105"/>
      <c r="S36" s="103"/>
      <c r="T36" s="103"/>
      <c r="U36" s="105"/>
      <c r="V36" s="105"/>
      <c r="W36" s="105"/>
      <c r="X36" s="105"/>
      <c r="Y36" s="105"/>
      <c r="Z36" s="103"/>
      <c r="AA36" s="103"/>
      <c r="AB36" s="105"/>
      <c r="AC36" s="105"/>
      <c r="AD36" s="105"/>
      <c r="AE36" s="105"/>
      <c r="AF36" s="105"/>
      <c r="AG36" s="105"/>
      <c r="AH36" s="105"/>
      <c r="AI36" s="26">
        <f t="shared" si="9"/>
        <v>0</v>
      </c>
      <c r="AJ36" s="33" t="str">
        <f t="shared" si="1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36">
        <v>1</v>
      </c>
      <c r="E46" s="37">
        <v>2</v>
      </c>
      <c r="F46" s="37">
        <v>3</v>
      </c>
      <c r="G46" s="36">
        <v>4</v>
      </c>
      <c r="H46" s="36">
        <v>5</v>
      </c>
      <c r="I46" s="36">
        <v>6</v>
      </c>
      <c r="J46" s="36">
        <v>7</v>
      </c>
      <c r="K46" s="36">
        <v>8</v>
      </c>
      <c r="L46" s="37">
        <v>9</v>
      </c>
      <c r="M46" s="37">
        <v>10</v>
      </c>
      <c r="N46" s="36">
        <v>11</v>
      </c>
      <c r="O46" s="36">
        <v>12</v>
      </c>
      <c r="P46" s="36">
        <v>13</v>
      </c>
      <c r="Q46" s="36">
        <v>14</v>
      </c>
      <c r="R46" s="36">
        <v>15</v>
      </c>
      <c r="S46" s="37">
        <v>16</v>
      </c>
      <c r="T46" s="37">
        <v>17</v>
      </c>
      <c r="U46" s="36">
        <v>18</v>
      </c>
      <c r="V46" s="36">
        <v>19</v>
      </c>
      <c r="W46" s="36">
        <v>20</v>
      </c>
      <c r="X46" s="36">
        <v>21</v>
      </c>
      <c r="Y46" s="36">
        <v>22</v>
      </c>
      <c r="Z46" s="37">
        <v>23</v>
      </c>
      <c r="AA46" s="37">
        <v>24</v>
      </c>
      <c r="AB46" s="36">
        <v>25</v>
      </c>
      <c r="AC46" s="36">
        <v>26</v>
      </c>
      <c r="AD46" s="36">
        <v>27</v>
      </c>
      <c r="AE46" s="36">
        <v>28</v>
      </c>
      <c r="AF46" s="112"/>
      <c r="AG46" s="112"/>
      <c r="AH46" s="112"/>
      <c r="AJ46" s="26"/>
    </row>
    <row r="47" spans="1:36" ht="15" thickTop="1" thickBot="1">
      <c r="A47" s="3" t="s">
        <v>114</v>
      </c>
      <c r="C47" s="7" t="s">
        <v>15</v>
      </c>
      <c r="D47" s="100">
        <f>SUM(D48:D79)</f>
        <v>0</v>
      </c>
      <c r="E47" s="99"/>
      <c r="F47" s="99"/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99"/>
      <c r="M47" s="99"/>
      <c r="N47" s="100">
        <f>SUM(N48:N79)</f>
        <v>0</v>
      </c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99"/>
      <c r="T47" s="99"/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99"/>
      <c r="AA47" s="99"/>
      <c r="AB47" s="100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0"/>
      <c r="AG47" s="100"/>
      <c r="AH47" s="100"/>
      <c r="AI47" s="26">
        <f t="shared" ref="AI47:AI78" si="11">SUM(D47:AH47)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6"/>
      <c r="E48" s="101"/>
      <c r="F48" s="101"/>
      <c r="G48" s="106"/>
      <c r="H48" s="106"/>
      <c r="I48" s="106"/>
      <c r="J48" s="106"/>
      <c r="K48" s="106"/>
      <c r="L48" s="101"/>
      <c r="M48" s="101"/>
      <c r="N48" s="106"/>
      <c r="O48" s="106"/>
      <c r="P48" s="106"/>
      <c r="Q48" s="106"/>
      <c r="R48" s="106"/>
      <c r="S48" s="101"/>
      <c r="T48" s="101"/>
      <c r="U48" s="106"/>
      <c r="V48" s="106"/>
      <c r="W48" s="106"/>
      <c r="X48" s="106"/>
      <c r="Y48" s="106"/>
      <c r="Z48" s="101"/>
      <c r="AA48" s="101"/>
      <c r="AB48" s="106"/>
      <c r="AC48" s="106"/>
      <c r="AD48" s="106"/>
      <c r="AE48" s="106"/>
      <c r="AF48" s="106"/>
      <c r="AG48" s="106"/>
      <c r="AH48" s="106"/>
      <c r="AI48" s="26">
        <f t="shared" si="11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6"/>
      <c r="E49" s="101"/>
      <c r="F49" s="101"/>
      <c r="G49" s="106"/>
      <c r="H49" s="106"/>
      <c r="I49" s="106"/>
      <c r="J49" s="106"/>
      <c r="K49" s="106"/>
      <c r="L49" s="101"/>
      <c r="M49" s="101"/>
      <c r="N49" s="106"/>
      <c r="O49" s="106"/>
      <c r="P49" s="106"/>
      <c r="Q49" s="106"/>
      <c r="R49" s="106"/>
      <c r="S49" s="101"/>
      <c r="T49" s="101"/>
      <c r="U49" s="106"/>
      <c r="V49" s="106"/>
      <c r="W49" s="106"/>
      <c r="X49" s="106"/>
      <c r="Y49" s="106"/>
      <c r="Z49" s="101"/>
      <c r="AA49" s="101"/>
      <c r="AB49" s="106"/>
      <c r="AC49" s="106"/>
      <c r="AD49" s="106"/>
      <c r="AE49" s="106"/>
      <c r="AF49" s="106"/>
      <c r="AG49" s="106"/>
      <c r="AH49" s="106"/>
      <c r="AI49" s="26">
        <f t="shared" si="11"/>
        <v>0</v>
      </c>
      <c r="AJ49" s="26"/>
    </row>
    <row r="50" spans="1:36">
      <c r="C50" s="1" t="s">
        <v>129</v>
      </c>
      <c r="D50" s="106"/>
      <c r="E50" s="101"/>
      <c r="F50" s="101"/>
      <c r="G50" s="106"/>
      <c r="H50" s="106"/>
      <c r="I50" s="106"/>
      <c r="J50" s="106"/>
      <c r="K50" s="106"/>
      <c r="L50" s="101"/>
      <c r="M50" s="101"/>
      <c r="N50" s="106"/>
      <c r="O50" s="106"/>
      <c r="P50" s="106"/>
      <c r="Q50" s="106"/>
      <c r="R50" s="106"/>
      <c r="S50" s="101"/>
      <c r="T50" s="101"/>
      <c r="U50" s="106"/>
      <c r="V50" s="106"/>
      <c r="W50" s="106"/>
      <c r="X50" s="106"/>
      <c r="Y50" s="106"/>
      <c r="Z50" s="101"/>
      <c r="AA50" s="101"/>
      <c r="AB50" s="106"/>
      <c r="AC50" s="106"/>
      <c r="AD50" s="106"/>
      <c r="AE50" s="106"/>
      <c r="AF50" s="106"/>
      <c r="AG50" s="106"/>
      <c r="AH50" s="106"/>
      <c r="AI50" s="26">
        <f t="shared" si="11"/>
        <v>0</v>
      </c>
      <c r="AJ50" s="26"/>
    </row>
    <row r="51" spans="1:36">
      <c r="C51" s="1" t="s">
        <v>143</v>
      </c>
      <c r="D51" s="106"/>
      <c r="E51" s="101"/>
      <c r="F51" s="101"/>
      <c r="G51" s="106"/>
      <c r="H51" s="106"/>
      <c r="I51" s="106"/>
      <c r="J51" s="106"/>
      <c r="K51" s="106"/>
      <c r="L51" s="101"/>
      <c r="M51" s="101"/>
      <c r="N51" s="106"/>
      <c r="O51" s="106"/>
      <c r="P51" s="106"/>
      <c r="Q51" s="106"/>
      <c r="R51" s="106"/>
      <c r="S51" s="101"/>
      <c r="T51" s="101"/>
      <c r="U51" s="106"/>
      <c r="V51" s="106"/>
      <c r="W51" s="106"/>
      <c r="X51" s="106"/>
      <c r="Y51" s="106"/>
      <c r="Z51" s="101"/>
      <c r="AA51" s="101"/>
      <c r="AB51" s="106"/>
      <c r="AC51" s="106"/>
      <c r="AD51" s="106"/>
      <c r="AE51" s="106"/>
      <c r="AF51" s="106"/>
      <c r="AG51" s="106"/>
      <c r="AH51" s="106"/>
      <c r="AI51" s="26">
        <f t="shared" si="11"/>
        <v>0</v>
      </c>
      <c r="AJ51" s="26"/>
    </row>
    <row r="52" spans="1:36">
      <c r="C52" s="1" t="s">
        <v>144</v>
      </c>
      <c r="D52" s="106"/>
      <c r="E52" s="101"/>
      <c r="F52" s="101"/>
      <c r="G52" s="106"/>
      <c r="H52" s="106"/>
      <c r="I52" s="106"/>
      <c r="J52" s="106"/>
      <c r="K52" s="106"/>
      <c r="L52" s="101"/>
      <c r="M52" s="101"/>
      <c r="N52" s="106"/>
      <c r="O52" s="106"/>
      <c r="P52" s="106"/>
      <c r="Q52" s="106"/>
      <c r="R52" s="106"/>
      <c r="S52" s="101"/>
      <c r="T52" s="101"/>
      <c r="U52" s="106"/>
      <c r="V52" s="106"/>
      <c r="W52" s="106"/>
      <c r="X52" s="106"/>
      <c r="Y52" s="106"/>
      <c r="Z52" s="101"/>
      <c r="AA52" s="101"/>
      <c r="AB52" s="106"/>
      <c r="AC52" s="106"/>
      <c r="AD52" s="106"/>
      <c r="AE52" s="106"/>
      <c r="AF52" s="106"/>
      <c r="AG52" s="106"/>
      <c r="AH52" s="106"/>
      <c r="AI52" s="26">
        <f t="shared" si="11"/>
        <v>0</v>
      </c>
      <c r="AJ52" s="26"/>
    </row>
    <row r="53" spans="1:36" ht="27">
      <c r="B53" s="9"/>
      <c r="C53" s="1" t="s">
        <v>145</v>
      </c>
      <c r="D53" s="106"/>
      <c r="E53" s="101"/>
      <c r="F53" s="101"/>
      <c r="G53" s="106"/>
      <c r="H53" s="106"/>
      <c r="I53" s="106"/>
      <c r="J53" s="106"/>
      <c r="K53" s="106"/>
      <c r="L53" s="101"/>
      <c r="M53" s="101"/>
      <c r="N53" s="106"/>
      <c r="O53" s="106"/>
      <c r="P53" s="106"/>
      <c r="Q53" s="106"/>
      <c r="R53" s="106"/>
      <c r="S53" s="101"/>
      <c r="T53" s="101"/>
      <c r="U53" s="106"/>
      <c r="V53" s="106"/>
      <c r="W53" s="106"/>
      <c r="X53" s="106"/>
      <c r="Y53" s="106"/>
      <c r="Z53" s="101"/>
      <c r="AA53" s="101"/>
      <c r="AB53" s="106"/>
      <c r="AC53" s="106"/>
      <c r="AD53" s="106"/>
      <c r="AE53" s="106"/>
      <c r="AF53" s="106"/>
      <c r="AG53" s="106"/>
      <c r="AH53" s="106"/>
      <c r="AI53" s="26">
        <f t="shared" si="11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6"/>
      <c r="E54" s="101"/>
      <c r="F54" s="101"/>
      <c r="G54" s="106"/>
      <c r="H54" s="106"/>
      <c r="I54" s="106"/>
      <c r="J54" s="106"/>
      <c r="K54" s="106"/>
      <c r="L54" s="101"/>
      <c r="M54" s="101"/>
      <c r="N54" s="106"/>
      <c r="O54" s="106"/>
      <c r="P54" s="106"/>
      <c r="Q54" s="106"/>
      <c r="R54" s="106"/>
      <c r="S54" s="101"/>
      <c r="T54" s="101"/>
      <c r="U54" s="106"/>
      <c r="V54" s="106"/>
      <c r="W54" s="106"/>
      <c r="X54" s="106"/>
      <c r="Y54" s="106"/>
      <c r="Z54" s="101"/>
      <c r="AA54" s="101"/>
      <c r="AB54" s="106"/>
      <c r="AC54" s="106"/>
      <c r="AD54" s="106"/>
      <c r="AE54" s="106"/>
      <c r="AF54" s="106"/>
      <c r="AG54" s="106"/>
      <c r="AH54" s="106"/>
      <c r="AI54" s="26">
        <f t="shared" si="11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6"/>
      <c r="E55" s="101"/>
      <c r="F55" s="101"/>
      <c r="G55" s="106"/>
      <c r="H55" s="106"/>
      <c r="I55" s="106"/>
      <c r="J55" s="106"/>
      <c r="K55" s="106"/>
      <c r="L55" s="101"/>
      <c r="M55" s="101"/>
      <c r="N55" s="106"/>
      <c r="O55" s="106"/>
      <c r="P55" s="106"/>
      <c r="Q55" s="106"/>
      <c r="R55" s="106"/>
      <c r="S55" s="101"/>
      <c r="T55" s="101"/>
      <c r="U55" s="106"/>
      <c r="V55" s="106"/>
      <c r="W55" s="106"/>
      <c r="X55" s="106"/>
      <c r="Y55" s="106"/>
      <c r="Z55" s="101"/>
      <c r="AA55" s="101"/>
      <c r="AB55" s="106"/>
      <c r="AC55" s="106"/>
      <c r="AD55" s="106"/>
      <c r="AE55" s="106"/>
      <c r="AF55" s="106"/>
      <c r="AG55" s="106"/>
      <c r="AH55" s="106"/>
      <c r="AI55" s="26">
        <f t="shared" si="11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6"/>
      <c r="E56" s="101"/>
      <c r="F56" s="101"/>
      <c r="G56" s="106"/>
      <c r="H56" s="106"/>
      <c r="I56" s="106"/>
      <c r="J56" s="106"/>
      <c r="K56" s="106"/>
      <c r="L56" s="101"/>
      <c r="M56" s="101"/>
      <c r="N56" s="106"/>
      <c r="O56" s="106"/>
      <c r="P56" s="106"/>
      <c r="Q56" s="106"/>
      <c r="R56" s="106"/>
      <c r="S56" s="101"/>
      <c r="T56" s="101"/>
      <c r="U56" s="106"/>
      <c r="V56" s="106"/>
      <c r="W56" s="106"/>
      <c r="X56" s="106"/>
      <c r="Y56" s="106"/>
      <c r="Z56" s="101"/>
      <c r="AA56" s="101"/>
      <c r="AB56" s="106"/>
      <c r="AC56" s="106"/>
      <c r="AD56" s="106"/>
      <c r="AE56" s="106"/>
      <c r="AF56" s="106"/>
      <c r="AG56" s="106"/>
      <c r="AH56" s="106"/>
      <c r="AI56" s="26">
        <f t="shared" si="11"/>
        <v>0</v>
      </c>
      <c r="AJ56" s="26"/>
    </row>
    <row r="57" spans="1:36" ht="27">
      <c r="C57" s="1" t="s">
        <v>148</v>
      </c>
      <c r="D57" s="106"/>
      <c r="E57" s="101"/>
      <c r="F57" s="101"/>
      <c r="G57" s="106"/>
      <c r="H57" s="106"/>
      <c r="I57" s="106"/>
      <c r="J57" s="106"/>
      <c r="K57" s="106"/>
      <c r="L57" s="101"/>
      <c r="M57" s="101"/>
      <c r="N57" s="106"/>
      <c r="O57" s="106"/>
      <c r="P57" s="106"/>
      <c r="Q57" s="106"/>
      <c r="R57" s="106"/>
      <c r="S57" s="101"/>
      <c r="T57" s="101"/>
      <c r="U57" s="106"/>
      <c r="V57" s="106"/>
      <c r="W57" s="106"/>
      <c r="X57" s="106"/>
      <c r="Y57" s="106"/>
      <c r="Z57" s="101"/>
      <c r="AA57" s="101"/>
      <c r="AB57" s="106"/>
      <c r="AC57" s="106"/>
      <c r="AD57" s="106"/>
      <c r="AE57" s="106"/>
      <c r="AF57" s="106"/>
      <c r="AG57" s="106"/>
      <c r="AH57" s="106"/>
      <c r="AI57" s="26">
        <f t="shared" si="11"/>
        <v>0</v>
      </c>
      <c r="AJ57" s="26"/>
    </row>
    <row r="58" spans="1:36">
      <c r="C58" s="1" t="s">
        <v>149</v>
      </c>
      <c r="D58" s="106"/>
      <c r="E58" s="101"/>
      <c r="F58" s="101"/>
      <c r="G58" s="106"/>
      <c r="H58" s="106"/>
      <c r="I58" s="106"/>
      <c r="J58" s="106"/>
      <c r="K58" s="106"/>
      <c r="L58" s="101"/>
      <c r="M58" s="101"/>
      <c r="N58" s="106"/>
      <c r="O58" s="106"/>
      <c r="P58" s="106"/>
      <c r="Q58" s="106"/>
      <c r="R58" s="106"/>
      <c r="S58" s="101"/>
      <c r="T58" s="101"/>
      <c r="U58" s="106"/>
      <c r="V58" s="106"/>
      <c r="W58" s="106"/>
      <c r="X58" s="106"/>
      <c r="Y58" s="106"/>
      <c r="Z58" s="101"/>
      <c r="AA58" s="101"/>
      <c r="AB58" s="106"/>
      <c r="AC58" s="106"/>
      <c r="AD58" s="106"/>
      <c r="AE58" s="106"/>
      <c r="AF58" s="106"/>
      <c r="AG58" s="106"/>
      <c r="AH58" s="106"/>
      <c r="AI58" s="26">
        <f t="shared" si="11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6"/>
      <c r="E59" s="101"/>
      <c r="F59" s="101"/>
      <c r="G59" s="106"/>
      <c r="H59" s="106"/>
      <c r="I59" s="106"/>
      <c r="J59" s="106"/>
      <c r="K59" s="106"/>
      <c r="L59" s="101"/>
      <c r="M59" s="101"/>
      <c r="N59" s="106"/>
      <c r="O59" s="106"/>
      <c r="P59" s="106"/>
      <c r="Q59" s="106"/>
      <c r="R59" s="106"/>
      <c r="S59" s="101"/>
      <c r="T59" s="101"/>
      <c r="U59" s="106"/>
      <c r="V59" s="106"/>
      <c r="W59" s="106"/>
      <c r="X59" s="106"/>
      <c r="Y59" s="106"/>
      <c r="Z59" s="101"/>
      <c r="AA59" s="101"/>
      <c r="AB59" s="106"/>
      <c r="AC59" s="106"/>
      <c r="AD59" s="106"/>
      <c r="AE59" s="106"/>
      <c r="AF59" s="106"/>
      <c r="AG59" s="106"/>
      <c r="AH59" s="106"/>
      <c r="AI59" s="26">
        <f t="shared" si="11"/>
        <v>0</v>
      </c>
      <c r="AJ59" s="26"/>
    </row>
    <row r="60" spans="1:36">
      <c r="C60" s="1" t="s">
        <v>138</v>
      </c>
      <c r="D60" s="106"/>
      <c r="E60" s="101"/>
      <c r="F60" s="101"/>
      <c r="G60" s="106"/>
      <c r="H60" s="106"/>
      <c r="I60" s="106"/>
      <c r="J60" s="106"/>
      <c r="K60" s="106"/>
      <c r="L60" s="101"/>
      <c r="M60" s="101"/>
      <c r="N60" s="106"/>
      <c r="O60" s="106"/>
      <c r="P60" s="106"/>
      <c r="Q60" s="106"/>
      <c r="R60" s="106"/>
      <c r="S60" s="101"/>
      <c r="T60" s="101"/>
      <c r="U60" s="106"/>
      <c r="V60" s="106"/>
      <c r="W60" s="106"/>
      <c r="X60" s="106"/>
      <c r="Y60" s="106"/>
      <c r="Z60" s="101"/>
      <c r="AA60" s="101"/>
      <c r="AB60" s="106"/>
      <c r="AC60" s="106"/>
      <c r="AD60" s="106"/>
      <c r="AE60" s="106"/>
      <c r="AF60" s="106"/>
      <c r="AG60" s="106"/>
      <c r="AH60" s="106"/>
      <c r="AI60" s="26">
        <f t="shared" si="11"/>
        <v>0</v>
      </c>
      <c r="AJ60" s="26"/>
    </row>
    <row r="61" spans="1:36">
      <c r="B61" s="9"/>
      <c r="C61" s="1" t="s">
        <v>139</v>
      </c>
      <c r="D61" s="106"/>
      <c r="E61" s="101"/>
      <c r="F61" s="101"/>
      <c r="G61" s="106"/>
      <c r="H61" s="106"/>
      <c r="I61" s="106"/>
      <c r="J61" s="106"/>
      <c r="K61" s="106"/>
      <c r="L61" s="101"/>
      <c r="M61" s="101"/>
      <c r="N61" s="106"/>
      <c r="O61" s="106"/>
      <c r="P61" s="106"/>
      <c r="Q61" s="106"/>
      <c r="R61" s="106"/>
      <c r="S61" s="101"/>
      <c r="T61" s="101"/>
      <c r="U61" s="106"/>
      <c r="V61" s="106"/>
      <c r="W61" s="106"/>
      <c r="X61" s="106"/>
      <c r="Y61" s="106"/>
      <c r="Z61" s="101"/>
      <c r="AA61" s="101"/>
      <c r="AB61" s="106"/>
      <c r="AC61" s="106"/>
      <c r="AD61" s="106"/>
      <c r="AE61" s="106"/>
      <c r="AF61" s="106"/>
      <c r="AG61" s="106"/>
      <c r="AH61" s="106"/>
      <c r="AI61" s="26">
        <f t="shared" si="11"/>
        <v>0</v>
      </c>
      <c r="AJ61" s="26"/>
    </row>
    <row r="62" spans="1:36">
      <c r="C62" s="1" t="s">
        <v>151</v>
      </c>
      <c r="D62" s="106"/>
      <c r="E62" s="101"/>
      <c r="F62" s="101"/>
      <c r="G62" s="106"/>
      <c r="H62" s="106"/>
      <c r="I62" s="106"/>
      <c r="J62" s="106"/>
      <c r="K62" s="106"/>
      <c r="L62" s="101"/>
      <c r="M62" s="101"/>
      <c r="N62" s="106"/>
      <c r="O62" s="106"/>
      <c r="P62" s="106"/>
      <c r="Q62" s="106"/>
      <c r="R62" s="106"/>
      <c r="S62" s="101"/>
      <c r="T62" s="101"/>
      <c r="U62" s="106"/>
      <c r="V62" s="106"/>
      <c r="W62" s="106"/>
      <c r="X62" s="106"/>
      <c r="Y62" s="106"/>
      <c r="Z62" s="101"/>
      <c r="AA62" s="101"/>
      <c r="AB62" s="106"/>
      <c r="AC62" s="106"/>
      <c r="AD62" s="106"/>
      <c r="AE62" s="106"/>
      <c r="AF62" s="106"/>
      <c r="AG62" s="106"/>
      <c r="AH62" s="106"/>
      <c r="AI62" s="26">
        <f t="shared" si="11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6"/>
      <c r="E63" s="101"/>
      <c r="F63" s="101"/>
      <c r="G63" s="106"/>
      <c r="H63" s="106"/>
      <c r="I63" s="106"/>
      <c r="J63" s="106"/>
      <c r="K63" s="106"/>
      <c r="L63" s="101"/>
      <c r="M63" s="101"/>
      <c r="N63" s="106"/>
      <c r="O63" s="106"/>
      <c r="P63" s="106"/>
      <c r="Q63" s="106"/>
      <c r="R63" s="106"/>
      <c r="S63" s="101"/>
      <c r="T63" s="101"/>
      <c r="U63" s="106"/>
      <c r="V63" s="106"/>
      <c r="W63" s="106"/>
      <c r="X63" s="106"/>
      <c r="Y63" s="106"/>
      <c r="Z63" s="101"/>
      <c r="AA63" s="101"/>
      <c r="AB63" s="106"/>
      <c r="AC63" s="106"/>
      <c r="AD63" s="106"/>
      <c r="AE63" s="106"/>
      <c r="AF63" s="106"/>
      <c r="AG63" s="106"/>
      <c r="AH63" s="106"/>
      <c r="AI63" s="26">
        <f t="shared" si="11"/>
        <v>0</v>
      </c>
      <c r="AJ63" s="26"/>
    </row>
    <row r="64" spans="1:36" ht="27">
      <c r="C64" s="1" t="s">
        <v>140</v>
      </c>
      <c r="D64" s="106"/>
      <c r="E64" s="101"/>
      <c r="F64" s="101"/>
      <c r="G64" s="106"/>
      <c r="H64" s="106"/>
      <c r="I64" s="106"/>
      <c r="J64" s="106"/>
      <c r="K64" s="106"/>
      <c r="L64" s="101"/>
      <c r="M64" s="101"/>
      <c r="N64" s="106"/>
      <c r="O64" s="106"/>
      <c r="P64" s="106"/>
      <c r="Q64" s="106"/>
      <c r="R64" s="106"/>
      <c r="S64" s="101"/>
      <c r="T64" s="101"/>
      <c r="U64" s="106"/>
      <c r="V64" s="106"/>
      <c r="W64" s="106"/>
      <c r="X64" s="106"/>
      <c r="Y64" s="106"/>
      <c r="Z64" s="101"/>
      <c r="AA64" s="101"/>
      <c r="AB64" s="106"/>
      <c r="AC64" s="106"/>
      <c r="AD64" s="106"/>
      <c r="AE64" s="106"/>
      <c r="AF64" s="106"/>
      <c r="AG64" s="106"/>
      <c r="AH64" s="106"/>
      <c r="AI64" s="26">
        <f t="shared" si="11"/>
        <v>0</v>
      </c>
      <c r="AJ64" s="26"/>
    </row>
    <row r="65" spans="1:36">
      <c r="C65" s="1" t="s">
        <v>131</v>
      </c>
      <c r="D65" s="106"/>
      <c r="E65" s="101"/>
      <c r="F65" s="101"/>
      <c r="G65" s="106"/>
      <c r="H65" s="106"/>
      <c r="I65" s="106"/>
      <c r="J65" s="106"/>
      <c r="K65" s="106"/>
      <c r="L65" s="101"/>
      <c r="M65" s="101"/>
      <c r="N65" s="106"/>
      <c r="O65" s="106"/>
      <c r="P65" s="106"/>
      <c r="Q65" s="106"/>
      <c r="R65" s="106"/>
      <c r="S65" s="101"/>
      <c r="T65" s="101"/>
      <c r="U65" s="106"/>
      <c r="V65" s="106"/>
      <c r="W65" s="106"/>
      <c r="X65" s="106"/>
      <c r="Y65" s="106"/>
      <c r="Z65" s="101"/>
      <c r="AA65" s="101"/>
      <c r="AB65" s="106"/>
      <c r="AC65" s="106"/>
      <c r="AD65" s="106"/>
      <c r="AE65" s="106"/>
      <c r="AF65" s="106"/>
      <c r="AG65" s="106"/>
      <c r="AH65" s="106"/>
      <c r="AI65" s="26">
        <f t="shared" si="11"/>
        <v>0</v>
      </c>
      <c r="AJ65" s="26"/>
    </row>
    <row r="66" spans="1:36">
      <c r="C66" s="1" t="s">
        <v>132</v>
      </c>
      <c r="D66" s="106"/>
      <c r="E66" s="101"/>
      <c r="F66" s="101"/>
      <c r="G66" s="106"/>
      <c r="H66" s="106"/>
      <c r="I66" s="106"/>
      <c r="J66" s="106"/>
      <c r="K66" s="106"/>
      <c r="L66" s="101"/>
      <c r="M66" s="101"/>
      <c r="N66" s="106"/>
      <c r="O66" s="106"/>
      <c r="P66" s="106"/>
      <c r="Q66" s="106"/>
      <c r="R66" s="106"/>
      <c r="S66" s="101"/>
      <c r="T66" s="101"/>
      <c r="U66" s="106"/>
      <c r="V66" s="106"/>
      <c r="W66" s="106"/>
      <c r="X66" s="106"/>
      <c r="Y66" s="106"/>
      <c r="Z66" s="101"/>
      <c r="AA66" s="101"/>
      <c r="AB66" s="106"/>
      <c r="AC66" s="106"/>
      <c r="AD66" s="106"/>
      <c r="AE66" s="106"/>
      <c r="AF66" s="106"/>
      <c r="AG66" s="106"/>
      <c r="AH66" s="106"/>
      <c r="AI66" s="26">
        <f t="shared" si="11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6"/>
      <c r="E67" s="101"/>
      <c r="F67" s="101"/>
      <c r="G67" s="106"/>
      <c r="H67" s="106"/>
      <c r="I67" s="106"/>
      <c r="J67" s="106"/>
      <c r="K67" s="106"/>
      <c r="L67" s="101"/>
      <c r="M67" s="101"/>
      <c r="N67" s="106"/>
      <c r="O67" s="106"/>
      <c r="P67" s="106"/>
      <c r="Q67" s="106"/>
      <c r="R67" s="106"/>
      <c r="S67" s="101"/>
      <c r="T67" s="101"/>
      <c r="U67" s="106"/>
      <c r="V67" s="106"/>
      <c r="W67" s="106"/>
      <c r="X67" s="106"/>
      <c r="Y67" s="106"/>
      <c r="Z67" s="101"/>
      <c r="AA67" s="101"/>
      <c r="AB67" s="106"/>
      <c r="AC67" s="106"/>
      <c r="AD67" s="106"/>
      <c r="AE67" s="106"/>
      <c r="AF67" s="106"/>
      <c r="AG67" s="106"/>
      <c r="AH67" s="106"/>
      <c r="AI67" s="26">
        <f t="shared" si="11"/>
        <v>0</v>
      </c>
      <c r="AJ67" s="26"/>
    </row>
    <row r="68" spans="1:36">
      <c r="C68" s="1" t="s">
        <v>134</v>
      </c>
      <c r="D68" s="106"/>
      <c r="E68" s="101"/>
      <c r="F68" s="101"/>
      <c r="G68" s="106"/>
      <c r="H68" s="106"/>
      <c r="I68" s="106"/>
      <c r="J68" s="106"/>
      <c r="K68" s="106"/>
      <c r="L68" s="101"/>
      <c r="M68" s="101"/>
      <c r="N68" s="106"/>
      <c r="O68" s="106"/>
      <c r="P68" s="106"/>
      <c r="Q68" s="106"/>
      <c r="R68" s="106"/>
      <c r="S68" s="101"/>
      <c r="T68" s="101"/>
      <c r="U68" s="106"/>
      <c r="V68" s="106"/>
      <c r="W68" s="106"/>
      <c r="X68" s="106"/>
      <c r="Y68" s="106"/>
      <c r="Z68" s="101"/>
      <c r="AA68" s="101"/>
      <c r="AB68" s="106"/>
      <c r="AC68" s="106"/>
      <c r="AD68" s="106"/>
      <c r="AE68" s="106"/>
      <c r="AF68" s="106"/>
      <c r="AG68" s="106"/>
      <c r="AH68" s="106"/>
      <c r="AI68" s="26">
        <f t="shared" si="11"/>
        <v>0</v>
      </c>
      <c r="AJ68" s="26"/>
    </row>
    <row r="69" spans="1:36">
      <c r="C69" s="1" t="s">
        <v>135</v>
      </c>
      <c r="D69" s="106"/>
      <c r="E69" s="101"/>
      <c r="F69" s="101"/>
      <c r="G69" s="106"/>
      <c r="H69" s="106"/>
      <c r="I69" s="106"/>
      <c r="J69" s="106"/>
      <c r="K69" s="106"/>
      <c r="L69" s="101"/>
      <c r="M69" s="101"/>
      <c r="N69" s="106"/>
      <c r="O69" s="106"/>
      <c r="P69" s="106"/>
      <c r="Q69" s="106"/>
      <c r="R69" s="106"/>
      <c r="S69" s="101"/>
      <c r="T69" s="101"/>
      <c r="U69" s="106"/>
      <c r="V69" s="106"/>
      <c r="W69" s="106"/>
      <c r="X69" s="106"/>
      <c r="Y69" s="106"/>
      <c r="Z69" s="101"/>
      <c r="AA69" s="101"/>
      <c r="AB69" s="106"/>
      <c r="AC69" s="106"/>
      <c r="AD69" s="106"/>
      <c r="AE69" s="106"/>
      <c r="AF69" s="106"/>
      <c r="AG69" s="106"/>
      <c r="AH69" s="106"/>
      <c r="AI69" s="26">
        <f t="shared" si="11"/>
        <v>0</v>
      </c>
      <c r="AJ69" s="26"/>
    </row>
    <row r="70" spans="1:36">
      <c r="C70" s="1" t="s">
        <v>136</v>
      </c>
      <c r="D70" s="106"/>
      <c r="E70" s="101"/>
      <c r="F70" s="101"/>
      <c r="G70" s="106"/>
      <c r="H70" s="106"/>
      <c r="I70" s="106"/>
      <c r="J70" s="106"/>
      <c r="K70" s="106"/>
      <c r="L70" s="101"/>
      <c r="M70" s="101"/>
      <c r="N70" s="106"/>
      <c r="O70" s="106"/>
      <c r="P70" s="106"/>
      <c r="Q70" s="106"/>
      <c r="R70" s="106"/>
      <c r="S70" s="101"/>
      <c r="T70" s="101"/>
      <c r="U70" s="106"/>
      <c r="V70" s="106"/>
      <c r="W70" s="106"/>
      <c r="X70" s="106"/>
      <c r="Y70" s="106"/>
      <c r="Z70" s="101"/>
      <c r="AA70" s="101"/>
      <c r="AB70" s="106"/>
      <c r="AC70" s="106"/>
      <c r="AD70" s="106"/>
      <c r="AE70" s="106"/>
      <c r="AF70" s="106"/>
      <c r="AG70" s="106"/>
      <c r="AH70" s="106"/>
      <c r="AI70" s="26">
        <f t="shared" si="11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6"/>
      <c r="E71" s="101"/>
      <c r="F71" s="101"/>
      <c r="G71" s="106"/>
      <c r="H71" s="106"/>
      <c r="I71" s="106"/>
      <c r="J71" s="106"/>
      <c r="K71" s="106"/>
      <c r="L71" s="101"/>
      <c r="M71" s="101"/>
      <c r="N71" s="106"/>
      <c r="O71" s="106"/>
      <c r="P71" s="106"/>
      <c r="Q71" s="106"/>
      <c r="R71" s="106"/>
      <c r="S71" s="101"/>
      <c r="T71" s="101"/>
      <c r="U71" s="106"/>
      <c r="V71" s="106"/>
      <c r="W71" s="106"/>
      <c r="X71" s="106"/>
      <c r="Y71" s="106"/>
      <c r="Z71" s="101"/>
      <c r="AA71" s="101"/>
      <c r="AB71" s="106"/>
      <c r="AC71" s="106"/>
      <c r="AD71" s="106"/>
      <c r="AE71" s="106"/>
      <c r="AF71" s="106"/>
      <c r="AG71" s="106"/>
      <c r="AH71" s="106"/>
      <c r="AI71" s="26">
        <f t="shared" si="11"/>
        <v>0</v>
      </c>
      <c r="AJ71" s="26"/>
    </row>
    <row r="72" spans="1:36" ht="27">
      <c r="C72" s="1" t="s">
        <v>152</v>
      </c>
      <c r="D72" s="106"/>
      <c r="E72" s="101"/>
      <c r="F72" s="101"/>
      <c r="G72" s="106"/>
      <c r="H72" s="106"/>
      <c r="I72" s="106"/>
      <c r="J72" s="106"/>
      <c r="K72" s="106"/>
      <c r="L72" s="101"/>
      <c r="M72" s="101"/>
      <c r="N72" s="106"/>
      <c r="O72" s="106"/>
      <c r="P72" s="106"/>
      <c r="Q72" s="106"/>
      <c r="R72" s="106"/>
      <c r="S72" s="101"/>
      <c r="T72" s="101"/>
      <c r="U72" s="106"/>
      <c r="V72" s="106"/>
      <c r="W72" s="106"/>
      <c r="X72" s="106"/>
      <c r="Y72" s="106"/>
      <c r="Z72" s="101"/>
      <c r="AA72" s="101"/>
      <c r="AB72" s="106"/>
      <c r="AC72" s="106"/>
      <c r="AD72" s="106"/>
      <c r="AE72" s="106"/>
      <c r="AF72" s="106"/>
      <c r="AG72" s="106"/>
      <c r="AH72" s="106"/>
      <c r="AI72" s="26">
        <f t="shared" si="11"/>
        <v>0</v>
      </c>
      <c r="AJ72" s="26"/>
    </row>
    <row r="73" spans="1:36" ht="27">
      <c r="C73" s="1" t="s">
        <v>153</v>
      </c>
      <c r="D73" s="106"/>
      <c r="E73" s="101"/>
      <c r="F73" s="101"/>
      <c r="G73" s="106"/>
      <c r="H73" s="106"/>
      <c r="I73" s="106"/>
      <c r="J73" s="106"/>
      <c r="K73" s="106"/>
      <c r="L73" s="101"/>
      <c r="M73" s="101"/>
      <c r="N73" s="106"/>
      <c r="O73" s="106"/>
      <c r="P73" s="106"/>
      <c r="Q73" s="106"/>
      <c r="R73" s="106"/>
      <c r="S73" s="101"/>
      <c r="T73" s="101"/>
      <c r="U73" s="106"/>
      <c r="V73" s="106"/>
      <c r="W73" s="106"/>
      <c r="X73" s="106"/>
      <c r="Y73" s="106"/>
      <c r="Z73" s="101"/>
      <c r="AA73" s="101"/>
      <c r="AB73" s="106"/>
      <c r="AC73" s="106"/>
      <c r="AD73" s="106"/>
      <c r="AE73" s="106"/>
      <c r="AF73" s="106"/>
      <c r="AG73" s="106"/>
      <c r="AH73" s="106"/>
      <c r="AI73" s="26">
        <f t="shared" si="11"/>
        <v>0</v>
      </c>
      <c r="AJ73" s="26"/>
    </row>
    <row r="74" spans="1:36">
      <c r="C74" s="1" t="s">
        <v>154</v>
      </c>
      <c r="D74" s="106"/>
      <c r="E74" s="101"/>
      <c r="F74" s="101"/>
      <c r="G74" s="106"/>
      <c r="H74" s="106"/>
      <c r="I74" s="106"/>
      <c r="J74" s="106"/>
      <c r="K74" s="106"/>
      <c r="L74" s="101"/>
      <c r="M74" s="101"/>
      <c r="N74" s="106"/>
      <c r="O74" s="106"/>
      <c r="P74" s="106"/>
      <c r="Q74" s="106"/>
      <c r="R74" s="106"/>
      <c r="S74" s="101"/>
      <c r="T74" s="101"/>
      <c r="U74" s="106"/>
      <c r="V74" s="106"/>
      <c r="W74" s="106"/>
      <c r="X74" s="106"/>
      <c r="Y74" s="106"/>
      <c r="Z74" s="101"/>
      <c r="AA74" s="101"/>
      <c r="AB74" s="106"/>
      <c r="AC74" s="106"/>
      <c r="AD74" s="106"/>
      <c r="AE74" s="106"/>
      <c r="AF74" s="106"/>
      <c r="AG74" s="106"/>
      <c r="AH74" s="106"/>
      <c r="AI74" s="26">
        <f t="shared" si="11"/>
        <v>0</v>
      </c>
      <c r="AJ74" s="26"/>
    </row>
    <row r="75" spans="1:36">
      <c r="C75" s="1" t="s">
        <v>155</v>
      </c>
      <c r="D75" s="106"/>
      <c r="E75" s="101"/>
      <c r="F75" s="101"/>
      <c r="G75" s="106"/>
      <c r="H75" s="106"/>
      <c r="I75" s="106"/>
      <c r="J75" s="106"/>
      <c r="K75" s="106"/>
      <c r="L75" s="101"/>
      <c r="M75" s="101"/>
      <c r="N75" s="106"/>
      <c r="O75" s="106"/>
      <c r="P75" s="106"/>
      <c r="Q75" s="106"/>
      <c r="R75" s="106"/>
      <c r="S75" s="101"/>
      <c r="T75" s="101"/>
      <c r="U75" s="106"/>
      <c r="V75" s="106"/>
      <c r="W75" s="106"/>
      <c r="X75" s="106"/>
      <c r="Y75" s="106"/>
      <c r="Z75" s="101"/>
      <c r="AA75" s="101"/>
      <c r="AB75" s="106"/>
      <c r="AC75" s="106"/>
      <c r="AD75" s="106"/>
      <c r="AE75" s="106"/>
      <c r="AF75" s="106"/>
      <c r="AG75" s="106"/>
      <c r="AH75" s="106"/>
      <c r="AI75" s="26">
        <f t="shared" si="11"/>
        <v>0</v>
      </c>
      <c r="AJ75" s="26"/>
    </row>
    <row r="76" spans="1:36">
      <c r="C76" s="1" t="s">
        <v>156</v>
      </c>
      <c r="D76" s="106"/>
      <c r="E76" s="101"/>
      <c r="F76" s="101"/>
      <c r="G76" s="106"/>
      <c r="H76" s="106"/>
      <c r="I76" s="106"/>
      <c r="J76" s="106"/>
      <c r="K76" s="106"/>
      <c r="L76" s="101"/>
      <c r="M76" s="101"/>
      <c r="N76" s="106"/>
      <c r="O76" s="106"/>
      <c r="P76" s="106"/>
      <c r="Q76" s="106"/>
      <c r="R76" s="106"/>
      <c r="S76" s="101"/>
      <c r="T76" s="101"/>
      <c r="U76" s="106"/>
      <c r="V76" s="106"/>
      <c r="W76" s="106"/>
      <c r="X76" s="106"/>
      <c r="Y76" s="106"/>
      <c r="Z76" s="101"/>
      <c r="AA76" s="101"/>
      <c r="AB76" s="106"/>
      <c r="AC76" s="106"/>
      <c r="AD76" s="106"/>
      <c r="AE76" s="106"/>
      <c r="AF76" s="106"/>
      <c r="AG76" s="106"/>
      <c r="AH76" s="106"/>
      <c r="AI76" s="26">
        <f t="shared" si="11"/>
        <v>0</v>
      </c>
      <c r="AJ76" s="26"/>
    </row>
    <row r="77" spans="1:36">
      <c r="C77" s="1" t="s">
        <v>157</v>
      </c>
      <c r="D77" s="106"/>
      <c r="E77" s="101"/>
      <c r="F77" s="101"/>
      <c r="G77" s="106"/>
      <c r="H77" s="106"/>
      <c r="I77" s="106"/>
      <c r="J77" s="106"/>
      <c r="K77" s="106"/>
      <c r="L77" s="101"/>
      <c r="M77" s="101"/>
      <c r="N77" s="106"/>
      <c r="O77" s="106"/>
      <c r="P77" s="106"/>
      <c r="Q77" s="106"/>
      <c r="R77" s="106"/>
      <c r="S77" s="101"/>
      <c r="T77" s="101"/>
      <c r="U77" s="106"/>
      <c r="V77" s="106"/>
      <c r="W77" s="106"/>
      <c r="X77" s="106"/>
      <c r="Y77" s="106"/>
      <c r="Z77" s="101"/>
      <c r="AA77" s="101"/>
      <c r="AB77" s="106"/>
      <c r="AC77" s="106"/>
      <c r="AD77" s="106"/>
      <c r="AE77" s="106"/>
      <c r="AF77" s="106"/>
      <c r="AG77" s="106"/>
      <c r="AH77" s="106"/>
      <c r="AI77" s="26">
        <f t="shared" si="11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6"/>
      <c r="E78" s="101"/>
      <c r="F78" s="101"/>
      <c r="G78" s="106"/>
      <c r="H78" s="106"/>
      <c r="I78" s="106"/>
      <c r="J78" s="106"/>
      <c r="K78" s="106"/>
      <c r="L78" s="101"/>
      <c r="M78" s="101"/>
      <c r="N78" s="106"/>
      <c r="O78" s="106"/>
      <c r="P78" s="106"/>
      <c r="Q78" s="106"/>
      <c r="R78" s="106"/>
      <c r="S78" s="101"/>
      <c r="T78" s="101"/>
      <c r="U78" s="106"/>
      <c r="V78" s="106"/>
      <c r="W78" s="106"/>
      <c r="X78" s="106"/>
      <c r="Y78" s="106"/>
      <c r="Z78" s="101"/>
      <c r="AA78" s="101"/>
      <c r="AB78" s="106"/>
      <c r="AC78" s="106"/>
      <c r="AD78" s="106"/>
      <c r="AE78" s="106"/>
      <c r="AF78" s="106"/>
      <c r="AG78" s="106"/>
      <c r="AH78" s="106"/>
      <c r="AI78" s="26">
        <f t="shared" si="11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7">
        <v>2</v>
      </c>
      <c r="F88" s="37">
        <v>3</v>
      </c>
      <c r="G88" s="36">
        <v>4</v>
      </c>
      <c r="H88" s="36">
        <v>5</v>
      </c>
      <c r="I88" s="36">
        <v>6</v>
      </c>
      <c r="J88" s="36">
        <v>7</v>
      </c>
      <c r="K88" s="36">
        <v>8</v>
      </c>
      <c r="L88" s="37">
        <v>9</v>
      </c>
      <c r="M88" s="37">
        <v>10</v>
      </c>
      <c r="N88" s="36">
        <v>11</v>
      </c>
      <c r="O88" s="36">
        <v>12</v>
      </c>
      <c r="P88" s="36">
        <v>13</v>
      </c>
      <c r="Q88" s="36">
        <v>14</v>
      </c>
      <c r="R88" s="36">
        <v>15</v>
      </c>
      <c r="S88" s="37">
        <v>16</v>
      </c>
      <c r="T88" s="37">
        <v>17</v>
      </c>
      <c r="U88" s="36">
        <v>18</v>
      </c>
      <c r="V88" s="36">
        <v>19</v>
      </c>
      <c r="W88" s="36">
        <v>20</v>
      </c>
      <c r="X88" s="36">
        <v>21</v>
      </c>
      <c r="Y88" s="36">
        <v>22</v>
      </c>
      <c r="Z88" s="37">
        <v>23</v>
      </c>
      <c r="AA88" s="37">
        <v>24</v>
      </c>
      <c r="AB88" s="36">
        <v>25</v>
      </c>
      <c r="AC88" s="36">
        <v>26</v>
      </c>
      <c r="AD88" s="36">
        <v>27</v>
      </c>
      <c r="AE88" s="36">
        <v>28</v>
      </c>
      <c r="AF88" s="112"/>
      <c r="AG88" s="112"/>
      <c r="AH88" s="112"/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E89" si="12">SUM(E90:E113)</f>
        <v>0</v>
      </c>
      <c r="F89" s="100">
        <f t="shared" si="12"/>
        <v>0</v>
      </c>
      <c r="G89" s="100">
        <f t="shared" si="12"/>
        <v>0</v>
      </c>
      <c r="H89" s="100">
        <f t="shared" si="12"/>
        <v>0</v>
      </c>
      <c r="I89" s="100">
        <f t="shared" si="12"/>
        <v>0</v>
      </c>
      <c r="J89" s="100">
        <f t="shared" si="12"/>
        <v>0</v>
      </c>
      <c r="K89" s="100">
        <f t="shared" si="12"/>
        <v>0</v>
      </c>
      <c r="L89" s="100">
        <f t="shared" si="12"/>
        <v>0</v>
      </c>
      <c r="M89" s="100">
        <f t="shared" si="12"/>
        <v>0</v>
      </c>
      <c r="N89" s="100">
        <f t="shared" si="12"/>
        <v>0</v>
      </c>
      <c r="O89" s="100">
        <f t="shared" si="12"/>
        <v>0</v>
      </c>
      <c r="P89" s="100">
        <f t="shared" si="12"/>
        <v>0</v>
      </c>
      <c r="Q89" s="100">
        <f t="shared" si="12"/>
        <v>0</v>
      </c>
      <c r="R89" s="100">
        <f t="shared" si="12"/>
        <v>0</v>
      </c>
      <c r="S89" s="100">
        <f t="shared" si="12"/>
        <v>0</v>
      </c>
      <c r="T89" s="100">
        <f t="shared" si="12"/>
        <v>0</v>
      </c>
      <c r="U89" s="100">
        <f t="shared" si="12"/>
        <v>0</v>
      </c>
      <c r="V89" s="100">
        <f t="shared" si="12"/>
        <v>0</v>
      </c>
      <c r="W89" s="100">
        <f t="shared" si="12"/>
        <v>0</v>
      </c>
      <c r="X89" s="100">
        <f t="shared" si="12"/>
        <v>0</v>
      </c>
      <c r="Y89" s="100">
        <f t="shared" si="12"/>
        <v>0</v>
      </c>
      <c r="Z89" s="100">
        <f t="shared" si="12"/>
        <v>0</v>
      </c>
      <c r="AA89" s="100">
        <f t="shared" si="12"/>
        <v>0</v>
      </c>
      <c r="AB89" s="100">
        <f t="shared" si="12"/>
        <v>0</v>
      </c>
      <c r="AC89" s="100">
        <f t="shared" si="12"/>
        <v>0</v>
      </c>
      <c r="AD89" s="100">
        <f t="shared" si="12"/>
        <v>0</v>
      </c>
      <c r="AE89" s="100">
        <f t="shared" si="12"/>
        <v>0</v>
      </c>
      <c r="AF89" s="100"/>
      <c r="AG89" s="100"/>
      <c r="AH89" s="100"/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6"/>
      <c r="E90" s="101"/>
      <c r="F90" s="101"/>
      <c r="G90" s="106"/>
      <c r="H90" s="106"/>
      <c r="I90" s="106"/>
      <c r="J90" s="106"/>
      <c r="K90" s="106"/>
      <c r="L90" s="101"/>
      <c r="M90" s="101"/>
      <c r="N90" s="106"/>
      <c r="O90" s="106"/>
      <c r="P90" s="106"/>
      <c r="Q90" s="106"/>
      <c r="R90" s="106"/>
      <c r="S90" s="101"/>
      <c r="T90" s="101"/>
      <c r="U90" s="106"/>
      <c r="V90" s="106"/>
      <c r="W90" s="106"/>
      <c r="X90" s="106"/>
      <c r="Y90" s="106"/>
      <c r="Z90" s="101"/>
      <c r="AA90" s="101"/>
      <c r="AB90" s="106"/>
      <c r="AC90" s="106"/>
      <c r="AD90" s="106"/>
      <c r="AE90" s="106"/>
      <c r="AF90" s="106"/>
      <c r="AG90" s="106"/>
      <c r="AH90" s="106"/>
      <c r="AI90" s="26">
        <f t="shared" ref="AI90:AI112" si="13">SUM(D90:AH90)</f>
        <v>0</v>
      </c>
      <c r="AJ90" s="26"/>
    </row>
    <row r="91" spans="1:36">
      <c r="C91" s="1" t="s">
        <v>81</v>
      </c>
      <c r="D91" s="106"/>
      <c r="E91" s="101"/>
      <c r="F91" s="101"/>
      <c r="G91" s="106"/>
      <c r="H91" s="106"/>
      <c r="I91" s="106"/>
      <c r="J91" s="106"/>
      <c r="K91" s="106"/>
      <c r="L91" s="101"/>
      <c r="M91" s="101"/>
      <c r="N91" s="106"/>
      <c r="O91" s="106"/>
      <c r="P91" s="106"/>
      <c r="Q91" s="106"/>
      <c r="R91" s="106"/>
      <c r="S91" s="101"/>
      <c r="T91" s="101"/>
      <c r="U91" s="106"/>
      <c r="V91" s="106"/>
      <c r="W91" s="106"/>
      <c r="X91" s="106"/>
      <c r="Y91" s="106"/>
      <c r="Z91" s="101"/>
      <c r="AA91" s="101"/>
      <c r="AB91" s="106"/>
      <c r="AC91" s="106"/>
      <c r="AD91" s="106"/>
      <c r="AE91" s="106"/>
      <c r="AF91" s="106"/>
      <c r="AG91" s="106"/>
      <c r="AH91" s="106"/>
      <c r="AI91" s="26">
        <f t="shared" si="13"/>
        <v>0</v>
      </c>
      <c r="AJ91" s="26"/>
    </row>
    <row r="92" spans="1:36">
      <c r="C92" s="1" t="s">
        <v>38</v>
      </c>
      <c r="D92" s="106"/>
      <c r="E92" s="101"/>
      <c r="F92" s="101"/>
      <c r="G92" s="106"/>
      <c r="H92" s="106"/>
      <c r="I92" s="106"/>
      <c r="J92" s="106"/>
      <c r="K92" s="106"/>
      <c r="L92" s="101"/>
      <c r="M92" s="101"/>
      <c r="N92" s="106"/>
      <c r="O92" s="106"/>
      <c r="P92" s="106"/>
      <c r="Q92" s="106"/>
      <c r="R92" s="106"/>
      <c r="S92" s="101"/>
      <c r="T92" s="101"/>
      <c r="U92" s="106"/>
      <c r="V92" s="106"/>
      <c r="W92" s="106"/>
      <c r="X92" s="106"/>
      <c r="Y92" s="106"/>
      <c r="Z92" s="101"/>
      <c r="AA92" s="101"/>
      <c r="AB92" s="106"/>
      <c r="AC92" s="106"/>
      <c r="AD92" s="106"/>
      <c r="AE92" s="106"/>
      <c r="AF92" s="106"/>
      <c r="AG92" s="106"/>
      <c r="AH92" s="106"/>
      <c r="AI92" s="26">
        <f t="shared" si="13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6"/>
      <c r="E93" s="101"/>
      <c r="F93" s="101"/>
      <c r="G93" s="106"/>
      <c r="H93" s="106"/>
      <c r="I93" s="106"/>
      <c r="J93" s="106"/>
      <c r="K93" s="106"/>
      <c r="L93" s="101"/>
      <c r="M93" s="101"/>
      <c r="N93" s="106"/>
      <c r="O93" s="106"/>
      <c r="P93" s="106"/>
      <c r="Q93" s="106"/>
      <c r="R93" s="106"/>
      <c r="S93" s="101"/>
      <c r="T93" s="101"/>
      <c r="U93" s="106"/>
      <c r="V93" s="106"/>
      <c r="W93" s="106"/>
      <c r="X93" s="106"/>
      <c r="Y93" s="106"/>
      <c r="Z93" s="101"/>
      <c r="AA93" s="101"/>
      <c r="AB93" s="106"/>
      <c r="AC93" s="106"/>
      <c r="AD93" s="106"/>
      <c r="AE93" s="106"/>
      <c r="AF93" s="106"/>
      <c r="AG93" s="106"/>
      <c r="AH93" s="106"/>
      <c r="AI93" s="26">
        <f t="shared" si="13"/>
        <v>0</v>
      </c>
      <c r="AJ93" s="26"/>
    </row>
    <row r="94" spans="1:36">
      <c r="C94" s="1" t="s">
        <v>161</v>
      </c>
      <c r="D94" s="106"/>
      <c r="E94" s="101"/>
      <c r="F94" s="101"/>
      <c r="G94" s="106"/>
      <c r="H94" s="106"/>
      <c r="I94" s="106"/>
      <c r="J94" s="106"/>
      <c r="K94" s="106"/>
      <c r="L94" s="101"/>
      <c r="M94" s="101"/>
      <c r="N94" s="106"/>
      <c r="O94" s="106"/>
      <c r="P94" s="106"/>
      <c r="Q94" s="106"/>
      <c r="R94" s="106"/>
      <c r="S94" s="101"/>
      <c r="T94" s="101"/>
      <c r="U94" s="106"/>
      <c r="V94" s="106"/>
      <c r="W94" s="106"/>
      <c r="X94" s="106"/>
      <c r="Y94" s="106"/>
      <c r="Z94" s="101"/>
      <c r="AA94" s="101"/>
      <c r="AB94" s="106"/>
      <c r="AC94" s="106"/>
      <c r="AD94" s="106"/>
      <c r="AE94" s="106"/>
      <c r="AF94" s="106"/>
      <c r="AG94" s="106"/>
      <c r="AH94" s="106"/>
      <c r="AI94" s="26">
        <f t="shared" si="13"/>
        <v>0</v>
      </c>
      <c r="AJ94" s="26"/>
    </row>
    <row r="95" spans="1:36">
      <c r="C95" s="1" t="s">
        <v>162</v>
      </c>
      <c r="D95" s="106"/>
      <c r="E95" s="101"/>
      <c r="F95" s="101"/>
      <c r="G95" s="106"/>
      <c r="H95" s="106"/>
      <c r="I95" s="106"/>
      <c r="J95" s="106"/>
      <c r="K95" s="106"/>
      <c r="L95" s="101"/>
      <c r="M95" s="101"/>
      <c r="N95" s="106"/>
      <c r="O95" s="106"/>
      <c r="P95" s="106"/>
      <c r="Q95" s="106"/>
      <c r="R95" s="106"/>
      <c r="S95" s="101"/>
      <c r="T95" s="101"/>
      <c r="U95" s="106"/>
      <c r="V95" s="106"/>
      <c r="W95" s="106"/>
      <c r="X95" s="106"/>
      <c r="Y95" s="106"/>
      <c r="Z95" s="101"/>
      <c r="AA95" s="101"/>
      <c r="AB95" s="106"/>
      <c r="AC95" s="106"/>
      <c r="AD95" s="106"/>
      <c r="AE95" s="106"/>
      <c r="AF95" s="106"/>
      <c r="AG95" s="106"/>
      <c r="AH95" s="106"/>
      <c r="AI95" s="26">
        <f t="shared" si="13"/>
        <v>0</v>
      </c>
      <c r="AJ95" s="26"/>
    </row>
    <row r="96" spans="1:36" ht="27">
      <c r="C96" s="1" t="s">
        <v>163</v>
      </c>
      <c r="D96" s="106"/>
      <c r="E96" s="101"/>
      <c r="F96" s="101"/>
      <c r="G96" s="106"/>
      <c r="H96" s="106"/>
      <c r="I96" s="106"/>
      <c r="J96" s="106"/>
      <c r="K96" s="106"/>
      <c r="L96" s="101"/>
      <c r="M96" s="101"/>
      <c r="N96" s="106"/>
      <c r="O96" s="106"/>
      <c r="P96" s="106"/>
      <c r="Q96" s="106"/>
      <c r="R96" s="106"/>
      <c r="S96" s="101"/>
      <c r="T96" s="101"/>
      <c r="U96" s="106"/>
      <c r="V96" s="106"/>
      <c r="W96" s="106"/>
      <c r="X96" s="106"/>
      <c r="Y96" s="106"/>
      <c r="Z96" s="101"/>
      <c r="AA96" s="101"/>
      <c r="AB96" s="106"/>
      <c r="AC96" s="106"/>
      <c r="AD96" s="106"/>
      <c r="AE96" s="106"/>
      <c r="AF96" s="106"/>
      <c r="AG96" s="106"/>
      <c r="AH96" s="106"/>
      <c r="AI96" s="26">
        <f t="shared" si="13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6"/>
      <c r="E97" s="101"/>
      <c r="F97" s="101"/>
      <c r="G97" s="106"/>
      <c r="H97" s="106"/>
      <c r="I97" s="106"/>
      <c r="J97" s="106"/>
      <c r="K97" s="106"/>
      <c r="L97" s="101"/>
      <c r="M97" s="101"/>
      <c r="N97" s="106"/>
      <c r="O97" s="106"/>
      <c r="P97" s="106"/>
      <c r="Q97" s="106"/>
      <c r="R97" s="106"/>
      <c r="S97" s="101"/>
      <c r="T97" s="101"/>
      <c r="U97" s="106"/>
      <c r="V97" s="106"/>
      <c r="W97" s="106"/>
      <c r="X97" s="106"/>
      <c r="Y97" s="106"/>
      <c r="Z97" s="101"/>
      <c r="AA97" s="101"/>
      <c r="AB97" s="106"/>
      <c r="AC97" s="106"/>
      <c r="AD97" s="106"/>
      <c r="AE97" s="106"/>
      <c r="AF97" s="106"/>
      <c r="AG97" s="106"/>
      <c r="AH97" s="106"/>
      <c r="AI97" s="26">
        <f t="shared" si="13"/>
        <v>0</v>
      </c>
      <c r="AJ97" s="26"/>
    </row>
    <row r="98" spans="1:36" ht="27">
      <c r="C98" s="1" t="s">
        <v>165</v>
      </c>
      <c r="D98" s="106"/>
      <c r="E98" s="101"/>
      <c r="F98" s="101"/>
      <c r="G98" s="106"/>
      <c r="H98" s="106"/>
      <c r="I98" s="106"/>
      <c r="J98" s="106"/>
      <c r="K98" s="106"/>
      <c r="L98" s="101"/>
      <c r="M98" s="101"/>
      <c r="N98" s="106"/>
      <c r="O98" s="106"/>
      <c r="P98" s="106"/>
      <c r="Q98" s="106"/>
      <c r="R98" s="106"/>
      <c r="S98" s="101"/>
      <c r="T98" s="101"/>
      <c r="U98" s="106"/>
      <c r="V98" s="106"/>
      <c r="W98" s="106"/>
      <c r="X98" s="106"/>
      <c r="Y98" s="106"/>
      <c r="Z98" s="101"/>
      <c r="AA98" s="101"/>
      <c r="AB98" s="106"/>
      <c r="AC98" s="106"/>
      <c r="AD98" s="106"/>
      <c r="AE98" s="106"/>
      <c r="AF98" s="106"/>
      <c r="AG98" s="106"/>
      <c r="AH98" s="106"/>
      <c r="AI98" s="26">
        <f t="shared" si="13"/>
        <v>0</v>
      </c>
      <c r="AJ98" s="26"/>
    </row>
    <row r="99" spans="1:36" ht="27">
      <c r="C99" s="1" t="s">
        <v>166</v>
      </c>
      <c r="D99" s="106"/>
      <c r="E99" s="101"/>
      <c r="F99" s="101"/>
      <c r="G99" s="106"/>
      <c r="H99" s="106"/>
      <c r="I99" s="106"/>
      <c r="J99" s="106"/>
      <c r="K99" s="106"/>
      <c r="L99" s="101"/>
      <c r="M99" s="101"/>
      <c r="N99" s="106"/>
      <c r="O99" s="106"/>
      <c r="P99" s="106"/>
      <c r="Q99" s="106"/>
      <c r="R99" s="106"/>
      <c r="S99" s="101"/>
      <c r="T99" s="101"/>
      <c r="U99" s="106"/>
      <c r="V99" s="106"/>
      <c r="W99" s="106"/>
      <c r="X99" s="106"/>
      <c r="Y99" s="106"/>
      <c r="Z99" s="101"/>
      <c r="AA99" s="101"/>
      <c r="AB99" s="106"/>
      <c r="AC99" s="106"/>
      <c r="AD99" s="106"/>
      <c r="AE99" s="106"/>
      <c r="AF99" s="106"/>
      <c r="AG99" s="106"/>
      <c r="AH99" s="106"/>
      <c r="AI99" s="26">
        <f t="shared" si="13"/>
        <v>0</v>
      </c>
      <c r="AJ99" s="26"/>
    </row>
    <row r="100" spans="1:36" ht="27">
      <c r="C100" s="1" t="s">
        <v>167</v>
      </c>
      <c r="D100" s="106"/>
      <c r="E100" s="101"/>
      <c r="F100" s="101"/>
      <c r="G100" s="106"/>
      <c r="H100" s="106"/>
      <c r="I100" s="106"/>
      <c r="J100" s="106"/>
      <c r="K100" s="106"/>
      <c r="L100" s="101"/>
      <c r="M100" s="101"/>
      <c r="N100" s="106"/>
      <c r="O100" s="106"/>
      <c r="P100" s="106"/>
      <c r="Q100" s="106"/>
      <c r="R100" s="106"/>
      <c r="S100" s="101"/>
      <c r="T100" s="101"/>
      <c r="U100" s="106"/>
      <c r="V100" s="106"/>
      <c r="W100" s="106"/>
      <c r="X100" s="106"/>
      <c r="Y100" s="106"/>
      <c r="Z100" s="101"/>
      <c r="AA100" s="101"/>
      <c r="AB100" s="106"/>
      <c r="AC100" s="106"/>
      <c r="AD100" s="106"/>
      <c r="AE100" s="106"/>
      <c r="AF100" s="106"/>
      <c r="AG100" s="106"/>
      <c r="AH100" s="106"/>
      <c r="AI100" s="26">
        <f t="shared" si="13"/>
        <v>0</v>
      </c>
      <c r="AJ100" s="26"/>
    </row>
    <row r="101" spans="1:36">
      <c r="C101" s="1" t="s">
        <v>168</v>
      </c>
      <c r="D101" s="106"/>
      <c r="E101" s="101"/>
      <c r="F101" s="101"/>
      <c r="G101" s="106"/>
      <c r="H101" s="106"/>
      <c r="I101" s="106"/>
      <c r="J101" s="106"/>
      <c r="K101" s="106"/>
      <c r="L101" s="101"/>
      <c r="M101" s="101"/>
      <c r="N101" s="106"/>
      <c r="O101" s="106"/>
      <c r="P101" s="106"/>
      <c r="Q101" s="106"/>
      <c r="R101" s="106"/>
      <c r="S101" s="101"/>
      <c r="T101" s="101"/>
      <c r="U101" s="106"/>
      <c r="V101" s="106"/>
      <c r="W101" s="106"/>
      <c r="X101" s="106"/>
      <c r="Y101" s="106"/>
      <c r="Z101" s="101"/>
      <c r="AA101" s="101"/>
      <c r="AB101" s="106"/>
      <c r="AC101" s="106"/>
      <c r="AD101" s="106"/>
      <c r="AE101" s="106"/>
      <c r="AF101" s="106"/>
      <c r="AG101" s="106"/>
      <c r="AH101" s="106"/>
      <c r="AI101" s="26">
        <f t="shared" si="13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6"/>
      <c r="E102" s="101"/>
      <c r="F102" s="101"/>
      <c r="G102" s="106"/>
      <c r="H102" s="106"/>
      <c r="I102" s="106"/>
      <c r="J102" s="106"/>
      <c r="K102" s="106"/>
      <c r="L102" s="101"/>
      <c r="M102" s="101"/>
      <c r="N102" s="106"/>
      <c r="O102" s="106"/>
      <c r="P102" s="106"/>
      <c r="Q102" s="106"/>
      <c r="R102" s="106"/>
      <c r="S102" s="101"/>
      <c r="T102" s="101"/>
      <c r="U102" s="106"/>
      <c r="V102" s="106"/>
      <c r="W102" s="106"/>
      <c r="X102" s="106"/>
      <c r="Y102" s="106"/>
      <c r="Z102" s="101"/>
      <c r="AA102" s="101"/>
      <c r="AB102" s="106"/>
      <c r="AC102" s="106"/>
      <c r="AD102" s="106"/>
      <c r="AE102" s="106"/>
      <c r="AF102" s="106"/>
      <c r="AG102" s="106"/>
      <c r="AH102" s="106"/>
      <c r="AI102" s="26">
        <f t="shared" si="13"/>
        <v>0</v>
      </c>
      <c r="AJ102" s="26"/>
    </row>
    <row r="103" spans="1:36">
      <c r="C103" s="1" t="s">
        <v>171</v>
      </c>
      <c r="D103" s="106"/>
      <c r="E103" s="101"/>
      <c r="F103" s="101"/>
      <c r="G103" s="106"/>
      <c r="H103" s="106"/>
      <c r="I103" s="106"/>
      <c r="J103" s="106"/>
      <c r="K103" s="106"/>
      <c r="L103" s="101"/>
      <c r="M103" s="101"/>
      <c r="N103" s="106"/>
      <c r="O103" s="106"/>
      <c r="P103" s="106"/>
      <c r="Q103" s="106"/>
      <c r="R103" s="106"/>
      <c r="S103" s="101"/>
      <c r="T103" s="101"/>
      <c r="U103" s="106"/>
      <c r="V103" s="106"/>
      <c r="W103" s="106"/>
      <c r="X103" s="106"/>
      <c r="Y103" s="106"/>
      <c r="Z103" s="101"/>
      <c r="AA103" s="101"/>
      <c r="AB103" s="106"/>
      <c r="AC103" s="106"/>
      <c r="AD103" s="106"/>
      <c r="AE103" s="106"/>
      <c r="AF103" s="106"/>
      <c r="AG103" s="106"/>
      <c r="AH103" s="106"/>
      <c r="AI103" s="26">
        <f t="shared" si="13"/>
        <v>0</v>
      </c>
      <c r="AJ103" s="26"/>
    </row>
    <row r="104" spans="1:36">
      <c r="C104" s="1" t="s">
        <v>172</v>
      </c>
      <c r="D104" s="106"/>
      <c r="E104" s="101"/>
      <c r="F104" s="101"/>
      <c r="G104" s="106"/>
      <c r="H104" s="106"/>
      <c r="I104" s="106"/>
      <c r="J104" s="106"/>
      <c r="K104" s="106"/>
      <c r="L104" s="101"/>
      <c r="M104" s="101"/>
      <c r="N104" s="106"/>
      <c r="O104" s="106"/>
      <c r="P104" s="106"/>
      <c r="Q104" s="106"/>
      <c r="R104" s="106"/>
      <c r="S104" s="101"/>
      <c r="T104" s="101"/>
      <c r="U104" s="106"/>
      <c r="V104" s="106"/>
      <c r="W104" s="106"/>
      <c r="X104" s="106"/>
      <c r="Y104" s="106"/>
      <c r="Z104" s="101"/>
      <c r="AA104" s="101"/>
      <c r="AB104" s="106"/>
      <c r="AC104" s="106"/>
      <c r="AD104" s="106"/>
      <c r="AE104" s="106"/>
      <c r="AF104" s="106"/>
      <c r="AG104" s="106"/>
      <c r="AH104" s="106"/>
      <c r="AI104" s="26">
        <f t="shared" si="13"/>
        <v>0</v>
      </c>
      <c r="AJ104" s="26"/>
    </row>
    <row r="105" spans="1:36">
      <c r="C105" s="1" t="s">
        <v>173</v>
      </c>
      <c r="D105" s="106"/>
      <c r="E105" s="101"/>
      <c r="F105" s="101"/>
      <c r="G105" s="106"/>
      <c r="H105" s="106"/>
      <c r="I105" s="106"/>
      <c r="J105" s="106"/>
      <c r="K105" s="106"/>
      <c r="L105" s="101"/>
      <c r="M105" s="101"/>
      <c r="N105" s="106"/>
      <c r="O105" s="106"/>
      <c r="P105" s="106"/>
      <c r="Q105" s="106"/>
      <c r="R105" s="106"/>
      <c r="S105" s="101"/>
      <c r="T105" s="101"/>
      <c r="U105" s="106"/>
      <c r="V105" s="106"/>
      <c r="W105" s="106"/>
      <c r="X105" s="106"/>
      <c r="Y105" s="106"/>
      <c r="Z105" s="101"/>
      <c r="AA105" s="101"/>
      <c r="AB105" s="106"/>
      <c r="AC105" s="106"/>
      <c r="AD105" s="106"/>
      <c r="AE105" s="106"/>
      <c r="AF105" s="106"/>
      <c r="AG105" s="106"/>
      <c r="AH105" s="106"/>
      <c r="AI105" s="26">
        <f t="shared" si="13"/>
        <v>0</v>
      </c>
      <c r="AJ105" s="26"/>
    </row>
    <row r="106" spans="1:36">
      <c r="C106" s="1" t="s">
        <v>174</v>
      </c>
      <c r="D106" s="106"/>
      <c r="E106" s="101"/>
      <c r="F106" s="101"/>
      <c r="G106" s="106"/>
      <c r="H106" s="106"/>
      <c r="I106" s="106"/>
      <c r="J106" s="106"/>
      <c r="K106" s="106"/>
      <c r="L106" s="101"/>
      <c r="M106" s="101"/>
      <c r="N106" s="106"/>
      <c r="O106" s="106"/>
      <c r="P106" s="106"/>
      <c r="Q106" s="106"/>
      <c r="R106" s="106"/>
      <c r="S106" s="101"/>
      <c r="T106" s="101"/>
      <c r="U106" s="106"/>
      <c r="V106" s="106"/>
      <c r="W106" s="106"/>
      <c r="X106" s="106"/>
      <c r="Y106" s="106"/>
      <c r="Z106" s="101"/>
      <c r="AA106" s="101"/>
      <c r="AB106" s="106"/>
      <c r="AC106" s="106"/>
      <c r="AD106" s="106"/>
      <c r="AE106" s="106"/>
      <c r="AF106" s="106"/>
      <c r="AG106" s="106"/>
      <c r="AH106" s="106"/>
      <c r="AI106" s="26">
        <f t="shared" si="13"/>
        <v>0</v>
      </c>
      <c r="AJ106" s="26"/>
    </row>
    <row r="107" spans="1:36">
      <c r="C107" s="1" t="s">
        <v>175</v>
      </c>
      <c r="D107" s="106"/>
      <c r="E107" s="101"/>
      <c r="F107" s="101"/>
      <c r="G107" s="106"/>
      <c r="H107" s="106"/>
      <c r="I107" s="106"/>
      <c r="J107" s="106"/>
      <c r="K107" s="106"/>
      <c r="L107" s="101"/>
      <c r="M107" s="101"/>
      <c r="N107" s="106"/>
      <c r="O107" s="106"/>
      <c r="P107" s="106"/>
      <c r="Q107" s="106"/>
      <c r="R107" s="106"/>
      <c r="S107" s="101"/>
      <c r="T107" s="101"/>
      <c r="U107" s="106"/>
      <c r="V107" s="106"/>
      <c r="W107" s="106"/>
      <c r="X107" s="106"/>
      <c r="Y107" s="106"/>
      <c r="Z107" s="101"/>
      <c r="AA107" s="101"/>
      <c r="AB107" s="106"/>
      <c r="AC107" s="106"/>
      <c r="AD107" s="106"/>
      <c r="AE107" s="106"/>
      <c r="AF107" s="106"/>
      <c r="AG107" s="106"/>
      <c r="AH107" s="106"/>
      <c r="AI107" s="26">
        <f t="shared" si="13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6"/>
      <c r="E108" s="101"/>
      <c r="F108" s="101"/>
      <c r="G108" s="106"/>
      <c r="H108" s="106"/>
      <c r="I108" s="106"/>
      <c r="J108" s="106"/>
      <c r="K108" s="106"/>
      <c r="L108" s="101"/>
      <c r="M108" s="101"/>
      <c r="N108" s="106"/>
      <c r="O108" s="106"/>
      <c r="P108" s="106"/>
      <c r="Q108" s="106"/>
      <c r="R108" s="106"/>
      <c r="S108" s="101"/>
      <c r="T108" s="101"/>
      <c r="U108" s="106"/>
      <c r="V108" s="106"/>
      <c r="W108" s="106"/>
      <c r="X108" s="106"/>
      <c r="Y108" s="106"/>
      <c r="Z108" s="101"/>
      <c r="AA108" s="101"/>
      <c r="AB108" s="106"/>
      <c r="AC108" s="106"/>
      <c r="AD108" s="106"/>
      <c r="AE108" s="106"/>
      <c r="AF108" s="106"/>
      <c r="AG108" s="106"/>
      <c r="AH108" s="106"/>
      <c r="AI108" s="26">
        <f t="shared" si="13"/>
        <v>0</v>
      </c>
      <c r="AJ108" s="26"/>
    </row>
    <row r="109" spans="1:36">
      <c r="C109" s="1" t="s">
        <v>178</v>
      </c>
      <c r="D109" s="106"/>
      <c r="E109" s="101"/>
      <c r="F109" s="101"/>
      <c r="G109" s="106"/>
      <c r="H109" s="106"/>
      <c r="I109" s="106"/>
      <c r="J109" s="106"/>
      <c r="K109" s="106"/>
      <c r="L109" s="101"/>
      <c r="M109" s="101"/>
      <c r="N109" s="106"/>
      <c r="O109" s="106"/>
      <c r="P109" s="106"/>
      <c r="Q109" s="106"/>
      <c r="R109" s="106"/>
      <c r="S109" s="101"/>
      <c r="T109" s="101"/>
      <c r="U109" s="106"/>
      <c r="V109" s="106"/>
      <c r="W109" s="106"/>
      <c r="X109" s="106"/>
      <c r="Y109" s="106"/>
      <c r="Z109" s="101"/>
      <c r="AA109" s="101"/>
      <c r="AB109" s="106"/>
      <c r="AC109" s="106"/>
      <c r="AD109" s="106"/>
      <c r="AE109" s="106"/>
      <c r="AF109" s="106"/>
      <c r="AG109" s="106"/>
      <c r="AH109" s="106"/>
      <c r="AI109" s="26">
        <f t="shared" si="13"/>
        <v>0</v>
      </c>
      <c r="AJ109" s="26"/>
    </row>
    <row r="110" spans="1:36" ht="27">
      <c r="C110" s="1" t="s">
        <v>179</v>
      </c>
      <c r="D110" s="106"/>
      <c r="E110" s="101"/>
      <c r="F110" s="101"/>
      <c r="G110" s="106"/>
      <c r="H110" s="106"/>
      <c r="I110" s="106"/>
      <c r="J110" s="106"/>
      <c r="K110" s="106"/>
      <c r="L110" s="101"/>
      <c r="M110" s="101"/>
      <c r="N110" s="106"/>
      <c r="O110" s="106"/>
      <c r="P110" s="106"/>
      <c r="Q110" s="106"/>
      <c r="R110" s="106"/>
      <c r="S110" s="101"/>
      <c r="T110" s="101"/>
      <c r="U110" s="106"/>
      <c r="V110" s="106"/>
      <c r="W110" s="106"/>
      <c r="X110" s="106"/>
      <c r="Y110" s="106"/>
      <c r="Z110" s="101"/>
      <c r="AA110" s="101"/>
      <c r="AB110" s="106"/>
      <c r="AC110" s="106"/>
      <c r="AD110" s="106"/>
      <c r="AE110" s="106"/>
      <c r="AF110" s="106"/>
      <c r="AG110" s="106"/>
      <c r="AH110" s="106"/>
      <c r="AI110" s="26">
        <f t="shared" si="13"/>
        <v>0</v>
      </c>
      <c r="AJ110" s="26"/>
    </row>
    <row r="111" spans="1:36">
      <c r="C111" s="1" t="s">
        <v>180</v>
      </c>
      <c r="D111" s="106"/>
      <c r="E111" s="101"/>
      <c r="F111" s="101"/>
      <c r="G111" s="106"/>
      <c r="H111" s="106"/>
      <c r="I111" s="106"/>
      <c r="J111" s="106"/>
      <c r="K111" s="106"/>
      <c r="L111" s="101"/>
      <c r="M111" s="101"/>
      <c r="N111" s="106"/>
      <c r="O111" s="106"/>
      <c r="P111" s="106"/>
      <c r="Q111" s="106"/>
      <c r="R111" s="106"/>
      <c r="S111" s="101"/>
      <c r="T111" s="101"/>
      <c r="U111" s="106"/>
      <c r="V111" s="106"/>
      <c r="W111" s="106"/>
      <c r="X111" s="106"/>
      <c r="Y111" s="106"/>
      <c r="Z111" s="101"/>
      <c r="AA111" s="101"/>
      <c r="AB111" s="106"/>
      <c r="AC111" s="106"/>
      <c r="AD111" s="106"/>
      <c r="AE111" s="106"/>
      <c r="AF111" s="106"/>
      <c r="AG111" s="106"/>
      <c r="AH111" s="106"/>
      <c r="AI111" s="26">
        <f t="shared" si="13"/>
        <v>0</v>
      </c>
      <c r="AJ111" s="26"/>
    </row>
    <row r="112" spans="1:36">
      <c r="C112" s="1" t="s">
        <v>181</v>
      </c>
      <c r="D112" s="106"/>
      <c r="E112" s="101"/>
      <c r="F112" s="101"/>
      <c r="G112" s="106"/>
      <c r="H112" s="106"/>
      <c r="I112" s="106"/>
      <c r="J112" s="106"/>
      <c r="K112" s="106"/>
      <c r="L112" s="101"/>
      <c r="M112" s="101"/>
      <c r="N112" s="106"/>
      <c r="O112" s="106"/>
      <c r="P112" s="106"/>
      <c r="Q112" s="106"/>
      <c r="R112" s="106"/>
      <c r="S112" s="101"/>
      <c r="T112" s="101"/>
      <c r="U112" s="106"/>
      <c r="V112" s="106"/>
      <c r="W112" s="106"/>
      <c r="X112" s="106"/>
      <c r="Y112" s="106"/>
      <c r="Z112" s="101"/>
      <c r="AA112" s="101"/>
      <c r="AB112" s="106"/>
      <c r="AC112" s="106"/>
      <c r="AD112" s="106"/>
      <c r="AE112" s="106"/>
      <c r="AF112" s="106"/>
      <c r="AG112" s="106"/>
      <c r="AH112" s="106"/>
      <c r="AI112" s="26">
        <f t="shared" si="13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7">
        <v>2</v>
      </c>
      <c r="F122" s="37">
        <v>3</v>
      </c>
      <c r="G122" s="36">
        <v>4</v>
      </c>
      <c r="H122" s="36">
        <v>5</v>
      </c>
      <c r="I122" s="36">
        <v>6</v>
      </c>
      <c r="J122" s="36">
        <v>7</v>
      </c>
      <c r="K122" s="36">
        <v>8</v>
      </c>
      <c r="L122" s="37">
        <v>9</v>
      </c>
      <c r="M122" s="37">
        <v>10</v>
      </c>
      <c r="N122" s="36">
        <v>11</v>
      </c>
      <c r="O122" s="36">
        <v>12</v>
      </c>
      <c r="P122" s="36">
        <v>13</v>
      </c>
      <c r="Q122" s="36">
        <v>14</v>
      </c>
      <c r="R122" s="36">
        <v>15</v>
      </c>
      <c r="S122" s="37">
        <v>16</v>
      </c>
      <c r="T122" s="37">
        <v>17</v>
      </c>
      <c r="U122" s="36">
        <v>18</v>
      </c>
      <c r="V122" s="36">
        <v>19</v>
      </c>
      <c r="W122" s="36">
        <v>20</v>
      </c>
      <c r="X122" s="36">
        <v>21</v>
      </c>
      <c r="Y122" s="36">
        <v>22</v>
      </c>
      <c r="Z122" s="37">
        <v>23</v>
      </c>
      <c r="AA122" s="37">
        <v>24</v>
      </c>
      <c r="AB122" s="36">
        <v>25</v>
      </c>
      <c r="AC122" s="36">
        <v>26</v>
      </c>
      <c r="AD122" s="36">
        <v>27</v>
      </c>
      <c r="AE122" s="36">
        <v>28</v>
      </c>
      <c r="AF122" s="112"/>
      <c r="AG122" s="112"/>
      <c r="AH122" s="112"/>
      <c r="AJ122" s="26"/>
    </row>
    <row r="123" spans="1:36" ht="15" thickTop="1" thickBot="1">
      <c r="A123" s="3" t="s">
        <v>117</v>
      </c>
      <c r="C123" s="7" t="s">
        <v>15</v>
      </c>
      <c r="D123" s="100">
        <f>SUM(D124:D162)</f>
        <v>0</v>
      </c>
      <c r="E123" s="99">
        <f>SUM(E124:E165)</f>
        <v>0</v>
      </c>
      <c r="F123" s="99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99">
        <f>SUM(L124:L165)</f>
        <v>0</v>
      </c>
      <c r="M123" s="99">
        <f>SUM(M124:M165)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99">
        <f>SUM(S124:S165)</f>
        <v>0</v>
      </c>
      <c r="T123" s="99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99">
        <f>SUM(Z124:Z165)</f>
        <v>0</v>
      </c>
      <c r="AA123" s="99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/>
      <c r="AG123" s="100"/>
      <c r="AH123" s="100"/>
      <c r="AI123" s="26">
        <f t="shared" ref="AI123:AI161" si="14">SUM(D123:AH123)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6"/>
      <c r="E124" s="101"/>
      <c r="F124" s="101"/>
      <c r="G124" s="106"/>
      <c r="H124" s="106"/>
      <c r="I124" s="106"/>
      <c r="J124" s="106"/>
      <c r="K124" s="106"/>
      <c r="L124" s="101"/>
      <c r="M124" s="101"/>
      <c r="N124" s="106"/>
      <c r="O124" s="106"/>
      <c r="P124" s="106"/>
      <c r="Q124" s="106"/>
      <c r="R124" s="106"/>
      <c r="S124" s="101"/>
      <c r="T124" s="101"/>
      <c r="U124" s="106"/>
      <c r="V124" s="106"/>
      <c r="W124" s="106"/>
      <c r="X124" s="106"/>
      <c r="Y124" s="106"/>
      <c r="Z124" s="101"/>
      <c r="AA124" s="101"/>
      <c r="AB124" s="106"/>
      <c r="AC124" s="106"/>
      <c r="AD124" s="106"/>
      <c r="AE124" s="106"/>
      <c r="AF124" s="106"/>
      <c r="AG124" s="106"/>
      <c r="AH124" s="106"/>
      <c r="AI124" s="26">
        <f t="shared" si="14"/>
        <v>0</v>
      </c>
      <c r="AJ124" s="26"/>
    </row>
    <row r="125" spans="1:36">
      <c r="A125" s="119"/>
      <c r="B125" s="119"/>
      <c r="C125" s="122" t="s">
        <v>204</v>
      </c>
      <c r="D125" s="106"/>
      <c r="E125" s="101"/>
      <c r="F125" s="101"/>
      <c r="G125" s="106"/>
      <c r="H125" s="106"/>
      <c r="I125" s="106"/>
      <c r="J125" s="106"/>
      <c r="K125" s="106"/>
      <c r="L125" s="101"/>
      <c r="M125" s="101"/>
      <c r="N125" s="106"/>
      <c r="O125" s="106"/>
      <c r="P125" s="106"/>
      <c r="Q125" s="106"/>
      <c r="R125" s="106"/>
      <c r="S125" s="101"/>
      <c r="T125" s="101"/>
      <c r="U125" s="106"/>
      <c r="V125" s="106"/>
      <c r="W125" s="106"/>
      <c r="X125" s="106"/>
      <c r="Y125" s="106"/>
      <c r="Z125" s="101"/>
      <c r="AA125" s="101"/>
      <c r="AB125" s="106"/>
      <c r="AC125" s="106"/>
      <c r="AD125" s="106"/>
      <c r="AE125" s="106"/>
      <c r="AF125" s="106"/>
      <c r="AG125" s="106"/>
      <c r="AH125" s="106"/>
      <c r="AI125" s="26">
        <f t="shared" si="14"/>
        <v>0</v>
      </c>
      <c r="AJ125" s="26"/>
    </row>
    <row r="126" spans="1:36">
      <c r="A126" s="119"/>
      <c r="B126" s="119"/>
      <c r="C126" s="122" t="s">
        <v>205</v>
      </c>
      <c r="D126" s="106"/>
      <c r="E126" s="101"/>
      <c r="F126" s="101"/>
      <c r="G126" s="106"/>
      <c r="H126" s="106"/>
      <c r="I126" s="106"/>
      <c r="J126" s="106"/>
      <c r="K126" s="106"/>
      <c r="L126" s="101"/>
      <c r="M126" s="101"/>
      <c r="N126" s="106"/>
      <c r="O126" s="106"/>
      <c r="P126" s="106"/>
      <c r="Q126" s="106"/>
      <c r="R126" s="106"/>
      <c r="S126" s="101"/>
      <c r="T126" s="101"/>
      <c r="U126" s="106"/>
      <c r="V126" s="106"/>
      <c r="W126" s="106"/>
      <c r="X126" s="106"/>
      <c r="Y126" s="106"/>
      <c r="Z126" s="101"/>
      <c r="AA126" s="101"/>
      <c r="AB126" s="106"/>
      <c r="AC126" s="106"/>
      <c r="AD126" s="106"/>
      <c r="AE126" s="106"/>
      <c r="AF126" s="106"/>
      <c r="AG126" s="106"/>
      <c r="AH126" s="106"/>
      <c r="AI126" s="26">
        <f t="shared" si="14"/>
        <v>0</v>
      </c>
      <c r="AJ126" s="26"/>
    </row>
    <row r="127" spans="1:36">
      <c r="A127" s="119"/>
      <c r="B127" s="119"/>
      <c r="C127" s="122" t="s">
        <v>206</v>
      </c>
      <c r="D127" s="106"/>
      <c r="E127" s="101"/>
      <c r="F127" s="101"/>
      <c r="G127" s="106"/>
      <c r="H127" s="106"/>
      <c r="I127" s="106"/>
      <c r="J127" s="106"/>
      <c r="K127" s="106"/>
      <c r="L127" s="101"/>
      <c r="M127" s="101"/>
      <c r="N127" s="106"/>
      <c r="O127" s="106"/>
      <c r="P127" s="106"/>
      <c r="Q127" s="106"/>
      <c r="R127" s="106"/>
      <c r="S127" s="101"/>
      <c r="T127" s="101"/>
      <c r="U127" s="106"/>
      <c r="V127" s="106"/>
      <c r="W127" s="106"/>
      <c r="X127" s="106"/>
      <c r="Y127" s="106"/>
      <c r="Z127" s="101"/>
      <c r="AA127" s="101"/>
      <c r="AB127" s="106"/>
      <c r="AC127" s="106"/>
      <c r="AD127" s="106"/>
      <c r="AE127" s="106"/>
      <c r="AF127" s="106"/>
      <c r="AG127" s="106"/>
      <c r="AH127" s="106"/>
      <c r="AI127" s="26">
        <f t="shared" si="14"/>
        <v>0</v>
      </c>
      <c r="AJ127" s="26"/>
    </row>
    <row r="128" spans="1:36">
      <c r="A128" s="119"/>
      <c r="B128" s="119"/>
      <c r="C128" s="122" t="s">
        <v>207</v>
      </c>
      <c r="D128" s="106"/>
      <c r="E128" s="101"/>
      <c r="F128" s="101"/>
      <c r="G128" s="106"/>
      <c r="H128" s="106"/>
      <c r="I128" s="106"/>
      <c r="J128" s="106"/>
      <c r="K128" s="106"/>
      <c r="L128" s="101"/>
      <c r="M128" s="101"/>
      <c r="N128" s="106"/>
      <c r="O128" s="106"/>
      <c r="P128" s="106"/>
      <c r="Q128" s="106"/>
      <c r="R128" s="106"/>
      <c r="S128" s="101"/>
      <c r="T128" s="101"/>
      <c r="U128" s="106"/>
      <c r="V128" s="106"/>
      <c r="W128" s="106"/>
      <c r="X128" s="106"/>
      <c r="Y128" s="106"/>
      <c r="Z128" s="101"/>
      <c r="AA128" s="101"/>
      <c r="AB128" s="106"/>
      <c r="AC128" s="106"/>
      <c r="AD128" s="106"/>
      <c r="AE128" s="106"/>
      <c r="AF128" s="106"/>
      <c r="AG128" s="106"/>
      <c r="AH128" s="106"/>
      <c r="AI128" s="26">
        <f t="shared" si="14"/>
        <v>0</v>
      </c>
      <c r="AJ128" s="26"/>
    </row>
    <row r="129" spans="1:36">
      <c r="A129" s="119"/>
      <c r="B129" s="119"/>
      <c r="C129" s="122" t="s">
        <v>208</v>
      </c>
      <c r="D129" s="106"/>
      <c r="E129" s="101"/>
      <c r="F129" s="101"/>
      <c r="G129" s="106"/>
      <c r="H129" s="106"/>
      <c r="I129" s="106"/>
      <c r="J129" s="106"/>
      <c r="K129" s="106"/>
      <c r="L129" s="101"/>
      <c r="M129" s="101"/>
      <c r="N129" s="106"/>
      <c r="O129" s="106"/>
      <c r="P129" s="106"/>
      <c r="Q129" s="106"/>
      <c r="R129" s="106"/>
      <c r="S129" s="101"/>
      <c r="T129" s="101"/>
      <c r="U129" s="106"/>
      <c r="V129" s="106"/>
      <c r="W129" s="106"/>
      <c r="X129" s="106"/>
      <c r="Y129" s="106"/>
      <c r="Z129" s="101"/>
      <c r="AA129" s="101"/>
      <c r="AB129" s="106"/>
      <c r="AC129" s="106"/>
      <c r="AD129" s="106"/>
      <c r="AE129" s="106"/>
      <c r="AF129" s="106"/>
      <c r="AG129" s="106"/>
      <c r="AH129" s="106"/>
      <c r="AI129" s="26">
        <f t="shared" si="14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6"/>
      <c r="E130" s="101"/>
      <c r="F130" s="101"/>
      <c r="G130" s="106"/>
      <c r="H130" s="106"/>
      <c r="I130" s="106"/>
      <c r="J130" s="106"/>
      <c r="K130" s="106"/>
      <c r="L130" s="101"/>
      <c r="M130" s="101"/>
      <c r="N130" s="106"/>
      <c r="O130" s="106"/>
      <c r="P130" s="106"/>
      <c r="Q130" s="106"/>
      <c r="R130" s="106"/>
      <c r="S130" s="101"/>
      <c r="T130" s="101"/>
      <c r="U130" s="106"/>
      <c r="V130" s="106"/>
      <c r="W130" s="106"/>
      <c r="X130" s="106"/>
      <c r="Y130" s="106"/>
      <c r="Z130" s="101"/>
      <c r="AA130" s="101"/>
      <c r="AB130" s="106"/>
      <c r="AC130" s="106"/>
      <c r="AD130" s="106"/>
      <c r="AE130" s="106"/>
      <c r="AF130" s="106"/>
      <c r="AG130" s="106"/>
      <c r="AH130" s="106"/>
      <c r="AI130" s="26">
        <f t="shared" si="14"/>
        <v>0</v>
      </c>
      <c r="AJ130" s="26"/>
    </row>
    <row r="131" spans="1:36">
      <c r="A131" s="119"/>
      <c r="B131" s="119"/>
      <c r="C131" s="122" t="s">
        <v>210</v>
      </c>
      <c r="D131" s="106"/>
      <c r="E131" s="101"/>
      <c r="F131" s="101"/>
      <c r="G131" s="106"/>
      <c r="H131" s="106"/>
      <c r="I131" s="106"/>
      <c r="J131" s="106"/>
      <c r="K131" s="106"/>
      <c r="L131" s="101"/>
      <c r="M131" s="101"/>
      <c r="N131" s="106"/>
      <c r="O131" s="106"/>
      <c r="P131" s="106"/>
      <c r="Q131" s="106"/>
      <c r="R131" s="106"/>
      <c r="S131" s="101"/>
      <c r="T131" s="101"/>
      <c r="U131" s="106"/>
      <c r="V131" s="106"/>
      <c r="W131" s="106"/>
      <c r="X131" s="106"/>
      <c r="Y131" s="106"/>
      <c r="Z131" s="101"/>
      <c r="AA131" s="101"/>
      <c r="AB131" s="106"/>
      <c r="AC131" s="106"/>
      <c r="AD131" s="106"/>
      <c r="AE131" s="106"/>
      <c r="AF131" s="106"/>
      <c r="AG131" s="106"/>
      <c r="AH131" s="106"/>
      <c r="AI131" s="26">
        <f t="shared" si="14"/>
        <v>0</v>
      </c>
      <c r="AJ131" s="26"/>
    </row>
    <row r="132" spans="1:36">
      <c r="A132" s="119"/>
      <c r="B132" s="119"/>
      <c r="C132" s="122" t="s">
        <v>211</v>
      </c>
      <c r="D132" s="106"/>
      <c r="E132" s="101"/>
      <c r="F132" s="101"/>
      <c r="G132" s="106"/>
      <c r="H132" s="106"/>
      <c r="I132" s="106"/>
      <c r="J132" s="106"/>
      <c r="K132" s="106"/>
      <c r="L132" s="101"/>
      <c r="M132" s="101"/>
      <c r="N132" s="106"/>
      <c r="O132" s="106"/>
      <c r="P132" s="106"/>
      <c r="Q132" s="106"/>
      <c r="R132" s="106"/>
      <c r="S132" s="101"/>
      <c r="T132" s="101"/>
      <c r="U132" s="106"/>
      <c r="V132" s="106"/>
      <c r="W132" s="106"/>
      <c r="X132" s="106"/>
      <c r="Y132" s="106"/>
      <c r="Z132" s="101"/>
      <c r="AA132" s="101"/>
      <c r="AB132" s="106"/>
      <c r="AC132" s="106"/>
      <c r="AD132" s="106"/>
      <c r="AE132" s="106"/>
      <c r="AF132" s="106"/>
      <c r="AG132" s="106"/>
      <c r="AH132" s="106"/>
      <c r="AI132" s="26">
        <f t="shared" si="14"/>
        <v>0</v>
      </c>
      <c r="AJ132" s="26"/>
    </row>
    <row r="133" spans="1:36">
      <c r="A133" s="119"/>
      <c r="B133" s="119"/>
      <c r="C133" s="122" t="s">
        <v>212</v>
      </c>
      <c r="D133" s="106"/>
      <c r="E133" s="101"/>
      <c r="F133" s="101"/>
      <c r="G133" s="106"/>
      <c r="H133" s="106"/>
      <c r="I133" s="106"/>
      <c r="J133" s="106"/>
      <c r="K133" s="106"/>
      <c r="L133" s="101"/>
      <c r="M133" s="101"/>
      <c r="N133" s="106"/>
      <c r="O133" s="106"/>
      <c r="P133" s="106"/>
      <c r="Q133" s="106"/>
      <c r="R133" s="106"/>
      <c r="S133" s="101"/>
      <c r="T133" s="101"/>
      <c r="U133" s="106"/>
      <c r="V133" s="106"/>
      <c r="W133" s="106"/>
      <c r="X133" s="106"/>
      <c r="Y133" s="106"/>
      <c r="Z133" s="101"/>
      <c r="AA133" s="101"/>
      <c r="AB133" s="106"/>
      <c r="AC133" s="106"/>
      <c r="AD133" s="106"/>
      <c r="AE133" s="106"/>
      <c r="AF133" s="106"/>
      <c r="AG133" s="106"/>
      <c r="AH133" s="106"/>
      <c r="AI133" s="26">
        <f t="shared" si="14"/>
        <v>0</v>
      </c>
      <c r="AJ133" s="26"/>
    </row>
    <row r="134" spans="1:36">
      <c r="A134" s="119"/>
      <c r="B134" s="119"/>
      <c r="C134" s="122" t="s">
        <v>213</v>
      </c>
      <c r="D134" s="106"/>
      <c r="E134" s="101"/>
      <c r="F134" s="101"/>
      <c r="G134" s="106"/>
      <c r="H134" s="106"/>
      <c r="I134" s="106"/>
      <c r="J134" s="106"/>
      <c r="K134" s="106"/>
      <c r="L134" s="101"/>
      <c r="M134" s="101"/>
      <c r="N134" s="106"/>
      <c r="O134" s="106"/>
      <c r="P134" s="106"/>
      <c r="Q134" s="106"/>
      <c r="R134" s="106"/>
      <c r="S134" s="101"/>
      <c r="T134" s="101"/>
      <c r="U134" s="106"/>
      <c r="V134" s="106"/>
      <c r="W134" s="106"/>
      <c r="X134" s="106"/>
      <c r="Y134" s="106"/>
      <c r="Z134" s="101"/>
      <c r="AA134" s="101"/>
      <c r="AB134" s="106"/>
      <c r="AC134" s="106"/>
      <c r="AD134" s="106"/>
      <c r="AE134" s="106"/>
      <c r="AF134" s="106"/>
      <c r="AG134" s="106"/>
      <c r="AH134" s="106"/>
      <c r="AI134" s="26">
        <f t="shared" si="14"/>
        <v>0</v>
      </c>
      <c r="AJ134" s="26"/>
    </row>
    <row r="135" spans="1:36">
      <c r="A135" s="119"/>
      <c r="B135" s="119"/>
      <c r="C135" s="122" t="s">
        <v>214</v>
      </c>
      <c r="D135" s="106"/>
      <c r="E135" s="101"/>
      <c r="F135" s="101"/>
      <c r="G135" s="106"/>
      <c r="H135" s="106"/>
      <c r="I135" s="106"/>
      <c r="J135" s="106"/>
      <c r="K135" s="106"/>
      <c r="L135" s="101"/>
      <c r="M135" s="101"/>
      <c r="N135" s="106"/>
      <c r="O135" s="106"/>
      <c r="P135" s="106"/>
      <c r="Q135" s="106"/>
      <c r="R135" s="106"/>
      <c r="S135" s="101"/>
      <c r="T135" s="101"/>
      <c r="U135" s="106"/>
      <c r="V135" s="106"/>
      <c r="W135" s="106"/>
      <c r="X135" s="106"/>
      <c r="Y135" s="106"/>
      <c r="Z135" s="101"/>
      <c r="AA135" s="101"/>
      <c r="AB135" s="106"/>
      <c r="AC135" s="106"/>
      <c r="AD135" s="106"/>
      <c r="AE135" s="106"/>
      <c r="AF135" s="106"/>
      <c r="AG135" s="106"/>
      <c r="AH135" s="106"/>
      <c r="AI135" s="26">
        <f t="shared" si="14"/>
        <v>0</v>
      </c>
      <c r="AJ135" s="26"/>
    </row>
    <row r="136" spans="1:36">
      <c r="A136" s="119"/>
      <c r="B136" s="119"/>
      <c r="C136" s="122" t="s">
        <v>215</v>
      </c>
      <c r="D136" s="106"/>
      <c r="E136" s="101"/>
      <c r="F136" s="101"/>
      <c r="G136" s="106"/>
      <c r="H136" s="106"/>
      <c r="I136" s="106"/>
      <c r="J136" s="106"/>
      <c r="K136" s="106"/>
      <c r="L136" s="101"/>
      <c r="M136" s="101"/>
      <c r="N136" s="106"/>
      <c r="O136" s="106"/>
      <c r="P136" s="106"/>
      <c r="Q136" s="106"/>
      <c r="R136" s="106"/>
      <c r="S136" s="101"/>
      <c r="T136" s="101"/>
      <c r="U136" s="106"/>
      <c r="V136" s="106"/>
      <c r="W136" s="106"/>
      <c r="X136" s="106"/>
      <c r="Y136" s="106"/>
      <c r="Z136" s="101"/>
      <c r="AA136" s="101"/>
      <c r="AB136" s="106"/>
      <c r="AC136" s="106"/>
      <c r="AD136" s="106"/>
      <c r="AE136" s="106"/>
      <c r="AF136" s="106"/>
      <c r="AG136" s="106"/>
      <c r="AH136" s="106"/>
      <c r="AI136" s="26">
        <f t="shared" si="14"/>
        <v>0</v>
      </c>
      <c r="AJ136" s="26"/>
    </row>
    <row r="137" spans="1:36">
      <c r="A137" s="119"/>
      <c r="B137" s="119"/>
      <c r="C137" s="122" t="s">
        <v>216</v>
      </c>
      <c r="D137" s="106"/>
      <c r="E137" s="101"/>
      <c r="F137" s="101"/>
      <c r="G137" s="106"/>
      <c r="H137" s="106"/>
      <c r="I137" s="106"/>
      <c r="J137" s="106"/>
      <c r="K137" s="106"/>
      <c r="L137" s="101"/>
      <c r="M137" s="101"/>
      <c r="N137" s="106"/>
      <c r="O137" s="106"/>
      <c r="P137" s="106"/>
      <c r="Q137" s="106"/>
      <c r="R137" s="106"/>
      <c r="S137" s="101"/>
      <c r="T137" s="101"/>
      <c r="U137" s="106"/>
      <c r="V137" s="106"/>
      <c r="W137" s="106"/>
      <c r="X137" s="106"/>
      <c r="Y137" s="106"/>
      <c r="Z137" s="101"/>
      <c r="AA137" s="101"/>
      <c r="AB137" s="106"/>
      <c r="AC137" s="106"/>
      <c r="AD137" s="106"/>
      <c r="AE137" s="106"/>
      <c r="AF137" s="106"/>
      <c r="AG137" s="106"/>
      <c r="AH137" s="106"/>
      <c r="AI137" s="26">
        <f t="shared" si="14"/>
        <v>0</v>
      </c>
      <c r="AJ137" s="26"/>
    </row>
    <row r="138" spans="1:36">
      <c r="A138" s="119"/>
      <c r="B138" s="119"/>
      <c r="C138" s="122" t="s">
        <v>217</v>
      </c>
      <c r="D138" s="106"/>
      <c r="E138" s="101"/>
      <c r="F138" s="101"/>
      <c r="G138" s="106"/>
      <c r="H138" s="106"/>
      <c r="I138" s="106"/>
      <c r="J138" s="106"/>
      <c r="K138" s="106"/>
      <c r="L138" s="101"/>
      <c r="M138" s="101"/>
      <c r="N138" s="106"/>
      <c r="O138" s="106"/>
      <c r="P138" s="106"/>
      <c r="Q138" s="106"/>
      <c r="R138" s="106"/>
      <c r="S138" s="101"/>
      <c r="T138" s="101"/>
      <c r="U138" s="106"/>
      <c r="V138" s="106"/>
      <c r="W138" s="106"/>
      <c r="X138" s="106"/>
      <c r="Y138" s="106"/>
      <c r="Z138" s="101"/>
      <c r="AA138" s="101"/>
      <c r="AB138" s="106"/>
      <c r="AC138" s="106"/>
      <c r="AD138" s="106"/>
      <c r="AE138" s="106"/>
      <c r="AF138" s="106"/>
      <c r="AG138" s="106"/>
      <c r="AH138" s="106"/>
      <c r="AI138" s="26">
        <f t="shared" si="14"/>
        <v>0</v>
      </c>
      <c r="AJ138" s="26"/>
    </row>
    <row r="139" spans="1:36">
      <c r="A139" s="119"/>
      <c r="B139" s="119"/>
      <c r="C139" s="122" t="s">
        <v>218</v>
      </c>
      <c r="D139" s="106"/>
      <c r="E139" s="101"/>
      <c r="F139" s="101"/>
      <c r="G139" s="106"/>
      <c r="H139" s="106"/>
      <c r="I139" s="106"/>
      <c r="J139" s="106"/>
      <c r="K139" s="106"/>
      <c r="L139" s="101"/>
      <c r="M139" s="101"/>
      <c r="N139" s="106"/>
      <c r="O139" s="106"/>
      <c r="P139" s="106"/>
      <c r="Q139" s="106"/>
      <c r="R139" s="106"/>
      <c r="S139" s="101"/>
      <c r="T139" s="101"/>
      <c r="U139" s="106"/>
      <c r="V139" s="106"/>
      <c r="W139" s="106"/>
      <c r="X139" s="106"/>
      <c r="Y139" s="106"/>
      <c r="Z139" s="101"/>
      <c r="AA139" s="101"/>
      <c r="AB139" s="106"/>
      <c r="AC139" s="106"/>
      <c r="AD139" s="106"/>
      <c r="AE139" s="106"/>
      <c r="AF139" s="106"/>
      <c r="AG139" s="106"/>
      <c r="AH139" s="106"/>
      <c r="AI139" s="26">
        <f t="shared" si="14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6"/>
      <c r="E140" s="101"/>
      <c r="F140" s="101"/>
      <c r="G140" s="106"/>
      <c r="H140" s="106"/>
      <c r="I140" s="106"/>
      <c r="J140" s="106"/>
      <c r="K140" s="106"/>
      <c r="L140" s="101"/>
      <c r="M140" s="101"/>
      <c r="N140" s="106"/>
      <c r="O140" s="106"/>
      <c r="P140" s="106"/>
      <c r="Q140" s="106"/>
      <c r="R140" s="106"/>
      <c r="S140" s="101"/>
      <c r="T140" s="101"/>
      <c r="U140" s="106"/>
      <c r="V140" s="106"/>
      <c r="W140" s="106"/>
      <c r="X140" s="106"/>
      <c r="Y140" s="106"/>
      <c r="Z140" s="101"/>
      <c r="AA140" s="101"/>
      <c r="AB140" s="106"/>
      <c r="AC140" s="106"/>
      <c r="AD140" s="106"/>
      <c r="AE140" s="106"/>
      <c r="AF140" s="106"/>
      <c r="AG140" s="106"/>
      <c r="AH140" s="106"/>
      <c r="AI140" s="26">
        <f t="shared" si="14"/>
        <v>0</v>
      </c>
      <c r="AJ140" s="26"/>
    </row>
    <row r="141" spans="1:36">
      <c r="A141" s="119"/>
      <c r="B141" s="119"/>
      <c r="C141" s="122" t="s">
        <v>220</v>
      </c>
      <c r="D141" s="106"/>
      <c r="E141" s="101"/>
      <c r="F141" s="101"/>
      <c r="G141" s="106"/>
      <c r="H141" s="106"/>
      <c r="I141" s="106"/>
      <c r="J141" s="106"/>
      <c r="K141" s="106"/>
      <c r="L141" s="101"/>
      <c r="M141" s="101"/>
      <c r="N141" s="106"/>
      <c r="O141" s="106"/>
      <c r="P141" s="106"/>
      <c r="Q141" s="106"/>
      <c r="R141" s="106"/>
      <c r="S141" s="101"/>
      <c r="T141" s="101"/>
      <c r="U141" s="106"/>
      <c r="V141" s="106"/>
      <c r="W141" s="106"/>
      <c r="X141" s="106"/>
      <c r="Y141" s="106"/>
      <c r="Z141" s="101"/>
      <c r="AA141" s="101"/>
      <c r="AB141" s="106"/>
      <c r="AC141" s="106"/>
      <c r="AD141" s="106"/>
      <c r="AE141" s="106"/>
      <c r="AF141" s="106"/>
      <c r="AG141" s="106"/>
      <c r="AH141" s="106"/>
      <c r="AI141" s="26">
        <f t="shared" si="14"/>
        <v>0</v>
      </c>
      <c r="AJ141" s="26"/>
    </row>
    <row r="142" spans="1:36">
      <c r="A142" s="119"/>
      <c r="B142" s="119"/>
      <c r="C142" s="122" t="s">
        <v>221</v>
      </c>
      <c r="D142" s="106"/>
      <c r="E142" s="101"/>
      <c r="F142" s="101"/>
      <c r="G142" s="106"/>
      <c r="H142" s="106"/>
      <c r="I142" s="106"/>
      <c r="J142" s="106"/>
      <c r="K142" s="106"/>
      <c r="L142" s="101"/>
      <c r="M142" s="101"/>
      <c r="N142" s="106"/>
      <c r="O142" s="106"/>
      <c r="P142" s="106"/>
      <c r="Q142" s="106"/>
      <c r="R142" s="106"/>
      <c r="S142" s="101"/>
      <c r="T142" s="101"/>
      <c r="U142" s="106"/>
      <c r="V142" s="106"/>
      <c r="W142" s="106"/>
      <c r="X142" s="106"/>
      <c r="Y142" s="106"/>
      <c r="Z142" s="101"/>
      <c r="AA142" s="101"/>
      <c r="AB142" s="106"/>
      <c r="AC142" s="106"/>
      <c r="AD142" s="106"/>
      <c r="AE142" s="106"/>
      <c r="AF142" s="106"/>
      <c r="AG142" s="106"/>
      <c r="AH142" s="106"/>
      <c r="AI142" s="26">
        <f t="shared" si="14"/>
        <v>0</v>
      </c>
      <c r="AJ142" s="26"/>
    </row>
    <row r="143" spans="1:36">
      <c r="A143" s="119"/>
      <c r="B143" s="119"/>
      <c r="C143" s="122" t="s">
        <v>222</v>
      </c>
      <c r="D143" s="106"/>
      <c r="E143" s="101"/>
      <c r="F143" s="101"/>
      <c r="G143" s="106"/>
      <c r="H143" s="106"/>
      <c r="I143" s="106"/>
      <c r="J143" s="106"/>
      <c r="K143" s="106"/>
      <c r="L143" s="101"/>
      <c r="M143" s="101"/>
      <c r="N143" s="106"/>
      <c r="O143" s="106"/>
      <c r="P143" s="106"/>
      <c r="Q143" s="106"/>
      <c r="R143" s="106"/>
      <c r="S143" s="101"/>
      <c r="T143" s="101"/>
      <c r="U143" s="106"/>
      <c r="V143" s="106"/>
      <c r="W143" s="106"/>
      <c r="X143" s="106"/>
      <c r="Y143" s="106"/>
      <c r="Z143" s="101"/>
      <c r="AA143" s="101"/>
      <c r="AB143" s="106"/>
      <c r="AC143" s="106"/>
      <c r="AD143" s="106"/>
      <c r="AE143" s="106"/>
      <c r="AF143" s="106"/>
      <c r="AG143" s="106"/>
      <c r="AH143" s="106"/>
      <c r="AI143" s="26">
        <f t="shared" si="14"/>
        <v>0</v>
      </c>
      <c r="AJ143" s="26"/>
    </row>
    <row r="144" spans="1:36">
      <c r="A144" s="119"/>
      <c r="B144" s="119"/>
      <c r="C144" s="122" t="s">
        <v>223</v>
      </c>
      <c r="D144" s="106"/>
      <c r="E144" s="101"/>
      <c r="F144" s="101"/>
      <c r="G144" s="106"/>
      <c r="H144" s="106"/>
      <c r="I144" s="106"/>
      <c r="J144" s="106"/>
      <c r="K144" s="106"/>
      <c r="L144" s="101"/>
      <c r="M144" s="101"/>
      <c r="N144" s="106"/>
      <c r="O144" s="106"/>
      <c r="P144" s="106"/>
      <c r="Q144" s="106"/>
      <c r="R144" s="106"/>
      <c r="S144" s="101"/>
      <c r="T144" s="101"/>
      <c r="U144" s="106"/>
      <c r="V144" s="106"/>
      <c r="W144" s="106"/>
      <c r="X144" s="106"/>
      <c r="Y144" s="106"/>
      <c r="Z144" s="101"/>
      <c r="AA144" s="101"/>
      <c r="AB144" s="106"/>
      <c r="AC144" s="106"/>
      <c r="AD144" s="106"/>
      <c r="AE144" s="106"/>
      <c r="AF144" s="106"/>
      <c r="AG144" s="106"/>
      <c r="AH144" s="106"/>
      <c r="AI144" s="26">
        <f t="shared" si="14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6"/>
      <c r="E145" s="101"/>
      <c r="F145" s="101"/>
      <c r="G145" s="106"/>
      <c r="H145" s="106"/>
      <c r="I145" s="106"/>
      <c r="J145" s="106"/>
      <c r="K145" s="106"/>
      <c r="L145" s="101"/>
      <c r="M145" s="101"/>
      <c r="N145" s="106"/>
      <c r="O145" s="106"/>
      <c r="P145" s="106"/>
      <c r="Q145" s="106"/>
      <c r="R145" s="106"/>
      <c r="S145" s="101"/>
      <c r="T145" s="101"/>
      <c r="U145" s="106"/>
      <c r="V145" s="106"/>
      <c r="W145" s="106"/>
      <c r="X145" s="106"/>
      <c r="Y145" s="106"/>
      <c r="Z145" s="101"/>
      <c r="AA145" s="101"/>
      <c r="AB145" s="106"/>
      <c r="AC145" s="106"/>
      <c r="AD145" s="106"/>
      <c r="AE145" s="106"/>
      <c r="AF145" s="106"/>
      <c r="AG145" s="106"/>
      <c r="AH145" s="106"/>
      <c r="AI145" s="26">
        <f t="shared" si="14"/>
        <v>0</v>
      </c>
      <c r="AJ145" s="26"/>
    </row>
    <row r="146" spans="1:36">
      <c r="A146" s="119"/>
      <c r="B146" s="119"/>
      <c r="C146" s="122" t="s">
        <v>225</v>
      </c>
      <c r="D146" s="106"/>
      <c r="E146" s="101"/>
      <c r="F146" s="101"/>
      <c r="G146" s="106"/>
      <c r="H146" s="106"/>
      <c r="I146" s="106"/>
      <c r="J146" s="106"/>
      <c r="K146" s="106"/>
      <c r="L146" s="101"/>
      <c r="M146" s="101"/>
      <c r="N146" s="106"/>
      <c r="O146" s="106"/>
      <c r="P146" s="106"/>
      <c r="Q146" s="106"/>
      <c r="R146" s="106"/>
      <c r="S146" s="101"/>
      <c r="T146" s="101"/>
      <c r="U146" s="106"/>
      <c r="V146" s="106"/>
      <c r="W146" s="106"/>
      <c r="X146" s="106"/>
      <c r="Y146" s="106"/>
      <c r="Z146" s="101"/>
      <c r="AA146" s="101"/>
      <c r="AB146" s="106"/>
      <c r="AC146" s="106"/>
      <c r="AD146" s="106"/>
      <c r="AE146" s="106"/>
      <c r="AF146" s="106"/>
      <c r="AG146" s="106"/>
      <c r="AH146" s="106"/>
      <c r="AI146" s="26">
        <f t="shared" si="14"/>
        <v>0</v>
      </c>
      <c r="AJ146" s="26"/>
    </row>
    <row r="147" spans="1:36">
      <c r="A147" s="119"/>
      <c r="B147" s="119"/>
      <c r="C147" s="122" t="s">
        <v>226</v>
      </c>
      <c r="D147" s="106"/>
      <c r="E147" s="101"/>
      <c r="F147" s="101"/>
      <c r="G147" s="106"/>
      <c r="H147" s="106"/>
      <c r="I147" s="106"/>
      <c r="J147" s="106"/>
      <c r="K147" s="106"/>
      <c r="L147" s="101"/>
      <c r="M147" s="101"/>
      <c r="N147" s="106"/>
      <c r="O147" s="106"/>
      <c r="P147" s="106"/>
      <c r="Q147" s="106"/>
      <c r="R147" s="106"/>
      <c r="S147" s="101"/>
      <c r="T147" s="101"/>
      <c r="U147" s="106"/>
      <c r="V147" s="106"/>
      <c r="W147" s="106"/>
      <c r="X147" s="106"/>
      <c r="Y147" s="106"/>
      <c r="Z147" s="101"/>
      <c r="AA147" s="101"/>
      <c r="AB147" s="106"/>
      <c r="AC147" s="106"/>
      <c r="AD147" s="106"/>
      <c r="AE147" s="106"/>
      <c r="AF147" s="106"/>
      <c r="AG147" s="106"/>
      <c r="AH147" s="106"/>
      <c r="AI147" s="26">
        <f t="shared" si="14"/>
        <v>0</v>
      </c>
      <c r="AJ147" s="26"/>
    </row>
    <row r="148" spans="1:36">
      <c r="A148" s="119"/>
      <c r="B148" s="119"/>
      <c r="C148" s="122" t="s">
        <v>227</v>
      </c>
      <c r="D148" s="106"/>
      <c r="E148" s="101"/>
      <c r="F148" s="101"/>
      <c r="G148" s="106"/>
      <c r="H148" s="106"/>
      <c r="I148" s="106"/>
      <c r="J148" s="106"/>
      <c r="K148" s="106"/>
      <c r="L148" s="101"/>
      <c r="M148" s="101"/>
      <c r="N148" s="106"/>
      <c r="O148" s="106"/>
      <c r="P148" s="106"/>
      <c r="Q148" s="106"/>
      <c r="R148" s="106"/>
      <c r="S148" s="101"/>
      <c r="T148" s="101"/>
      <c r="U148" s="106"/>
      <c r="V148" s="106"/>
      <c r="W148" s="106"/>
      <c r="X148" s="106"/>
      <c r="Y148" s="106"/>
      <c r="Z148" s="101"/>
      <c r="AA148" s="101"/>
      <c r="AB148" s="106"/>
      <c r="AC148" s="106"/>
      <c r="AD148" s="106"/>
      <c r="AE148" s="106"/>
      <c r="AF148" s="106"/>
      <c r="AG148" s="106"/>
      <c r="AH148" s="106"/>
      <c r="AI148" s="26">
        <f t="shared" si="14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6"/>
      <c r="E149" s="101"/>
      <c r="F149" s="101"/>
      <c r="G149" s="106"/>
      <c r="H149" s="106"/>
      <c r="I149" s="106"/>
      <c r="J149" s="106"/>
      <c r="K149" s="106"/>
      <c r="L149" s="101"/>
      <c r="M149" s="101"/>
      <c r="N149" s="106"/>
      <c r="O149" s="106"/>
      <c r="P149" s="106"/>
      <c r="Q149" s="106"/>
      <c r="R149" s="106"/>
      <c r="S149" s="101"/>
      <c r="T149" s="101"/>
      <c r="U149" s="106"/>
      <c r="V149" s="106"/>
      <c r="W149" s="106"/>
      <c r="X149" s="106"/>
      <c r="Y149" s="106"/>
      <c r="Z149" s="101"/>
      <c r="AA149" s="101"/>
      <c r="AB149" s="106"/>
      <c r="AC149" s="106"/>
      <c r="AD149" s="106"/>
      <c r="AE149" s="106"/>
      <c r="AF149" s="106"/>
      <c r="AG149" s="106"/>
      <c r="AH149" s="106"/>
      <c r="AI149" s="26">
        <f t="shared" si="14"/>
        <v>0</v>
      </c>
      <c r="AJ149" s="26"/>
    </row>
    <row r="150" spans="1:36">
      <c r="A150" s="119"/>
      <c r="B150" s="119"/>
      <c r="C150" s="122" t="s">
        <v>229</v>
      </c>
      <c r="D150" s="106"/>
      <c r="E150" s="101"/>
      <c r="F150" s="101"/>
      <c r="G150" s="106"/>
      <c r="H150" s="106"/>
      <c r="I150" s="106"/>
      <c r="J150" s="106"/>
      <c r="K150" s="106"/>
      <c r="L150" s="101"/>
      <c r="M150" s="101"/>
      <c r="N150" s="106"/>
      <c r="O150" s="106"/>
      <c r="P150" s="106"/>
      <c r="Q150" s="106"/>
      <c r="R150" s="106"/>
      <c r="S150" s="101"/>
      <c r="T150" s="101"/>
      <c r="U150" s="106"/>
      <c r="V150" s="106"/>
      <c r="W150" s="106"/>
      <c r="X150" s="106"/>
      <c r="Y150" s="106"/>
      <c r="Z150" s="101"/>
      <c r="AA150" s="101"/>
      <c r="AB150" s="106"/>
      <c r="AC150" s="106"/>
      <c r="AD150" s="106"/>
      <c r="AE150" s="106"/>
      <c r="AF150" s="106"/>
      <c r="AG150" s="106"/>
      <c r="AH150" s="106"/>
      <c r="AI150" s="26">
        <f t="shared" si="14"/>
        <v>0</v>
      </c>
      <c r="AJ150" s="26"/>
    </row>
    <row r="151" spans="1:36">
      <c r="A151" s="119"/>
      <c r="B151" s="119"/>
      <c r="C151" s="122" t="s">
        <v>230</v>
      </c>
      <c r="D151" s="106"/>
      <c r="E151" s="101"/>
      <c r="F151" s="101"/>
      <c r="G151" s="106"/>
      <c r="H151" s="106"/>
      <c r="I151" s="106"/>
      <c r="J151" s="106"/>
      <c r="K151" s="106"/>
      <c r="L151" s="101"/>
      <c r="M151" s="101"/>
      <c r="N151" s="106"/>
      <c r="O151" s="106"/>
      <c r="P151" s="106"/>
      <c r="Q151" s="106"/>
      <c r="R151" s="106"/>
      <c r="S151" s="101"/>
      <c r="T151" s="101"/>
      <c r="U151" s="106"/>
      <c r="V151" s="106"/>
      <c r="W151" s="106"/>
      <c r="X151" s="106"/>
      <c r="Y151" s="106"/>
      <c r="Z151" s="101"/>
      <c r="AA151" s="101"/>
      <c r="AB151" s="106"/>
      <c r="AC151" s="106"/>
      <c r="AD151" s="106"/>
      <c r="AE151" s="106"/>
      <c r="AF151" s="106"/>
      <c r="AG151" s="106"/>
      <c r="AH151" s="106"/>
      <c r="AI151" s="26">
        <f t="shared" si="14"/>
        <v>0</v>
      </c>
      <c r="AJ151" s="26"/>
    </row>
    <row r="152" spans="1:36">
      <c r="A152" s="119"/>
      <c r="B152" s="119"/>
      <c r="C152" s="122" t="s">
        <v>231</v>
      </c>
      <c r="D152" s="106"/>
      <c r="E152" s="101"/>
      <c r="F152" s="101"/>
      <c r="G152" s="106"/>
      <c r="H152" s="106"/>
      <c r="I152" s="106"/>
      <c r="J152" s="106"/>
      <c r="K152" s="106"/>
      <c r="L152" s="101"/>
      <c r="M152" s="101"/>
      <c r="N152" s="106"/>
      <c r="O152" s="106"/>
      <c r="P152" s="106"/>
      <c r="Q152" s="106"/>
      <c r="R152" s="106"/>
      <c r="S152" s="101"/>
      <c r="T152" s="101"/>
      <c r="U152" s="106"/>
      <c r="V152" s="106"/>
      <c r="W152" s="106"/>
      <c r="X152" s="106"/>
      <c r="Y152" s="106"/>
      <c r="Z152" s="101"/>
      <c r="AA152" s="101"/>
      <c r="AB152" s="106"/>
      <c r="AC152" s="106"/>
      <c r="AD152" s="106"/>
      <c r="AE152" s="106"/>
      <c r="AF152" s="106"/>
      <c r="AG152" s="106"/>
      <c r="AH152" s="106"/>
      <c r="AI152" s="26">
        <f t="shared" si="14"/>
        <v>0</v>
      </c>
      <c r="AJ152" s="26"/>
    </row>
    <row r="153" spans="1:36">
      <c r="A153" s="119"/>
      <c r="B153" s="119"/>
      <c r="C153" s="122" t="s">
        <v>232</v>
      </c>
      <c r="D153" s="106"/>
      <c r="E153" s="101"/>
      <c r="F153" s="101"/>
      <c r="G153" s="106"/>
      <c r="H153" s="106"/>
      <c r="I153" s="106"/>
      <c r="J153" s="106"/>
      <c r="K153" s="106"/>
      <c r="L153" s="101"/>
      <c r="M153" s="101"/>
      <c r="N153" s="106"/>
      <c r="O153" s="106"/>
      <c r="P153" s="106"/>
      <c r="Q153" s="106"/>
      <c r="R153" s="106"/>
      <c r="S153" s="101"/>
      <c r="T153" s="101"/>
      <c r="U153" s="106"/>
      <c r="V153" s="106"/>
      <c r="W153" s="106"/>
      <c r="X153" s="106"/>
      <c r="Y153" s="106"/>
      <c r="Z153" s="101"/>
      <c r="AA153" s="101"/>
      <c r="AB153" s="106"/>
      <c r="AC153" s="106"/>
      <c r="AD153" s="106"/>
      <c r="AE153" s="106"/>
      <c r="AF153" s="106"/>
      <c r="AG153" s="106"/>
      <c r="AH153" s="106"/>
      <c r="AI153" s="26">
        <f t="shared" si="14"/>
        <v>0</v>
      </c>
      <c r="AJ153" s="26"/>
    </row>
    <row r="154" spans="1:36">
      <c r="A154" s="119"/>
      <c r="B154" s="119"/>
      <c r="C154" s="122" t="s">
        <v>233</v>
      </c>
      <c r="D154" s="106"/>
      <c r="E154" s="101"/>
      <c r="F154" s="101"/>
      <c r="G154" s="106"/>
      <c r="H154" s="106"/>
      <c r="I154" s="106"/>
      <c r="J154" s="106"/>
      <c r="K154" s="106"/>
      <c r="L154" s="101"/>
      <c r="M154" s="101"/>
      <c r="N154" s="106"/>
      <c r="O154" s="106"/>
      <c r="P154" s="106"/>
      <c r="Q154" s="106"/>
      <c r="R154" s="106"/>
      <c r="S154" s="101"/>
      <c r="T154" s="101"/>
      <c r="U154" s="106"/>
      <c r="V154" s="106"/>
      <c r="W154" s="106"/>
      <c r="X154" s="106"/>
      <c r="Y154" s="106"/>
      <c r="Z154" s="101"/>
      <c r="AA154" s="101"/>
      <c r="AB154" s="106"/>
      <c r="AC154" s="106"/>
      <c r="AD154" s="106"/>
      <c r="AE154" s="106"/>
      <c r="AF154" s="106"/>
      <c r="AG154" s="106"/>
      <c r="AH154" s="106"/>
      <c r="AI154" s="26">
        <f t="shared" si="14"/>
        <v>0</v>
      </c>
      <c r="AJ154" s="26"/>
    </row>
    <row r="155" spans="1:36">
      <c r="A155" s="119"/>
      <c r="B155" s="119"/>
      <c r="C155" s="122" t="s">
        <v>234</v>
      </c>
      <c r="D155" s="106"/>
      <c r="E155" s="101"/>
      <c r="F155" s="101"/>
      <c r="G155" s="106"/>
      <c r="H155" s="106"/>
      <c r="I155" s="106"/>
      <c r="J155" s="106"/>
      <c r="K155" s="106"/>
      <c r="L155" s="101"/>
      <c r="M155" s="101"/>
      <c r="N155" s="106"/>
      <c r="O155" s="106"/>
      <c r="P155" s="106"/>
      <c r="Q155" s="106"/>
      <c r="R155" s="106"/>
      <c r="S155" s="101"/>
      <c r="T155" s="101"/>
      <c r="U155" s="106"/>
      <c r="V155" s="106"/>
      <c r="W155" s="106"/>
      <c r="X155" s="106"/>
      <c r="Y155" s="106"/>
      <c r="Z155" s="101"/>
      <c r="AA155" s="101"/>
      <c r="AB155" s="106"/>
      <c r="AC155" s="106"/>
      <c r="AD155" s="106"/>
      <c r="AE155" s="106"/>
      <c r="AF155" s="106"/>
      <c r="AG155" s="106"/>
      <c r="AH155" s="106"/>
      <c r="AI155" s="26">
        <f t="shared" si="14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6"/>
      <c r="E156" s="101"/>
      <c r="F156" s="101"/>
      <c r="G156" s="106"/>
      <c r="H156" s="106"/>
      <c r="I156" s="106"/>
      <c r="J156" s="106"/>
      <c r="K156" s="106"/>
      <c r="L156" s="101"/>
      <c r="M156" s="101"/>
      <c r="N156" s="106"/>
      <c r="O156" s="106"/>
      <c r="P156" s="106"/>
      <c r="Q156" s="106"/>
      <c r="R156" s="106"/>
      <c r="S156" s="101"/>
      <c r="T156" s="101"/>
      <c r="U156" s="106"/>
      <c r="V156" s="106"/>
      <c r="W156" s="106"/>
      <c r="X156" s="106"/>
      <c r="Y156" s="106"/>
      <c r="Z156" s="101"/>
      <c r="AA156" s="101"/>
      <c r="AB156" s="106"/>
      <c r="AC156" s="106"/>
      <c r="AD156" s="106"/>
      <c r="AE156" s="106"/>
      <c r="AF156" s="106"/>
      <c r="AG156" s="106"/>
      <c r="AH156" s="106"/>
      <c r="AI156" s="26">
        <f t="shared" si="14"/>
        <v>0</v>
      </c>
      <c r="AJ156" s="26"/>
    </row>
    <row r="157" spans="1:36">
      <c r="A157" s="119"/>
      <c r="B157" s="119"/>
      <c r="C157" s="122" t="s">
        <v>236</v>
      </c>
      <c r="D157" s="106"/>
      <c r="E157" s="101"/>
      <c r="F157" s="101"/>
      <c r="G157" s="106"/>
      <c r="H157" s="106"/>
      <c r="I157" s="106"/>
      <c r="J157" s="106"/>
      <c r="K157" s="106"/>
      <c r="L157" s="101"/>
      <c r="M157" s="101"/>
      <c r="N157" s="106"/>
      <c r="O157" s="106"/>
      <c r="P157" s="106"/>
      <c r="Q157" s="106"/>
      <c r="R157" s="106"/>
      <c r="S157" s="101"/>
      <c r="T157" s="101"/>
      <c r="U157" s="106"/>
      <c r="V157" s="106"/>
      <c r="W157" s="106"/>
      <c r="X157" s="106"/>
      <c r="Y157" s="106"/>
      <c r="Z157" s="101"/>
      <c r="AA157" s="101"/>
      <c r="AB157" s="106"/>
      <c r="AC157" s="106"/>
      <c r="AD157" s="106"/>
      <c r="AE157" s="106"/>
      <c r="AF157" s="106"/>
      <c r="AG157" s="106"/>
      <c r="AH157" s="106"/>
      <c r="AI157" s="26">
        <f t="shared" si="14"/>
        <v>0</v>
      </c>
      <c r="AJ157" s="26"/>
    </row>
    <row r="158" spans="1:36">
      <c r="A158" s="119"/>
      <c r="B158" s="119"/>
      <c r="C158" s="122" t="s">
        <v>237</v>
      </c>
      <c r="D158" s="106"/>
      <c r="E158" s="101"/>
      <c r="F158" s="101"/>
      <c r="G158" s="106"/>
      <c r="H158" s="106"/>
      <c r="I158" s="106"/>
      <c r="J158" s="106"/>
      <c r="K158" s="106"/>
      <c r="L158" s="101"/>
      <c r="M158" s="101"/>
      <c r="N158" s="106"/>
      <c r="O158" s="106"/>
      <c r="P158" s="106"/>
      <c r="Q158" s="106"/>
      <c r="R158" s="106"/>
      <c r="S158" s="101"/>
      <c r="T158" s="101"/>
      <c r="U158" s="106"/>
      <c r="V158" s="106"/>
      <c r="W158" s="106"/>
      <c r="X158" s="106"/>
      <c r="Y158" s="106"/>
      <c r="Z158" s="101"/>
      <c r="AA158" s="101"/>
      <c r="AB158" s="106"/>
      <c r="AC158" s="106"/>
      <c r="AD158" s="106"/>
      <c r="AE158" s="106"/>
      <c r="AF158" s="106"/>
      <c r="AG158" s="106"/>
      <c r="AH158" s="106"/>
      <c r="AI158" s="26">
        <f t="shared" si="14"/>
        <v>0</v>
      </c>
      <c r="AJ158" s="26"/>
    </row>
    <row r="159" spans="1:36">
      <c r="A159" s="119"/>
      <c r="B159" s="119"/>
      <c r="C159" s="122" t="s">
        <v>238</v>
      </c>
      <c r="D159" s="106"/>
      <c r="E159" s="101"/>
      <c r="F159" s="101"/>
      <c r="G159" s="106"/>
      <c r="H159" s="106"/>
      <c r="I159" s="106"/>
      <c r="J159" s="106"/>
      <c r="K159" s="106"/>
      <c r="L159" s="101"/>
      <c r="M159" s="101"/>
      <c r="N159" s="106"/>
      <c r="O159" s="106"/>
      <c r="P159" s="106"/>
      <c r="Q159" s="106"/>
      <c r="R159" s="106"/>
      <c r="S159" s="101"/>
      <c r="T159" s="101"/>
      <c r="U159" s="106"/>
      <c r="V159" s="106"/>
      <c r="W159" s="106"/>
      <c r="X159" s="106"/>
      <c r="Y159" s="106"/>
      <c r="Z159" s="101"/>
      <c r="AA159" s="101"/>
      <c r="AB159" s="106"/>
      <c r="AC159" s="106"/>
      <c r="AD159" s="106"/>
      <c r="AE159" s="106"/>
      <c r="AF159" s="106"/>
      <c r="AG159" s="106"/>
      <c r="AH159" s="106"/>
      <c r="AI159" s="26">
        <f t="shared" si="14"/>
        <v>0</v>
      </c>
      <c r="AJ159" s="26"/>
    </row>
    <row r="160" spans="1:36">
      <c r="A160" s="119"/>
      <c r="B160" s="119"/>
      <c r="C160" s="122" t="s">
        <v>239</v>
      </c>
      <c r="D160" s="106"/>
      <c r="E160" s="101"/>
      <c r="F160" s="101"/>
      <c r="G160" s="106"/>
      <c r="H160" s="106"/>
      <c r="I160" s="106"/>
      <c r="J160" s="106"/>
      <c r="K160" s="106"/>
      <c r="L160" s="101"/>
      <c r="M160" s="101"/>
      <c r="N160" s="106"/>
      <c r="O160" s="106"/>
      <c r="P160" s="106"/>
      <c r="Q160" s="106"/>
      <c r="R160" s="106"/>
      <c r="S160" s="101"/>
      <c r="T160" s="101"/>
      <c r="U160" s="106"/>
      <c r="V160" s="106"/>
      <c r="W160" s="106"/>
      <c r="X160" s="106"/>
      <c r="Y160" s="106"/>
      <c r="Z160" s="101"/>
      <c r="AA160" s="101"/>
      <c r="AB160" s="106"/>
      <c r="AC160" s="106"/>
      <c r="AD160" s="106"/>
      <c r="AE160" s="106"/>
      <c r="AF160" s="106"/>
      <c r="AG160" s="106"/>
      <c r="AH160" s="106"/>
      <c r="AI160" s="26">
        <f t="shared" si="14"/>
        <v>0</v>
      </c>
      <c r="AJ160" s="26"/>
    </row>
    <row r="161" spans="1:36">
      <c r="A161" s="119"/>
      <c r="B161" s="119"/>
      <c r="C161" s="122" t="s">
        <v>240</v>
      </c>
      <c r="D161" s="106"/>
      <c r="E161" s="101"/>
      <c r="F161" s="101"/>
      <c r="G161" s="106"/>
      <c r="H161" s="106"/>
      <c r="I161" s="106"/>
      <c r="J161" s="106"/>
      <c r="K161" s="106"/>
      <c r="L161" s="101"/>
      <c r="M161" s="101"/>
      <c r="N161" s="106"/>
      <c r="O161" s="106"/>
      <c r="P161" s="106"/>
      <c r="Q161" s="106"/>
      <c r="R161" s="106"/>
      <c r="S161" s="101"/>
      <c r="T161" s="101"/>
      <c r="U161" s="106"/>
      <c r="V161" s="106"/>
      <c r="W161" s="106"/>
      <c r="X161" s="106"/>
      <c r="Y161" s="106"/>
      <c r="Z161" s="101"/>
      <c r="AA161" s="101"/>
      <c r="AB161" s="106"/>
      <c r="AC161" s="106"/>
      <c r="AD161" s="106"/>
      <c r="AE161" s="106"/>
      <c r="AF161" s="106"/>
      <c r="AG161" s="106"/>
      <c r="AH161" s="106"/>
      <c r="AI161" s="26">
        <f t="shared" si="14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7">
        <v>2</v>
      </c>
      <c r="F171" s="37">
        <v>3</v>
      </c>
      <c r="G171" s="36">
        <v>4</v>
      </c>
      <c r="H171" s="36">
        <v>5</v>
      </c>
      <c r="I171" s="36">
        <v>6</v>
      </c>
      <c r="J171" s="36">
        <v>7</v>
      </c>
      <c r="K171" s="36">
        <v>8</v>
      </c>
      <c r="L171" s="37">
        <v>9</v>
      </c>
      <c r="M171" s="37">
        <v>10</v>
      </c>
      <c r="N171" s="36">
        <v>11</v>
      </c>
      <c r="O171" s="36">
        <v>12</v>
      </c>
      <c r="P171" s="36">
        <v>13</v>
      </c>
      <c r="Q171" s="36">
        <v>14</v>
      </c>
      <c r="R171" s="36">
        <v>15</v>
      </c>
      <c r="S171" s="37">
        <v>16</v>
      </c>
      <c r="T171" s="37">
        <v>17</v>
      </c>
      <c r="U171" s="36">
        <v>18</v>
      </c>
      <c r="V171" s="36">
        <v>19</v>
      </c>
      <c r="W171" s="36">
        <v>20</v>
      </c>
      <c r="X171" s="36">
        <v>21</v>
      </c>
      <c r="Y171" s="36">
        <v>22</v>
      </c>
      <c r="Z171" s="37">
        <v>23</v>
      </c>
      <c r="AA171" s="37">
        <v>24</v>
      </c>
      <c r="AB171" s="36">
        <v>25</v>
      </c>
      <c r="AC171" s="36">
        <v>26</v>
      </c>
      <c r="AD171" s="36">
        <v>27</v>
      </c>
      <c r="AE171" s="36">
        <v>28</v>
      </c>
      <c r="AF171" s="112"/>
      <c r="AG171" s="112"/>
      <c r="AH171" s="112"/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99"/>
      <c r="F172" s="99"/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99"/>
      <c r="M172" s="99"/>
      <c r="N172" s="100">
        <f>SUM(N173:N181)</f>
        <v>0</v>
      </c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99"/>
      <c r="T172" s="99"/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99"/>
      <c r="AA172" s="99"/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0"/>
      <c r="AG172" s="100"/>
      <c r="AH172" s="100"/>
      <c r="AI172" s="26">
        <f t="shared" ref="AI172:AI179" si="15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1"/>
      <c r="F173" s="101"/>
      <c r="G173" s="106"/>
      <c r="H173" s="106"/>
      <c r="I173" s="106"/>
      <c r="J173" s="106"/>
      <c r="K173" s="106"/>
      <c r="L173" s="101"/>
      <c r="M173" s="101"/>
      <c r="N173" s="106"/>
      <c r="O173" s="106"/>
      <c r="P173" s="106"/>
      <c r="Q173" s="106"/>
      <c r="R173" s="106"/>
      <c r="S173" s="101"/>
      <c r="T173" s="101"/>
      <c r="U173" s="106"/>
      <c r="V173" s="106"/>
      <c r="W173" s="106"/>
      <c r="X173" s="106"/>
      <c r="Y173" s="106"/>
      <c r="Z173" s="101"/>
      <c r="AA173" s="101"/>
      <c r="AB173" s="106"/>
      <c r="AC173" s="106"/>
      <c r="AD173" s="106"/>
      <c r="AE173" s="106"/>
      <c r="AF173" s="106"/>
      <c r="AG173" s="106"/>
      <c r="AH173" s="106"/>
      <c r="AI173" s="26">
        <f t="shared" si="15"/>
        <v>0</v>
      </c>
      <c r="AJ173" s="26"/>
    </row>
    <row r="174" spans="1:36">
      <c r="C174" s="115" t="s">
        <v>185</v>
      </c>
      <c r="D174" s="106"/>
      <c r="E174" s="101"/>
      <c r="F174" s="101"/>
      <c r="G174" s="106"/>
      <c r="H174" s="106"/>
      <c r="I174" s="106"/>
      <c r="J174" s="106"/>
      <c r="K174" s="106"/>
      <c r="L174" s="101"/>
      <c r="M174" s="101"/>
      <c r="N174" s="106"/>
      <c r="O174" s="106"/>
      <c r="P174" s="106"/>
      <c r="Q174" s="106"/>
      <c r="R174" s="106"/>
      <c r="S174" s="101"/>
      <c r="T174" s="101"/>
      <c r="U174" s="106"/>
      <c r="V174" s="106"/>
      <c r="W174" s="106"/>
      <c r="X174" s="106"/>
      <c r="Y174" s="106"/>
      <c r="Z174" s="101"/>
      <c r="AA174" s="101"/>
      <c r="AB174" s="106"/>
      <c r="AC174" s="106"/>
      <c r="AD174" s="106"/>
      <c r="AE174" s="106"/>
      <c r="AF174" s="106"/>
      <c r="AG174" s="106"/>
      <c r="AH174" s="106"/>
      <c r="AI174" s="26">
        <f t="shared" si="15"/>
        <v>0</v>
      </c>
      <c r="AJ174" s="26"/>
    </row>
    <row r="175" spans="1:36">
      <c r="C175" s="115" t="s">
        <v>186</v>
      </c>
      <c r="D175" s="106"/>
      <c r="E175" s="101"/>
      <c r="F175" s="101"/>
      <c r="G175" s="106"/>
      <c r="H175" s="106"/>
      <c r="I175" s="106"/>
      <c r="J175" s="106"/>
      <c r="K175" s="106"/>
      <c r="L175" s="101"/>
      <c r="M175" s="101"/>
      <c r="N175" s="106"/>
      <c r="O175" s="106"/>
      <c r="P175" s="106"/>
      <c r="Q175" s="106"/>
      <c r="R175" s="106"/>
      <c r="S175" s="101"/>
      <c r="T175" s="101"/>
      <c r="U175" s="106"/>
      <c r="V175" s="106"/>
      <c r="W175" s="106"/>
      <c r="X175" s="106"/>
      <c r="Y175" s="106"/>
      <c r="Z175" s="101"/>
      <c r="AA175" s="101"/>
      <c r="AB175" s="106"/>
      <c r="AC175" s="106"/>
      <c r="AD175" s="106"/>
      <c r="AE175" s="106"/>
      <c r="AF175" s="106"/>
      <c r="AG175" s="106"/>
      <c r="AH175" s="106"/>
      <c r="AI175" s="26">
        <f t="shared" si="15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1"/>
      <c r="F176" s="101"/>
      <c r="G176" s="106"/>
      <c r="H176" s="106"/>
      <c r="I176" s="106"/>
      <c r="J176" s="106"/>
      <c r="K176" s="106"/>
      <c r="L176" s="101"/>
      <c r="M176" s="101"/>
      <c r="N176" s="106"/>
      <c r="O176" s="106"/>
      <c r="P176" s="106"/>
      <c r="Q176" s="106"/>
      <c r="R176" s="106"/>
      <c r="S176" s="101"/>
      <c r="T176" s="101"/>
      <c r="U176" s="106"/>
      <c r="V176" s="106"/>
      <c r="W176" s="106"/>
      <c r="X176" s="106"/>
      <c r="Y176" s="106"/>
      <c r="Z176" s="101"/>
      <c r="AA176" s="101"/>
      <c r="AB176" s="106"/>
      <c r="AC176" s="106"/>
      <c r="AD176" s="106"/>
      <c r="AE176" s="106"/>
      <c r="AF176" s="106"/>
      <c r="AG176" s="106"/>
      <c r="AH176" s="106"/>
      <c r="AI176" s="26">
        <f t="shared" si="15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1"/>
      <c r="F177" s="101"/>
      <c r="G177" s="106"/>
      <c r="H177" s="106"/>
      <c r="I177" s="106"/>
      <c r="J177" s="106"/>
      <c r="K177" s="106"/>
      <c r="L177" s="101"/>
      <c r="M177" s="101"/>
      <c r="N177" s="106"/>
      <c r="O177" s="106"/>
      <c r="P177" s="106"/>
      <c r="Q177" s="106"/>
      <c r="R177" s="106"/>
      <c r="S177" s="101"/>
      <c r="T177" s="101"/>
      <c r="U177" s="106"/>
      <c r="V177" s="106"/>
      <c r="W177" s="106"/>
      <c r="X177" s="106"/>
      <c r="Y177" s="106"/>
      <c r="Z177" s="101"/>
      <c r="AA177" s="101"/>
      <c r="AB177" s="106"/>
      <c r="AC177" s="106"/>
      <c r="AD177" s="106"/>
      <c r="AE177" s="106"/>
      <c r="AF177" s="106"/>
      <c r="AG177" s="106"/>
      <c r="AH177" s="106"/>
      <c r="AI177" s="26">
        <f t="shared" si="15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1"/>
      <c r="F178" s="101"/>
      <c r="G178" s="106"/>
      <c r="H178" s="106"/>
      <c r="I178" s="106"/>
      <c r="J178" s="106"/>
      <c r="K178" s="106"/>
      <c r="L178" s="101"/>
      <c r="M178" s="101"/>
      <c r="N178" s="106"/>
      <c r="O178" s="106"/>
      <c r="P178" s="106"/>
      <c r="Q178" s="106"/>
      <c r="R178" s="106"/>
      <c r="S178" s="101"/>
      <c r="T178" s="101"/>
      <c r="U178" s="106"/>
      <c r="V178" s="106"/>
      <c r="W178" s="106"/>
      <c r="X178" s="106"/>
      <c r="Y178" s="106"/>
      <c r="Z178" s="101"/>
      <c r="AA178" s="101"/>
      <c r="AB178" s="106"/>
      <c r="AC178" s="106"/>
      <c r="AD178" s="106"/>
      <c r="AE178" s="106"/>
      <c r="AF178" s="106"/>
      <c r="AG178" s="106"/>
      <c r="AH178" s="106"/>
      <c r="AI178" s="26">
        <f t="shared" si="15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1"/>
      <c r="F179" s="101"/>
      <c r="G179" s="106"/>
      <c r="H179" s="106"/>
      <c r="I179" s="106"/>
      <c r="J179" s="106"/>
      <c r="K179" s="106"/>
      <c r="L179" s="101"/>
      <c r="M179" s="101"/>
      <c r="N179" s="106"/>
      <c r="O179" s="106"/>
      <c r="P179" s="106"/>
      <c r="Q179" s="106"/>
      <c r="R179" s="106"/>
      <c r="S179" s="101"/>
      <c r="T179" s="101"/>
      <c r="U179" s="106"/>
      <c r="V179" s="106"/>
      <c r="W179" s="106"/>
      <c r="X179" s="106"/>
      <c r="Y179" s="106"/>
      <c r="Z179" s="101"/>
      <c r="AA179" s="101"/>
      <c r="AB179" s="106"/>
      <c r="AC179" s="106"/>
      <c r="AD179" s="106"/>
      <c r="AE179" s="106"/>
      <c r="AF179" s="106"/>
      <c r="AG179" s="106"/>
      <c r="AH179" s="106"/>
      <c r="AI179" s="26">
        <f t="shared" si="15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7">
        <v>2</v>
      </c>
      <c r="F190" s="37">
        <v>3</v>
      </c>
      <c r="G190" s="36">
        <v>4</v>
      </c>
      <c r="H190" s="36">
        <v>5</v>
      </c>
      <c r="I190" s="36">
        <v>6</v>
      </c>
      <c r="J190" s="36">
        <v>7</v>
      </c>
      <c r="K190" s="36">
        <v>8</v>
      </c>
      <c r="L190" s="37">
        <v>9</v>
      </c>
      <c r="M190" s="37">
        <v>10</v>
      </c>
      <c r="N190" s="36">
        <v>11</v>
      </c>
      <c r="O190" s="36">
        <v>12</v>
      </c>
      <c r="P190" s="36">
        <v>13</v>
      </c>
      <c r="Q190" s="36">
        <v>14</v>
      </c>
      <c r="R190" s="36">
        <v>15</v>
      </c>
      <c r="S190" s="37">
        <v>16</v>
      </c>
      <c r="T190" s="37">
        <v>17</v>
      </c>
      <c r="U190" s="36">
        <v>18</v>
      </c>
      <c r="V190" s="36">
        <v>19</v>
      </c>
      <c r="W190" s="36">
        <v>20</v>
      </c>
      <c r="X190" s="36">
        <v>21</v>
      </c>
      <c r="Y190" s="36">
        <v>22</v>
      </c>
      <c r="Z190" s="37">
        <v>23</v>
      </c>
      <c r="AA190" s="37">
        <v>24</v>
      </c>
      <c r="AB190" s="36">
        <v>25</v>
      </c>
      <c r="AC190" s="36">
        <v>26</v>
      </c>
      <c r="AD190" s="36">
        <v>27</v>
      </c>
      <c r="AE190" s="36">
        <v>28</v>
      </c>
      <c r="AF190" s="112"/>
      <c r="AG190" s="112"/>
      <c r="AH190" s="112"/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99"/>
      <c r="F191" s="99"/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99"/>
      <c r="M191" s="99"/>
      <c r="N191" s="100">
        <f>SUM(N192:N200)</f>
        <v>0</v>
      </c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99"/>
      <c r="T191" s="99"/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99"/>
      <c r="AA191" s="99"/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0"/>
      <c r="AG191" s="100"/>
      <c r="AH191" s="100"/>
      <c r="AI191" s="26">
        <f t="shared" ref="AI191:AI199" si="16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1"/>
      <c r="F192" s="101"/>
      <c r="G192" s="106"/>
      <c r="H192" s="106"/>
      <c r="I192" s="106"/>
      <c r="J192" s="106"/>
      <c r="K192" s="106"/>
      <c r="L192" s="101"/>
      <c r="M192" s="101"/>
      <c r="N192" s="106"/>
      <c r="O192" s="106"/>
      <c r="P192" s="106"/>
      <c r="Q192" s="106"/>
      <c r="R192" s="106"/>
      <c r="S192" s="101"/>
      <c r="T192" s="101"/>
      <c r="U192" s="106"/>
      <c r="V192" s="106"/>
      <c r="W192" s="106"/>
      <c r="X192" s="106"/>
      <c r="Y192" s="106"/>
      <c r="Z192" s="101"/>
      <c r="AA192" s="101"/>
      <c r="AB192" s="106"/>
      <c r="AC192" s="106"/>
      <c r="AD192" s="106"/>
      <c r="AE192" s="106"/>
      <c r="AF192" s="106"/>
      <c r="AG192" s="106"/>
      <c r="AH192" s="106"/>
      <c r="AI192" s="26">
        <f t="shared" si="16"/>
        <v>0</v>
      </c>
      <c r="AJ192" s="26"/>
    </row>
    <row r="193" spans="1:36">
      <c r="C193" s="1" t="s">
        <v>111</v>
      </c>
      <c r="D193" s="106"/>
      <c r="E193" s="101"/>
      <c r="F193" s="101"/>
      <c r="G193" s="106"/>
      <c r="H193" s="106"/>
      <c r="I193" s="106"/>
      <c r="J193" s="106"/>
      <c r="K193" s="106"/>
      <c r="L193" s="101"/>
      <c r="M193" s="101"/>
      <c r="N193" s="106"/>
      <c r="O193" s="106"/>
      <c r="P193" s="106"/>
      <c r="Q193" s="106"/>
      <c r="R193" s="106"/>
      <c r="S193" s="101"/>
      <c r="T193" s="101"/>
      <c r="U193" s="106"/>
      <c r="V193" s="106"/>
      <c r="W193" s="106"/>
      <c r="X193" s="106"/>
      <c r="Y193" s="106"/>
      <c r="Z193" s="101"/>
      <c r="AA193" s="101"/>
      <c r="AB193" s="106"/>
      <c r="AC193" s="106"/>
      <c r="AD193" s="106"/>
      <c r="AE193" s="106"/>
      <c r="AF193" s="106"/>
      <c r="AG193" s="106"/>
      <c r="AH193" s="106"/>
      <c r="AI193" s="26">
        <f t="shared" si="16"/>
        <v>0</v>
      </c>
      <c r="AJ193" s="26"/>
    </row>
    <row r="194" spans="1:36">
      <c r="C194" s="1" t="s">
        <v>111</v>
      </c>
      <c r="D194" s="106"/>
      <c r="E194" s="101"/>
      <c r="F194" s="101"/>
      <c r="G194" s="106"/>
      <c r="H194" s="106"/>
      <c r="I194" s="106"/>
      <c r="J194" s="106"/>
      <c r="K194" s="106"/>
      <c r="L194" s="101"/>
      <c r="M194" s="101"/>
      <c r="N194" s="106"/>
      <c r="O194" s="106"/>
      <c r="P194" s="106"/>
      <c r="Q194" s="106"/>
      <c r="R194" s="106"/>
      <c r="S194" s="101"/>
      <c r="T194" s="101"/>
      <c r="U194" s="106"/>
      <c r="V194" s="106"/>
      <c r="W194" s="106"/>
      <c r="X194" s="106"/>
      <c r="Y194" s="106"/>
      <c r="Z194" s="101"/>
      <c r="AA194" s="101"/>
      <c r="AB194" s="106"/>
      <c r="AC194" s="106"/>
      <c r="AD194" s="106"/>
      <c r="AE194" s="106"/>
      <c r="AF194" s="106"/>
      <c r="AG194" s="106"/>
      <c r="AH194" s="106"/>
      <c r="AI194" s="26">
        <f t="shared" si="16"/>
        <v>0</v>
      </c>
      <c r="AJ194" s="26"/>
    </row>
    <row r="195" spans="1:36">
      <c r="C195" s="1" t="s">
        <v>111</v>
      </c>
      <c r="D195" s="106"/>
      <c r="E195" s="101"/>
      <c r="F195" s="101"/>
      <c r="G195" s="106"/>
      <c r="H195" s="106"/>
      <c r="I195" s="106"/>
      <c r="J195" s="106"/>
      <c r="K195" s="106"/>
      <c r="L195" s="101"/>
      <c r="M195" s="101"/>
      <c r="N195" s="106"/>
      <c r="O195" s="106"/>
      <c r="P195" s="106"/>
      <c r="Q195" s="106"/>
      <c r="R195" s="106"/>
      <c r="S195" s="101"/>
      <c r="T195" s="101"/>
      <c r="U195" s="106"/>
      <c r="V195" s="106"/>
      <c r="W195" s="106"/>
      <c r="X195" s="106"/>
      <c r="Y195" s="106"/>
      <c r="Z195" s="101"/>
      <c r="AA195" s="101"/>
      <c r="AB195" s="106"/>
      <c r="AC195" s="106"/>
      <c r="AD195" s="106"/>
      <c r="AE195" s="106"/>
      <c r="AF195" s="106"/>
      <c r="AG195" s="106"/>
      <c r="AH195" s="106"/>
      <c r="AI195" s="26">
        <f t="shared" si="16"/>
        <v>0</v>
      </c>
      <c r="AJ195" s="26"/>
    </row>
    <row r="196" spans="1:36">
      <c r="C196" s="1" t="s">
        <v>111</v>
      </c>
      <c r="D196" s="106"/>
      <c r="E196" s="101"/>
      <c r="F196" s="101"/>
      <c r="G196" s="106"/>
      <c r="H196" s="106"/>
      <c r="I196" s="106"/>
      <c r="J196" s="106"/>
      <c r="K196" s="106"/>
      <c r="L196" s="101"/>
      <c r="M196" s="101"/>
      <c r="N196" s="106"/>
      <c r="O196" s="106"/>
      <c r="P196" s="106"/>
      <c r="Q196" s="106"/>
      <c r="R196" s="106"/>
      <c r="S196" s="101"/>
      <c r="T196" s="101"/>
      <c r="U196" s="106"/>
      <c r="V196" s="106"/>
      <c r="W196" s="106"/>
      <c r="X196" s="106"/>
      <c r="Y196" s="106"/>
      <c r="Z196" s="101"/>
      <c r="AA196" s="101"/>
      <c r="AB196" s="106"/>
      <c r="AC196" s="106"/>
      <c r="AD196" s="106"/>
      <c r="AE196" s="106"/>
      <c r="AF196" s="106"/>
      <c r="AG196" s="106"/>
      <c r="AH196" s="106"/>
      <c r="AI196" s="26">
        <f t="shared" si="16"/>
        <v>0</v>
      </c>
      <c r="AJ196" s="26"/>
    </row>
    <row r="197" spans="1:36">
      <c r="C197" s="1" t="s">
        <v>111</v>
      </c>
      <c r="D197" s="106"/>
      <c r="E197" s="101"/>
      <c r="F197" s="101"/>
      <c r="G197" s="106"/>
      <c r="H197" s="106"/>
      <c r="I197" s="106"/>
      <c r="J197" s="106"/>
      <c r="K197" s="106"/>
      <c r="L197" s="101"/>
      <c r="M197" s="101"/>
      <c r="N197" s="106"/>
      <c r="O197" s="106"/>
      <c r="P197" s="106"/>
      <c r="Q197" s="106"/>
      <c r="R197" s="106"/>
      <c r="S197" s="101"/>
      <c r="T197" s="101"/>
      <c r="U197" s="106"/>
      <c r="V197" s="106"/>
      <c r="W197" s="106"/>
      <c r="X197" s="106"/>
      <c r="Y197" s="106"/>
      <c r="Z197" s="101"/>
      <c r="AA197" s="101"/>
      <c r="AB197" s="106"/>
      <c r="AC197" s="106"/>
      <c r="AD197" s="106"/>
      <c r="AE197" s="106"/>
      <c r="AF197" s="106"/>
      <c r="AG197" s="106"/>
      <c r="AH197" s="106"/>
      <c r="AI197" s="26">
        <f t="shared" si="16"/>
        <v>0</v>
      </c>
      <c r="AJ197" s="26"/>
    </row>
    <row r="198" spans="1:36">
      <c r="C198" s="1" t="s">
        <v>111</v>
      </c>
      <c r="D198" s="106"/>
      <c r="E198" s="101"/>
      <c r="F198" s="101"/>
      <c r="G198" s="106"/>
      <c r="H198" s="106"/>
      <c r="I198" s="106"/>
      <c r="J198" s="106"/>
      <c r="K198" s="106"/>
      <c r="L198" s="101"/>
      <c r="M198" s="101"/>
      <c r="N198" s="106"/>
      <c r="O198" s="106"/>
      <c r="P198" s="106"/>
      <c r="Q198" s="106"/>
      <c r="R198" s="106"/>
      <c r="S198" s="101"/>
      <c r="T198" s="101"/>
      <c r="U198" s="106"/>
      <c r="V198" s="106"/>
      <c r="W198" s="106"/>
      <c r="X198" s="106"/>
      <c r="Y198" s="106"/>
      <c r="Z198" s="101"/>
      <c r="AA198" s="101"/>
      <c r="AB198" s="106"/>
      <c r="AC198" s="106"/>
      <c r="AD198" s="106"/>
      <c r="AE198" s="106"/>
      <c r="AF198" s="106"/>
      <c r="AG198" s="106"/>
      <c r="AH198" s="106"/>
      <c r="AI198" s="26">
        <f t="shared" si="16"/>
        <v>0</v>
      </c>
      <c r="AJ198" s="26"/>
    </row>
    <row r="199" spans="1:36" ht="27">
      <c r="A199" s="1" t="s">
        <v>119</v>
      </c>
      <c r="B199" s="9"/>
      <c r="C199" s="72"/>
      <c r="D199" s="106"/>
      <c r="E199" s="101"/>
      <c r="F199" s="101"/>
      <c r="G199" s="106"/>
      <c r="H199" s="106"/>
      <c r="I199" s="106"/>
      <c r="J199" s="106"/>
      <c r="K199" s="106"/>
      <c r="L199" s="101"/>
      <c r="M199" s="101"/>
      <c r="N199" s="106"/>
      <c r="O199" s="106"/>
      <c r="P199" s="106"/>
      <c r="Q199" s="106"/>
      <c r="R199" s="106"/>
      <c r="S199" s="101"/>
      <c r="T199" s="101"/>
      <c r="U199" s="106"/>
      <c r="V199" s="106"/>
      <c r="W199" s="106"/>
      <c r="X199" s="106"/>
      <c r="Y199" s="106"/>
      <c r="Z199" s="101"/>
      <c r="AA199" s="101"/>
      <c r="AB199" s="106"/>
      <c r="AC199" s="106"/>
      <c r="AD199" s="106"/>
      <c r="AE199" s="106"/>
      <c r="AF199" s="106"/>
      <c r="AG199" s="106"/>
      <c r="AH199" s="106"/>
      <c r="AI199" s="26">
        <f t="shared" si="16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7">
        <v>2</v>
      </c>
      <c r="F209" s="37">
        <v>3</v>
      </c>
      <c r="G209" s="36">
        <v>4</v>
      </c>
      <c r="H209" s="36">
        <v>5</v>
      </c>
      <c r="I209" s="36">
        <v>6</v>
      </c>
      <c r="J209" s="36">
        <v>7</v>
      </c>
      <c r="K209" s="36">
        <v>8</v>
      </c>
      <c r="L209" s="37">
        <v>9</v>
      </c>
      <c r="M209" s="37">
        <v>10</v>
      </c>
      <c r="N209" s="36">
        <v>11</v>
      </c>
      <c r="O209" s="36">
        <v>12</v>
      </c>
      <c r="P209" s="36">
        <v>13</v>
      </c>
      <c r="Q209" s="36">
        <v>14</v>
      </c>
      <c r="R209" s="36">
        <v>15</v>
      </c>
      <c r="S209" s="37">
        <v>16</v>
      </c>
      <c r="T209" s="37">
        <v>17</v>
      </c>
      <c r="U209" s="36">
        <v>18</v>
      </c>
      <c r="V209" s="36">
        <v>19</v>
      </c>
      <c r="W209" s="36">
        <v>20</v>
      </c>
      <c r="X209" s="36">
        <v>21</v>
      </c>
      <c r="Y209" s="36">
        <v>22</v>
      </c>
      <c r="Z209" s="37">
        <v>23</v>
      </c>
      <c r="AA209" s="37">
        <v>24</v>
      </c>
      <c r="AB209" s="36">
        <v>25</v>
      </c>
      <c r="AC209" s="36">
        <v>26</v>
      </c>
      <c r="AD209" s="36">
        <v>27</v>
      </c>
      <c r="AE209" s="36">
        <v>28</v>
      </c>
      <c r="AF209" s="112"/>
      <c r="AG209" s="112"/>
      <c r="AH209" s="112"/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99"/>
      <c r="F210" s="99"/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99"/>
      <c r="M210" s="99"/>
      <c r="N210" s="100">
        <f>SUM(N211:N219)</f>
        <v>0</v>
      </c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99"/>
      <c r="T210" s="99"/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99"/>
      <c r="AA210" s="99"/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0"/>
      <c r="AG210" s="100"/>
      <c r="AH210" s="100"/>
      <c r="AI210" s="26">
        <f t="shared" ref="AI210:AI218" si="17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1"/>
      <c r="F211" s="101"/>
      <c r="G211" s="106"/>
      <c r="H211" s="106"/>
      <c r="I211" s="106"/>
      <c r="J211" s="106"/>
      <c r="K211" s="106"/>
      <c r="L211" s="101"/>
      <c r="M211" s="101"/>
      <c r="N211" s="106"/>
      <c r="O211" s="106"/>
      <c r="P211" s="106"/>
      <c r="Q211" s="106"/>
      <c r="R211" s="106"/>
      <c r="S211" s="101"/>
      <c r="T211" s="101"/>
      <c r="U211" s="106"/>
      <c r="V211" s="106"/>
      <c r="W211" s="106"/>
      <c r="X211" s="106"/>
      <c r="Y211" s="106"/>
      <c r="Z211" s="101"/>
      <c r="AA211" s="101"/>
      <c r="AB211" s="106"/>
      <c r="AC211" s="106"/>
      <c r="AD211" s="106"/>
      <c r="AE211" s="106"/>
      <c r="AF211" s="106"/>
      <c r="AG211" s="106"/>
      <c r="AH211" s="106"/>
      <c r="AI211" s="26">
        <f t="shared" si="17"/>
        <v>0</v>
      </c>
      <c r="AJ211" s="26"/>
    </row>
    <row r="212" spans="1:36">
      <c r="C212" s="1" t="s">
        <v>111</v>
      </c>
      <c r="D212" s="106"/>
      <c r="E212" s="101"/>
      <c r="F212" s="101"/>
      <c r="G212" s="106"/>
      <c r="H212" s="106"/>
      <c r="I212" s="106"/>
      <c r="J212" s="106"/>
      <c r="K212" s="106"/>
      <c r="L212" s="101"/>
      <c r="M212" s="101"/>
      <c r="N212" s="106"/>
      <c r="O212" s="106"/>
      <c r="P212" s="106"/>
      <c r="Q212" s="106"/>
      <c r="R212" s="106"/>
      <c r="S212" s="101"/>
      <c r="T212" s="101"/>
      <c r="U212" s="106"/>
      <c r="V212" s="106"/>
      <c r="W212" s="106"/>
      <c r="X212" s="106"/>
      <c r="Y212" s="106"/>
      <c r="Z212" s="101"/>
      <c r="AA212" s="101"/>
      <c r="AB212" s="106"/>
      <c r="AC212" s="106"/>
      <c r="AD212" s="106"/>
      <c r="AE212" s="106"/>
      <c r="AF212" s="106"/>
      <c r="AG212" s="106"/>
      <c r="AH212" s="106"/>
      <c r="AI212" s="26">
        <f t="shared" si="17"/>
        <v>0</v>
      </c>
      <c r="AJ212" s="26"/>
    </row>
    <row r="213" spans="1:36">
      <c r="C213" s="1" t="s">
        <v>111</v>
      </c>
      <c r="D213" s="106"/>
      <c r="E213" s="101"/>
      <c r="F213" s="101"/>
      <c r="G213" s="106"/>
      <c r="H213" s="106"/>
      <c r="I213" s="106"/>
      <c r="J213" s="106"/>
      <c r="K213" s="106"/>
      <c r="L213" s="101"/>
      <c r="M213" s="101"/>
      <c r="N213" s="106"/>
      <c r="O213" s="106"/>
      <c r="P213" s="106"/>
      <c r="Q213" s="106"/>
      <c r="R213" s="106"/>
      <c r="S213" s="101"/>
      <c r="T213" s="101"/>
      <c r="U213" s="106"/>
      <c r="V213" s="106"/>
      <c r="W213" s="106"/>
      <c r="X213" s="106"/>
      <c r="Y213" s="106"/>
      <c r="Z213" s="101"/>
      <c r="AA213" s="101"/>
      <c r="AB213" s="106"/>
      <c r="AC213" s="106"/>
      <c r="AD213" s="106"/>
      <c r="AE213" s="106"/>
      <c r="AF213" s="106"/>
      <c r="AG213" s="106"/>
      <c r="AH213" s="106"/>
      <c r="AI213" s="26">
        <f t="shared" si="17"/>
        <v>0</v>
      </c>
      <c r="AJ213" s="26"/>
    </row>
    <row r="214" spans="1:36">
      <c r="C214" s="1" t="s">
        <v>111</v>
      </c>
      <c r="D214" s="106"/>
      <c r="E214" s="101"/>
      <c r="F214" s="101"/>
      <c r="G214" s="106"/>
      <c r="H214" s="106"/>
      <c r="I214" s="106"/>
      <c r="J214" s="106"/>
      <c r="K214" s="106"/>
      <c r="L214" s="101"/>
      <c r="M214" s="101"/>
      <c r="N214" s="106"/>
      <c r="O214" s="106"/>
      <c r="P214" s="106"/>
      <c r="Q214" s="106"/>
      <c r="R214" s="106"/>
      <c r="S214" s="101"/>
      <c r="T214" s="101"/>
      <c r="U214" s="106"/>
      <c r="V214" s="106"/>
      <c r="W214" s="106"/>
      <c r="X214" s="106"/>
      <c r="Y214" s="106"/>
      <c r="Z214" s="101"/>
      <c r="AA214" s="101"/>
      <c r="AB214" s="106"/>
      <c r="AC214" s="106"/>
      <c r="AD214" s="106"/>
      <c r="AE214" s="106"/>
      <c r="AF214" s="106"/>
      <c r="AG214" s="106"/>
      <c r="AH214" s="106"/>
      <c r="AI214" s="26">
        <f t="shared" si="17"/>
        <v>0</v>
      </c>
      <c r="AJ214" s="26"/>
    </row>
    <row r="215" spans="1:36">
      <c r="C215" s="1" t="s">
        <v>111</v>
      </c>
      <c r="D215" s="106"/>
      <c r="E215" s="101"/>
      <c r="F215" s="101"/>
      <c r="G215" s="106"/>
      <c r="H215" s="106"/>
      <c r="I215" s="106"/>
      <c r="J215" s="106"/>
      <c r="K215" s="106"/>
      <c r="L215" s="101"/>
      <c r="M215" s="101"/>
      <c r="N215" s="106"/>
      <c r="O215" s="106"/>
      <c r="P215" s="106"/>
      <c r="Q215" s="106"/>
      <c r="R215" s="106"/>
      <c r="S215" s="101"/>
      <c r="T215" s="101"/>
      <c r="U215" s="106"/>
      <c r="V215" s="106"/>
      <c r="W215" s="106"/>
      <c r="X215" s="106"/>
      <c r="Y215" s="106"/>
      <c r="Z215" s="101"/>
      <c r="AA215" s="101"/>
      <c r="AB215" s="106"/>
      <c r="AC215" s="106"/>
      <c r="AD215" s="106"/>
      <c r="AE215" s="106"/>
      <c r="AF215" s="106"/>
      <c r="AG215" s="106"/>
      <c r="AH215" s="106"/>
      <c r="AI215" s="26">
        <f t="shared" si="17"/>
        <v>0</v>
      </c>
      <c r="AJ215" s="26"/>
    </row>
    <row r="216" spans="1:36">
      <c r="C216" s="1" t="s">
        <v>111</v>
      </c>
      <c r="D216" s="106"/>
      <c r="E216" s="101"/>
      <c r="F216" s="101"/>
      <c r="G216" s="106"/>
      <c r="H216" s="106"/>
      <c r="I216" s="106"/>
      <c r="J216" s="106"/>
      <c r="K216" s="106"/>
      <c r="L216" s="101"/>
      <c r="M216" s="101"/>
      <c r="N216" s="106"/>
      <c r="O216" s="106"/>
      <c r="P216" s="106"/>
      <c r="Q216" s="106"/>
      <c r="R216" s="106"/>
      <c r="S216" s="101"/>
      <c r="T216" s="101"/>
      <c r="U216" s="106"/>
      <c r="V216" s="106"/>
      <c r="W216" s="106"/>
      <c r="X216" s="106"/>
      <c r="Y216" s="106"/>
      <c r="Z216" s="101"/>
      <c r="AA216" s="101"/>
      <c r="AB216" s="106"/>
      <c r="AC216" s="106"/>
      <c r="AD216" s="106"/>
      <c r="AE216" s="106"/>
      <c r="AF216" s="106"/>
      <c r="AG216" s="106"/>
      <c r="AH216" s="106"/>
      <c r="AI216" s="26">
        <f t="shared" si="17"/>
        <v>0</v>
      </c>
      <c r="AJ216" s="26"/>
    </row>
    <row r="217" spans="1:36">
      <c r="C217" s="1" t="s">
        <v>111</v>
      </c>
      <c r="D217" s="106"/>
      <c r="E217" s="101"/>
      <c r="F217" s="101"/>
      <c r="G217" s="106"/>
      <c r="H217" s="106"/>
      <c r="I217" s="106"/>
      <c r="J217" s="106"/>
      <c r="K217" s="106"/>
      <c r="L217" s="101"/>
      <c r="M217" s="101"/>
      <c r="N217" s="106"/>
      <c r="O217" s="106"/>
      <c r="P217" s="106"/>
      <c r="Q217" s="106"/>
      <c r="R217" s="106"/>
      <c r="S217" s="101"/>
      <c r="T217" s="101"/>
      <c r="U217" s="106"/>
      <c r="V217" s="106"/>
      <c r="W217" s="106"/>
      <c r="X217" s="106"/>
      <c r="Y217" s="106"/>
      <c r="Z217" s="101"/>
      <c r="AA217" s="101"/>
      <c r="AB217" s="106"/>
      <c r="AC217" s="106"/>
      <c r="AD217" s="106"/>
      <c r="AE217" s="106"/>
      <c r="AF217" s="106"/>
      <c r="AG217" s="106"/>
      <c r="AH217" s="106"/>
      <c r="AI217" s="26">
        <f t="shared" si="17"/>
        <v>0</v>
      </c>
      <c r="AJ217" s="26"/>
    </row>
    <row r="218" spans="1:36" ht="27">
      <c r="A218" s="1" t="s">
        <v>119</v>
      </c>
      <c r="B218" s="9"/>
      <c r="C218" s="72"/>
      <c r="D218" s="106"/>
      <c r="E218" s="101"/>
      <c r="F218" s="101"/>
      <c r="G218" s="106"/>
      <c r="H218" s="106"/>
      <c r="I218" s="106"/>
      <c r="J218" s="106"/>
      <c r="K218" s="106"/>
      <c r="L218" s="101"/>
      <c r="M218" s="101"/>
      <c r="N218" s="106"/>
      <c r="O218" s="106"/>
      <c r="P218" s="106"/>
      <c r="Q218" s="106"/>
      <c r="R218" s="106"/>
      <c r="S218" s="101"/>
      <c r="T218" s="101"/>
      <c r="U218" s="106"/>
      <c r="V218" s="106"/>
      <c r="W218" s="106"/>
      <c r="X218" s="106"/>
      <c r="Y218" s="106"/>
      <c r="Z218" s="101"/>
      <c r="AA218" s="101"/>
      <c r="AB218" s="106"/>
      <c r="AC218" s="106"/>
      <c r="AD218" s="106"/>
      <c r="AE218" s="106"/>
      <c r="AF218" s="106"/>
      <c r="AG218" s="106"/>
      <c r="AH218" s="106"/>
      <c r="AI218" s="26">
        <f t="shared" si="17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K232"/>
  <sheetViews>
    <sheetView topLeftCell="A110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84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5">
        <v>2</v>
      </c>
      <c r="F10" s="35">
        <v>3</v>
      </c>
      <c r="G10" s="34">
        <v>4</v>
      </c>
      <c r="H10" s="34">
        <v>5</v>
      </c>
      <c r="I10" s="34">
        <v>6</v>
      </c>
      <c r="J10" s="34">
        <v>7</v>
      </c>
      <c r="K10" s="34">
        <v>8</v>
      </c>
      <c r="L10" s="35">
        <v>9</v>
      </c>
      <c r="M10" s="35">
        <v>10</v>
      </c>
      <c r="N10" s="34">
        <v>11</v>
      </c>
      <c r="O10" s="34">
        <v>12</v>
      </c>
      <c r="P10" s="34">
        <v>13</v>
      </c>
      <c r="Q10" s="34">
        <v>14</v>
      </c>
      <c r="R10" s="34">
        <v>15</v>
      </c>
      <c r="S10" s="35">
        <v>16</v>
      </c>
      <c r="T10" s="35">
        <v>17</v>
      </c>
      <c r="U10" s="34">
        <v>18</v>
      </c>
      <c r="V10" s="34">
        <v>19</v>
      </c>
      <c r="W10" s="34">
        <v>20</v>
      </c>
      <c r="X10" s="34">
        <v>21</v>
      </c>
      <c r="Y10" s="34">
        <v>22</v>
      </c>
      <c r="Z10" s="35">
        <v>23</v>
      </c>
      <c r="AA10" s="35">
        <v>24</v>
      </c>
      <c r="AB10" s="34">
        <v>25</v>
      </c>
      <c r="AC10" s="34">
        <v>26</v>
      </c>
      <c r="AD10" s="34">
        <v>27</v>
      </c>
      <c r="AE10" s="34">
        <v>28</v>
      </c>
      <c r="AF10" s="144">
        <v>29</v>
      </c>
      <c r="AG10" s="35">
        <v>30</v>
      </c>
      <c r="AH10" s="35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2"/>
      <c r="F11" s="22"/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1">
        <f>SUM(K12:K21)</f>
        <v>0</v>
      </c>
      <c r="L11" s="22"/>
      <c r="M11" s="22"/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2"/>
      <c r="T11" s="22"/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2"/>
      <c r="AA11" s="22"/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145">
        <f>SUM(AF12:AF21)</f>
        <v>0</v>
      </c>
      <c r="AG11" s="22"/>
      <c r="AH11" s="22"/>
      <c r="AI11" s="32">
        <f t="shared" ref="AI11:AI20" si="0">SUM(D11:AH11)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5"/>
      <c r="F12" s="25"/>
      <c r="G12" s="24"/>
      <c r="H12" s="24"/>
      <c r="I12" s="24"/>
      <c r="J12" s="24"/>
      <c r="K12" s="24"/>
      <c r="L12" s="25"/>
      <c r="M12" s="25"/>
      <c r="N12" s="24"/>
      <c r="O12" s="24"/>
      <c r="P12" s="24"/>
      <c r="Q12" s="24"/>
      <c r="R12" s="24"/>
      <c r="S12" s="25"/>
      <c r="T12" s="25"/>
      <c r="U12" s="24"/>
      <c r="V12" s="24"/>
      <c r="W12" s="24"/>
      <c r="X12" s="24"/>
      <c r="Y12" s="24"/>
      <c r="Z12" s="25"/>
      <c r="AA12" s="25"/>
      <c r="AB12" s="24"/>
      <c r="AC12" s="24"/>
      <c r="AD12" s="24"/>
      <c r="AE12" s="24"/>
      <c r="AF12" s="146"/>
      <c r="AG12" s="25"/>
      <c r="AH12" s="25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D20" si="1">IF(D$25&lt;=$B$10,D26,((D26/D$25*$B$10)))</f>
        <v>0</v>
      </c>
      <c r="E13" s="25"/>
      <c r="F13" s="25"/>
      <c r="G13" s="27">
        <f t="shared" ref="G13:K20" si="2">IF(G$25&lt;=$B$10,G26,((G26/G$25*$B$10)))</f>
        <v>0</v>
      </c>
      <c r="H13" s="27">
        <f t="shared" si="2"/>
        <v>0</v>
      </c>
      <c r="I13" s="27">
        <f t="shared" si="2"/>
        <v>0</v>
      </c>
      <c r="J13" s="27">
        <f t="shared" si="2"/>
        <v>0</v>
      </c>
      <c r="K13" s="27">
        <f t="shared" si="2"/>
        <v>0</v>
      </c>
      <c r="L13" s="25"/>
      <c r="M13" s="25"/>
      <c r="N13" s="27">
        <f t="shared" ref="N13:R20" si="3">IF(N$25&lt;=$B$10,N26,((N26/N$25*$B$10)))</f>
        <v>0</v>
      </c>
      <c r="O13" s="27">
        <f t="shared" si="3"/>
        <v>0</v>
      </c>
      <c r="P13" s="27">
        <f t="shared" si="3"/>
        <v>0</v>
      </c>
      <c r="Q13" s="27">
        <f t="shared" si="3"/>
        <v>0</v>
      </c>
      <c r="R13" s="27">
        <f t="shared" si="3"/>
        <v>0</v>
      </c>
      <c r="S13" s="25"/>
      <c r="T13" s="25"/>
      <c r="U13" s="27">
        <f t="shared" ref="U13:Y20" si="4">IF(U$25&lt;=$B$10,U26,((U26/U$25*$B$10)))</f>
        <v>0</v>
      </c>
      <c r="V13" s="27">
        <f t="shared" si="4"/>
        <v>0</v>
      </c>
      <c r="W13" s="27">
        <f t="shared" si="4"/>
        <v>0</v>
      </c>
      <c r="X13" s="27">
        <f t="shared" si="4"/>
        <v>0</v>
      </c>
      <c r="Y13" s="27">
        <f t="shared" si="4"/>
        <v>0</v>
      </c>
      <c r="Z13" s="25"/>
      <c r="AA13" s="25"/>
      <c r="AB13" s="27">
        <f t="shared" ref="AB13:AF20" si="5">IF(AB$25&lt;=$B$10,AB26,((AB26/AB$25*$B$10)))</f>
        <v>0</v>
      </c>
      <c r="AC13" s="27">
        <f t="shared" si="5"/>
        <v>0</v>
      </c>
      <c r="AD13" s="27">
        <f t="shared" si="5"/>
        <v>0</v>
      </c>
      <c r="AE13" s="27">
        <f t="shared" si="5"/>
        <v>0</v>
      </c>
      <c r="AF13" s="147">
        <f t="shared" si="5"/>
        <v>0</v>
      </c>
      <c r="AG13" s="25"/>
      <c r="AH13" s="25"/>
      <c r="AI13" s="32">
        <f t="shared" si="0"/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1"/>
        <v>0</v>
      </c>
      <c r="E14" s="25"/>
      <c r="F14" s="25"/>
      <c r="G14" s="27">
        <f t="shared" si="2"/>
        <v>0</v>
      </c>
      <c r="H14" s="27">
        <f t="shared" si="2"/>
        <v>0</v>
      </c>
      <c r="I14" s="27">
        <f t="shared" si="2"/>
        <v>0</v>
      </c>
      <c r="J14" s="27">
        <f t="shared" si="2"/>
        <v>0</v>
      </c>
      <c r="K14" s="27">
        <f t="shared" si="2"/>
        <v>0</v>
      </c>
      <c r="L14" s="25"/>
      <c r="M14" s="25"/>
      <c r="N14" s="27">
        <f t="shared" si="3"/>
        <v>0</v>
      </c>
      <c r="O14" s="27">
        <f t="shared" si="3"/>
        <v>0</v>
      </c>
      <c r="P14" s="27">
        <f t="shared" si="3"/>
        <v>0</v>
      </c>
      <c r="Q14" s="27">
        <f t="shared" si="3"/>
        <v>0</v>
      </c>
      <c r="R14" s="27">
        <f t="shared" si="3"/>
        <v>0</v>
      </c>
      <c r="S14" s="25"/>
      <c r="T14" s="25"/>
      <c r="U14" s="27">
        <f t="shared" si="4"/>
        <v>0</v>
      </c>
      <c r="V14" s="27">
        <f t="shared" si="4"/>
        <v>0</v>
      </c>
      <c r="W14" s="27">
        <f t="shared" si="4"/>
        <v>0</v>
      </c>
      <c r="X14" s="27">
        <f t="shared" si="4"/>
        <v>0</v>
      </c>
      <c r="Y14" s="27">
        <f t="shared" si="4"/>
        <v>0</v>
      </c>
      <c r="Z14" s="25"/>
      <c r="AA14" s="25"/>
      <c r="AB14" s="27">
        <f t="shared" si="5"/>
        <v>0</v>
      </c>
      <c r="AC14" s="27">
        <f t="shared" si="5"/>
        <v>0</v>
      </c>
      <c r="AD14" s="27">
        <f t="shared" si="5"/>
        <v>0</v>
      </c>
      <c r="AE14" s="27">
        <f t="shared" si="5"/>
        <v>0</v>
      </c>
      <c r="AF14" s="147">
        <f t="shared" si="5"/>
        <v>0</v>
      </c>
      <c r="AG14" s="25"/>
      <c r="AH14" s="25"/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1"/>
        <v>0</v>
      </c>
      <c r="E15" s="25"/>
      <c r="F15" s="25"/>
      <c r="G15" s="27">
        <f t="shared" si="2"/>
        <v>0</v>
      </c>
      <c r="H15" s="27">
        <f t="shared" si="2"/>
        <v>0</v>
      </c>
      <c r="I15" s="27">
        <f t="shared" si="2"/>
        <v>0</v>
      </c>
      <c r="J15" s="27">
        <f t="shared" si="2"/>
        <v>0</v>
      </c>
      <c r="K15" s="27">
        <f t="shared" si="2"/>
        <v>0</v>
      </c>
      <c r="L15" s="25"/>
      <c r="M15" s="25"/>
      <c r="N15" s="27">
        <f t="shared" si="3"/>
        <v>0</v>
      </c>
      <c r="O15" s="27">
        <f t="shared" si="3"/>
        <v>0</v>
      </c>
      <c r="P15" s="27">
        <f t="shared" si="3"/>
        <v>0</v>
      </c>
      <c r="Q15" s="27">
        <f t="shared" si="3"/>
        <v>0</v>
      </c>
      <c r="R15" s="27">
        <f t="shared" si="3"/>
        <v>0</v>
      </c>
      <c r="S15" s="25"/>
      <c r="T15" s="25"/>
      <c r="U15" s="27">
        <f t="shared" si="4"/>
        <v>0</v>
      </c>
      <c r="V15" s="27">
        <f t="shared" si="4"/>
        <v>0</v>
      </c>
      <c r="W15" s="27">
        <f t="shared" si="4"/>
        <v>0</v>
      </c>
      <c r="X15" s="27">
        <f t="shared" si="4"/>
        <v>0</v>
      </c>
      <c r="Y15" s="27">
        <f t="shared" si="4"/>
        <v>0</v>
      </c>
      <c r="Z15" s="25"/>
      <c r="AA15" s="25"/>
      <c r="AB15" s="27">
        <f t="shared" si="5"/>
        <v>0</v>
      </c>
      <c r="AC15" s="27">
        <f t="shared" si="5"/>
        <v>0</v>
      </c>
      <c r="AD15" s="27">
        <f t="shared" si="5"/>
        <v>0</v>
      </c>
      <c r="AE15" s="27">
        <f t="shared" si="5"/>
        <v>0</v>
      </c>
      <c r="AF15" s="147">
        <f t="shared" si="5"/>
        <v>0</v>
      </c>
      <c r="AG15" s="25"/>
      <c r="AH15" s="25"/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1"/>
        <v>0</v>
      </c>
      <c r="E16" s="25"/>
      <c r="F16" s="25"/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27">
        <f t="shared" si="2"/>
        <v>0</v>
      </c>
      <c r="L16" s="25"/>
      <c r="M16" s="25"/>
      <c r="N16" s="27">
        <f t="shared" si="3"/>
        <v>0</v>
      </c>
      <c r="O16" s="27">
        <f t="shared" si="3"/>
        <v>0</v>
      </c>
      <c r="P16" s="27">
        <f t="shared" si="3"/>
        <v>0</v>
      </c>
      <c r="Q16" s="27">
        <f t="shared" si="3"/>
        <v>0</v>
      </c>
      <c r="R16" s="27">
        <f t="shared" si="3"/>
        <v>0</v>
      </c>
      <c r="S16" s="25"/>
      <c r="T16" s="25"/>
      <c r="U16" s="27">
        <f t="shared" si="4"/>
        <v>0</v>
      </c>
      <c r="V16" s="27">
        <f t="shared" si="4"/>
        <v>0</v>
      </c>
      <c r="W16" s="27">
        <f t="shared" si="4"/>
        <v>0</v>
      </c>
      <c r="X16" s="27">
        <f t="shared" si="4"/>
        <v>0</v>
      </c>
      <c r="Y16" s="27">
        <f t="shared" si="4"/>
        <v>0</v>
      </c>
      <c r="Z16" s="25"/>
      <c r="AA16" s="25"/>
      <c r="AB16" s="27">
        <f t="shared" si="5"/>
        <v>0</v>
      </c>
      <c r="AC16" s="27">
        <f t="shared" si="5"/>
        <v>0</v>
      </c>
      <c r="AD16" s="27">
        <f t="shared" si="5"/>
        <v>0</v>
      </c>
      <c r="AE16" s="27">
        <f t="shared" si="5"/>
        <v>0</v>
      </c>
      <c r="AF16" s="147">
        <f t="shared" si="5"/>
        <v>0</v>
      </c>
      <c r="AG16" s="25"/>
      <c r="AH16" s="25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5"/>
      <c r="F17" s="25"/>
      <c r="G17" s="27">
        <f t="shared" si="2"/>
        <v>0</v>
      </c>
      <c r="H17" s="27">
        <f t="shared" si="2"/>
        <v>0</v>
      </c>
      <c r="I17" s="27">
        <f t="shared" si="2"/>
        <v>0</v>
      </c>
      <c r="J17" s="27">
        <f t="shared" si="2"/>
        <v>0</v>
      </c>
      <c r="K17" s="27">
        <f t="shared" si="2"/>
        <v>0</v>
      </c>
      <c r="L17" s="25"/>
      <c r="M17" s="25"/>
      <c r="N17" s="27">
        <f t="shared" si="3"/>
        <v>0</v>
      </c>
      <c r="O17" s="27">
        <f t="shared" si="3"/>
        <v>0</v>
      </c>
      <c r="P17" s="27">
        <f t="shared" si="3"/>
        <v>0</v>
      </c>
      <c r="Q17" s="27">
        <f t="shared" si="3"/>
        <v>0</v>
      </c>
      <c r="R17" s="27">
        <f t="shared" si="3"/>
        <v>0</v>
      </c>
      <c r="S17" s="25"/>
      <c r="T17" s="25"/>
      <c r="U17" s="27">
        <f t="shared" si="4"/>
        <v>0</v>
      </c>
      <c r="V17" s="27">
        <f t="shared" si="4"/>
        <v>0</v>
      </c>
      <c r="W17" s="27">
        <f t="shared" si="4"/>
        <v>0</v>
      </c>
      <c r="X17" s="27">
        <f t="shared" si="4"/>
        <v>0</v>
      </c>
      <c r="Y17" s="27">
        <f t="shared" si="4"/>
        <v>0</v>
      </c>
      <c r="Z17" s="25"/>
      <c r="AA17" s="25"/>
      <c r="AB17" s="27">
        <f t="shared" si="5"/>
        <v>0</v>
      </c>
      <c r="AC17" s="27">
        <f t="shared" si="5"/>
        <v>0</v>
      </c>
      <c r="AD17" s="27">
        <f t="shared" si="5"/>
        <v>0</v>
      </c>
      <c r="AE17" s="27">
        <f t="shared" si="5"/>
        <v>0</v>
      </c>
      <c r="AF17" s="147">
        <f t="shared" si="5"/>
        <v>0</v>
      </c>
      <c r="AG17" s="25"/>
      <c r="AH17" s="25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5"/>
      <c r="F18" s="25"/>
      <c r="G18" s="27">
        <f t="shared" si="2"/>
        <v>0</v>
      </c>
      <c r="H18" s="27">
        <f t="shared" si="2"/>
        <v>0</v>
      </c>
      <c r="I18" s="27">
        <f t="shared" si="2"/>
        <v>0</v>
      </c>
      <c r="J18" s="27">
        <f t="shared" si="2"/>
        <v>0</v>
      </c>
      <c r="K18" s="27">
        <f t="shared" si="2"/>
        <v>0</v>
      </c>
      <c r="L18" s="25"/>
      <c r="M18" s="25"/>
      <c r="N18" s="27">
        <f t="shared" si="3"/>
        <v>0</v>
      </c>
      <c r="O18" s="27">
        <f t="shared" si="3"/>
        <v>0</v>
      </c>
      <c r="P18" s="27">
        <f t="shared" si="3"/>
        <v>0</v>
      </c>
      <c r="Q18" s="27">
        <f t="shared" si="3"/>
        <v>0</v>
      </c>
      <c r="R18" s="27">
        <f t="shared" si="3"/>
        <v>0</v>
      </c>
      <c r="S18" s="25"/>
      <c r="T18" s="25"/>
      <c r="U18" s="27">
        <f t="shared" si="4"/>
        <v>0</v>
      </c>
      <c r="V18" s="27">
        <f t="shared" si="4"/>
        <v>0</v>
      </c>
      <c r="W18" s="27">
        <f t="shared" si="4"/>
        <v>0</v>
      </c>
      <c r="X18" s="27">
        <f t="shared" si="4"/>
        <v>0</v>
      </c>
      <c r="Y18" s="27">
        <f t="shared" si="4"/>
        <v>0</v>
      </c>
      <c r="Z18" s="25"/>
      <c r="AA18" s="25"/>
      <c r="AB18" s="27">
        <f t="shared" si="5"/>
        <v>0</v>
      </c>
      <c r="AC18" s="27">
        <f t="shared" si="5"/>
        <v>0</v>
      </c>
      <c r="AD18" s="27">
        <f t="shared" si="5"/>
        <v>0</v>
      </c>
      <c r="AE18" s="27">
        <f t="shared" si="5"/>
        <v>0</v>
      </c>
      <c r="AF18" s="147">
        <f t="shared" si="5"/>
        <v>0</v>
      </c>
      <c r="AG18" s="25"/>
      <c r="AH18" s="25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7">
        <f t="shared" si="1"/>
        <v>0</v>
      </c>
      <c r="E19" s="25"/>
      <c r="F19" s="25"/>
      <c r="G19" s="27">
        <f t="shared" si="2"/>
        <v>0</v>
      </c>
      <c r="H19" s="27">
        <f t="shared" si="2"/>
        <v>0</v>
      </c>
      <c r="I19" s="27">
        <f t="shared" si="2"/>
        <v>0</v>
      </c>
      <c r="J19" s="27">
        <f t="shared" si="2"/>
        <v>0</v>
      </c>
      <c r="K19" s="27">
        <f t="shared" si="2"/>
        <v>0</v>
      </c>
      <c r="L19" s="25"/>
      <c r="M19" s="25"/>
      <c r="N19" s="27">
        <f t="shared" si="3"/>
        <v>0</v>
      </c>
      <c r="O19" s="27">
        <f t="shared" si="3"/>
        <v>0</v>
      </c>
      <c r="P19" s="27">
        <f t="shared" si="3"/>
        <v>0</v>
      </c>
      <c r="Q19" s="27">
        <f t="shared" si="3"/>
        <v>0</v>
      </c>
      <c r="R19" s="27">
        <f t="shared" si="3"/>
        <v>0</v>
      </c>
      <c r="S19" s="25"/>
      <c r="T19" s="25"/>
      <c r="U19" s="27">
        <f t="shared" si="4"/>
        <v>0</v>
      </c>
      <c r="V19" s="27">
        <f t="shared" si="4"/>
        <v>0</v>
      </c>
      <c r="W19" s="27">
        <f t="shared" si="4"/>
        <v>0</v>
      </c>
      <c r="X19" s="27">
        <f t="shared" si="4"/>
        <v>0</v>
      </c>
      <c r="Y19" s="27">
        <f t="shared" si="4"/>
        <v>0</v>
      </c>
      <c r="Z19" s="25"/>
      <c r="AA19" s="25"/>
      <c r="AB19" s="27">
        <f t="shared" si="5"/>
        <v>0</v>
      </c>
      <c r="AC19" s="27">
        <f t="shared" si="5"/>
        <v>0</v>
      </c>
      <c r="AD19" s="27">
        <f t="shared" si="5"/>
        <v>0</v>
      </c>
      <c r="AE19" s="27">
        <f t="shared" si="5"/>
        <v>0</v>
      </c>
      <c r="AF19" s="147">
        <f t="shared" si="5"/>
        <v>0</v>
      </c>
      <c r="AG19" s="25"/>
      <c r="AH19" s="25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7">
        <f t="shared" si="1"/>
        <v>0</v>
      </c>
      <c r="E20" s="25"/>
      <c r="F20" s="25"/>
      <c r="G20" s="27">
        <f t="shared" si="2"/>
        <v>0</v>
      </c>
      <c r="H20" s="27">
        <f t="shared" si="2"/>
        <v>0</v>
      </c>
      <c r="I20" s="27">
        <f t="shared" si="2"/>
        <v>0</v>
      </c>
      <c r="J20" s="27">
        <f t="shared" si="2"/>
        <v>0</v>
      </c>
      <c r="K20" s="27">
        <f t="shared" si="2"/>
        <v>0</v>
      </c>
      <c r="L20" s="25"/>
      <c r="M20" s="25"/>
      <c r="N20" s="27">
        <f t="shared" si="3"/>
        <v>0</v>
      </c>
      <c r="O20" s="27">
        <f t="shared" si="3"/>
        <v>0</v>
      </c>
      <c r="P20" s="27">
        <f t="shared" si="3"/>
        <v>0</v>
      </c>
      <c r="Q20" s="27">
        <f t="shared" si="3"/>
        <v>0</v>
      </c>
      <c r="R20" s="27">
        <f t="shared" si="3"/>
        <v>0</v>
      </c>
      <c r="S20" s="25"/>
      <c r="T20" s="25"/>
      <c r="U20" s="27">
        <f t="shared" si="4"/>
        <v>0</v>
      </c>
      <c r="V20" s="27">
        <f t="shared" si="4"/>
        <v>0</v>
      </c>
      <c r="W20" s="27">
        <f t="shared" si="4"/>
        <v>0</v>
      </c>
      <c r="X20" s="27">
        <f t="shared" si="4"/>
        <v>0</v>
      </c>
      <c r="Y20" s="27">
        <f t="shared" si="4"/>
        <v>0</v>
      </c>
      <c r="Z20" s="25"/>
      <c r="AA20" s="25"/>
      <c r="AB20" s="27">
        <f t="shared" si="5"/>
        <v>0</v>
      </c>
      <c r="AC20" s="27">
        <f t="shared" si="5"/>
        <v>0</v>
      </c>
      <c r="AD20" s="27">
        <f t="shared" si="5"/>
        <v>0</v>
      </c>
      <c r="AE20" s="27">
        <f t="shared" si="5"/>
        <v>0</v>
      </c>
      <c r="AF20" s="147">
        <f t="shared" si="5"/>
        <v>0</v>
      </c>
      <c r="AG20" s="25"/>
      <c r="AH20" s="25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7">IF(D25&lt;=7.72,"ok","Over 7.72")</f>
        <v>ok</v>
      </c>
      <c r="E23" s="154" t="str">
        <f t="shared" si="7"/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7">
        <v>2</v>
      </c>
      <c r="F24" s="37">
        <v>3</v>
      </c>
      <c r="G24" s="36">
        <v>4</v>
      </c>
      <c r="H24" s="36">
        <v>5</v>
      </c>
      <c r="I24" s="36">
        <v>6</v>
      </c>
      <c r="J24" s="36">
        <v>7</v>
      </c>
      <c r="K24" s="36">
        <v>8</v>
      </c>
      <c r="L24" s="37">
        <v>9</v>
      </c>
      <c r="M24" s="37">
        <v>10</v>
      </c>
      <c r="N24" s="36">
        <v>11</v>
      </c>
      <c r="O24" s="36">
        <v>12</v>
      </c>
      <c r="P24" s="36">
        <v>13</v>
      </c>
      <c r="Q24" s="36">
        <v>14</v>
      </c>
      <c r="R24" s="36">
        <v>15</v>
      </c>
      <c r="S24" s="37">
        <v>16</v>
      </c>
      <c r="T24" s="37">
        <v>17</v>
      </c>
      <c r="U24" s="36">
        <v>18</v>
      </c>
      <c r="V24" s="36">
        <v>19</v>
      </c>
      <c r="W24" s="36">
        <v>20</v>
      </c>
      <c r="X24" s="36">
        <v>21</v>
      </c>
      <c r="Y24" s="36">
        <v>22</v>
      </c>
      <c r="Z24" s="37">
        <v>23</v>
      </c>
      <c r="AA24" s="37">
        <v>24</v>
      </c>
      <c r="AB24" s="36">
        <v>25</v>
      </c>
      <c r="AC24" s="36">
        <v>26</v>
      </c>
      <c r="AD24" s="36">
        <v>27</v>
      </c>
      <c r="AE24" s="36">
        <v>28</v>
      </c>
      <c r="AF24" s="148">
        <v>29</v>
      </c>
      <c r="AG24" s="37">
        <v>30</v>
      </c>
      <c r="AH24" s="37">
        <v>31</v>
      </c>
    </row>
    <row r="25" spans="1:36" ht="15" thickTop="1" thickBot="1">
      <c r="A25" s="3" t="s">
        <v>36</v>
      </c>
      <c r="D25" s="100">
        <f>SUM(D26:D33)</f>
        <v>0</v>
      </c>
      <c r="E25" s="99"/>
      <c r="F25" s="99"/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100">
        <f>SUM(K26:K33)</f>
        <v>0</v>
      </c>
      <c r="L25" s="99"/>
      <c r="M25" s="99"/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99"/>
      <c r="T25" s="99"/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99"/>
      <c r="AA25" s="99"/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149">
        <f>SUM(AF26:AF33)</f>
        <v>0</v>
      </c>
      <c r="AG25" s="99"/>
      <c r="AH25" s="99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3"/>
      <c r="F26" s="103"/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09">
        <f>K47</f>
        <v>0</v>
      </c>
      <c r="L26" s="103"/>
      <c r="M26" s="103"/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3"/>
      <c r="T26" s="103"/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3"/>
      <c r="AA26" s="103"/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50">
        <f>AF47</f>
        <v>0</v>
      </c>
      <c r="AG26" s="103"/>
      <c r="AH26" s="103"/>
      <c r="AI26" s="26">
        <f t="shared" ref="AI26:AI36" si="8">SUM(D26:AH26)</f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3"/>
      <c r="F27" s="103"/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09">
        <f>K89</f>
        <v>0</v>
      </c>
      <c r="L27" s="103"/>
      <c r="M27" s="103"/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3"/>
      <c r="T27" s="103"/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3"/>
      <c r="AA27" s="103"/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50">
        <f>AF89</f>
        <v>0</v>
      </c>
      <c r="AG27" s="103"/>
      <c r="AH27" s="103"/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3"/>
      <c r="F28" s="103"/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09">
        <f>K123</f>
        <v>0</v>
      </c>
      <c r="L28" s="103"/>
      <c r="M28" s="103"/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3"/>
      <c r="T28" s="103"/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3"/>
      <c r="AA28" s="103"/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50">
        <f>AF123</f>
        <v>0</v>
      </c>
      <c r="AG28" s="103"/>
      <c r="AH28" s="103"/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3"/>
      <c r="F29" s="103"/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09">
        <f>K172</f>
        <v>0</v>
      </c>
      <c r="L29" s="103"/>
      <c r="M29" s="103"/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3"/>
      <c r="T29" s="103"/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3"/>
      <c r="AA29" s="103"/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50">
        <f>AF172</f>
        <v>0</v>
      </c>
      <c r="AG29" s="103"/>
      <c r="AH29" s="103"/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3"/>
      <c r="F30" s="103"/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09">
        <f>K191</f>
        <v>0</v>
      </c>
      <c r="L30" s="103"/>
      <c r="M30" s="103"/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3"/>
      <c r="T30" s="103"/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3"/>
      <c r="AA30" s="103"/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50">
        <f>AF191</f>
        <v>0</v>
      </c>
      <c r="AG30" s="103"/>
      <c r="AH30" s="103"/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3"/>
      <c r="F31" s="103"/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09">
        <f>K210</f>
        <v>0</v>
      </c>
      <c r="L31" s="103"/>
      <c r="M31" s="103"/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3"/>
      <c r="T31" s="103"/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3"/>
      <c r="AA31" s="103"/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50">
        <f>AF210</f>
        <v>0</v>
      </c>
      <c r="AG31" s="103"/>
      <c r="AH31" s="103"/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04"/>
      <c r="E32" s="103"/>
      <c r="F32" s="103"/>
      <c r="G32" s="104"/>
      <c r="H32" s="104"/>
      <c r="I32" s="104"/>
      <c r="J32" s="104"/>
      <c r="K32" s="104"/>
      <c r="L32" s="103"/>
      <c r="M32" s="103"/>
      <c r="N32" s="104"/>
      <c r="O32" s="104"/>
      <c r="P32" s="104"/>
      <c r="Q32" s="104"/>
      <c r="R32" s="104"/>
      <c r="S32" s="103"/>
      <c r="T32" s="103"/>
      <c r="U32" s="104"/>
      <c r="V32" s="104"/>
      <c r="W32" s="104"/>
      <c r="X32" s="104"/>
      <c r="Y32" s="104"/>
      <c r="Z32" s="103"/>
      <c r="AA32" s="103"/>
      <c r="AB32" s="104"/>
      <c r="AC32" s="104"/>
      <c r="AD32" s="104"/>
      <c r="AE32" s="104"/>
      <c r="AF32" s="151"/>
      <c r="AG32" s="103"/>
      <c r="AH32" s="103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3"/>
      <c r="F33" s="103"/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02">
        <f>SUM(K34:K36)</f>
        <v>0</v>
      </c>
      <c r="L33" s="103"/>
      <c r="M33" s="103"/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3"/>
      <c r="T33" s="103"/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3"/>
      <c r="AA33" s="103"/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52">
        <f>SUM(AF34:AF36)</f>
        <v>0</v>
      </c>
      <c r="AG33" s="103"/>
      <c r="AH33" s="103"/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04"/>
      <c r="E34" s="103"/>
      <c r="F34" s="103"/>
      <c r="G34" s="104"/>
      <c r="H34" s="104"/>
      <c r="I34" s="104"/>
      <c r="J34" s="104"/>
      <c r="K34" s="104"/>
      <c r="L34" s="103"/>
      <c r="M34" s="103"/>
      <c r="N34" s="104"/>
      <c r="O34" s="104"/>
      <c r="P34" s="104"/>
      <c r="Q34" s="104"/>
      <c r="R34" s="104"/>
      <c r="S34" s="103"/>
      <c r="T34" s="103"/>
      <c r="U34" s="104"/>
      <c r="V34" s="104"/>
      <c r="W34" s="104"/>
      <c r="X34" s="104"/>
      <c r="Y34" s="104"/>
      <c r="Z34" s="103"/>
      <c r="AA34" s="103"/>
      <c r="AB34" s="104"/>
      <c r="AC34" s="104"/>
      <c r="AD34" s="104"/>
      <c r="AE34" s="104"/>
      <c r="AF34" s="151"/>
      <c r="AG34" s="103"/>
      <c r="AH34" s="103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05"/>
      <c r="E35" s="103"/>
      <c r="F35" s="103"/>
      <c r="G35" s="105"/>
      <c r="H35" s="105"/>
      <c r="I35" s="105"/>
      <c r="J35" s="105"/>
      <c r="K35" s="105"/>
      <c r="L35" s="103"/>
      <c r="M35" s="103"/>
      <c r="N35" s="105"/>
      <c r="O35" s="105"/>
      <c r="P35" s="105"/>
      <c r="Q35" s="105"/>
      <c r="R35" s="105"/>
      <c r="S35" s="103"/>
      <c r="T35" s="103"/>
      <c r="U35" s="105"/>
      <c r="V35" s="105"/>
      <c r="W35" s="105"/>
      <c r="X35" s="105"/>
      <c r="Y35" s="105"/>
      <c r="Z35" s="103"/>
      <c r="AA35" s="103"/>
      <c r="AB35" s="105"/>
      <c r="AC35" s="105"/>
      <c r="AD35" s="105"/>
      <c r="AE35" s="105"/>
      <c r="AF35" s="150"/>
      <c r="AG35" s="103"/>
      <c r="AH35" s="103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05"/>
      <c r="E36" s="103"/>
      <c r="F36" s="103"/>
      <c r="G36" s="105"/>
      <c r="H36" s="105"/>
      <c r="I36" s="105"/>
      <c r="J36" s="105"/>
      <c r="K36" s="105"/>
      <c r="L36" s="103"/>
      <c r="M36" s="103"/>
      <c r="N36" s="105"/>
      <c r="O36" s="105"/>
      <c r="P36" s="105"/>
      <c r="Q36" s="105"/>
      <c r="R36" s="105"/>
      <c r="S36" s="103"/>
      <c r="T36" s="103"/>
      <c r="U36" s="105"/>
      <c r="V36" s="105"/>
      <c r="W36" s="105"/>
      <c r="X36" s="105"/>
      <c r="Y36" s="105"/>
      <c r="Z36" s="103"/>
      <c r="AA36" s="103"/>
      <c r="AB36" s="105"/>
      <c r="AC36" s="105"/>
      <c r="AD36" s="105"/>
      <c r="AE36" s="105"/>
      <c r="AF36" s="150"/>
      <c r="AG36" s="103"/>
      <c r="AH36" s="103"/>
      <c r="AI36" s="26">
        <f t="shared" si="8"/>
        <v>0</v>
      </c>
      <c r="AJ36" s="33" t="str">
        <f t="shared" si="9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36">
        <v>1</v>
      </c>
      <c r="E46" s="37">
        <v>2</v>
      </c>
      <c r="F46" s="37">
        <v>3</v>
      </c>
      <c r="G46" s="36">
        <v>4</v>
      </c>
      <c r="H46" s="36">
        <v>5</v>
      </c>
      <c r="I46" s="36">
        <v>6</v>
      </c>
      <c r="J46" s="36">
        <v>7</v>
      </c>
      <c r="K46" s="36">
        <v>8</v>
      </c>
      <c r="L46" s="37">
        <v>9</v>
      </c>
      <c r="M46" s="37">
        <v>10</v>
      </c>
      <c r="N46" s="36">
        <v>11</v>
      </c>
      <c r="O46" s="36">
        <v>12</v>
      </c>
      <c r="P46" s="36">
        <v>13</v>
      </c>
      <c r="Q46" s="36">
        <v>14</v>
      </c>
      <c r="R46" s="36">
        <v>15</v>
      </c>
      <c r="S46" s="37">
        <v>16</v>
      </c>
      <c r="T46" s="37">
        <v>17</v>
      </c>
      <c r="U46" s="36">
        <v>18</v>
      </c>
      <c r="V46" s="36">
        <v>19</v>
      </c>
      <c r="W46" s="36">
        <v>20</v>
      </c>
      <c r="X46" s="36">
        <v>21</v>
      </c>
      <c r="Y46" s="36">
        <v>22</v>
      </c>
      <c r="Z46" s="37">
        <v>23</v>
      </c>
      <c r="AA46" s="37">
        <v>24</v>
      </c>
      <c r="AB46" s="36">
        <v>25</v>
      </c>
      <c r="AC46" s="36">
        <v>26</v>
      </c>
      <c r="AD46" s="36">
        <v>27</v>
      </c>
      <c r="AE46" s="36">
        <v>28</v>
      </c>
      <c r="AF46" s="148">
        <v>29</v>
      </c>
      <c r="AG46" s="37">
        <v>30</v>
      </c>
      <c r="AH46" s="37">
        <v>31</v>
      </c>
      <c r="AJ46" s="26"/>
    </row>
    <row r="47" spans="1:36" ht="15" thickTop="1" thickBot="1">
      <c r="A47" s="3" t="s">
        <v>114</v>
      </c>
      <c r="C47" s="7" t="s">
        <v>15</v>
      </c>
      <c r="D47" s="100">
        <f>SUM(D48:D79)</f>
        <v>0</v>
      </c>
      <c r="E47" s="99"/>
      <c r="F47" s="99"/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99"/>
      <c r="M47" s="99"/>
      <c r="N47" s="100">
        <f>SUM(N48:N79)</f>
        <v>0</v>
      </c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99"/>
      <c r="T47" s="99"/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99"/>
      <c r="AA47" s="99"/>
      <c r="AB47" s="100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149">
        <f>SUM(AF48:AF79)</f>
        <v>0</v>
      </c>
      <c r="AG47" s="99"/>
      <c r="AH47" s="99"/>
      <c r="AI47" s="26">
        <f t="shared" ref="AI47:AI78" si="10">SUM(D47:AH47)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6"/>
      <c r="E48" s="101"/>
      <c r="F48" s="101"/>
      <c r="G48" s="106"/>
      <c r="H48" s="106"/>
      <c r="I48" s="106"/>
      <c r="J48" s="106"/>
      <c r="K48" s="106"/>
      <c r="L48" s="101"/>
      <c r="M48" s="101"/>
      <c r="N48" s="106"/>
      <c r="O48" s="106"/>
      <c r="P48" s="106"/>
      <c r="Q48" s="106"/>
      <c r="R48" s="106"/>
      <c r="S48" s="101"/>
      <c r="T48" s="101"/>
      <c r="U48" s="106"/>
      <c r="V48" s="106"/>
      <c r="W48" s="106"/>
      <c r="X48" s="106"/>
      <c r="Y48" s="106"/>
      <c r="Z48" s="101"/>
      <c r="AA48" s="101"/>
      <c r="AB48" s="106"/>
      <c r="AC48" s="106"/>
      <c r="AD48" s="106"/>
      <c r="AE48" s="106"/>
      <c r="AF48" s="153"/>
      <c r="AG48" s="101"/>
      <c r="AH48" s="101"/>
      <c r="AI48" s="26">
        <f t="shared" si="10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6"/>
      <c r="E49" s="101"/>
      <c r="F49" s="101"/>
      <c r="G49" s="106"/>
      <c r="H49" s="106"/>
      <c r="I49" s="106"/>
      <c r="J49" s="106"/>
      <c r="K49" s="106"/>
      <c r="L49" s="101"/>
      <c r="M49" s="101"/>
      <c r="N49" s="106"/>
      <c r="O49" s="106"/>
      <c r="P49" s="106"/>
      <c r="Q49" s="106"/>
      <c r="R49" s="106"/>
      <c r="S49" s="101"/>
      <c r="T49" s="101"/>
      <c r="U49" s="106"/>
      <c r="V49" s="106"/>
      <c r="W49" s="106"/>
      <c r="X49" s="106"/>
      <c r="Y49" s="106"/>
      <c r="Z49" s="101"/>
      <c r="AA49" s="101"/>
      <c r="AB49" s="106"/>
      <c r="AC49" s="106"/>
      <c r="AD49" s="106"/>
      <c r="AE49" s="106"/>
      <c r="AF49" s="153"/>
      <c r="AG49" s="101"/>
      <c r="AH49" s="101"/>
      <c r="AI49" s="26">
        <f t="shared" si="10"/>
        <v>0</v>
      </c>
      <c r="AJ49" s="26"/>
    </row>
    <row r="50" spans="1:36">
      <c r="C50" s="1" t="s">
        <v>129</v>
      </c>
      <c r="D50" s="106"/>
      <c r="E50" s="101"/>
      <c r="F50" s="101"/>
      <c r="G50" s="106"/>
      <c r="H50" s="106"/>
      <c r="I50" s="106"/>
      <c r="J50" s="106"/>
      <c r="K50" s="106"/>
      <c r="L50" s="101"/>
      <c r="M50" s="101"/>
      <c r="N50" s="106"/>
      <c r="O50" s="106"/>
      <c r="P50" s="106"/>
      <c r="Q50" s="106"/>
      <c r="R50" s="106"/>
      <c r="S50" s="101"/>
      <c r="T50" s="101"/>
      <c r="U50" s="106"/>
      <c r="V50" s="106"/>
      <c r="W50" s="106"/>
      <c r="X50" s="106"/>
      <c r="Y50" s="106"/>
      <c r="Z50" s="101"/>
      <c r="AA50" s="101"/>
      <c r="AB50" s="106"/>
      <c r="AC50" s="106"/>
      <c r="AD50" s="106"/>
      <c r="AE50" s="106"/>
      <c r="AF50" s="153"/>
      <c r="AG50" s="101"/>
      <c r="AH50" s="101"/>
      <c r="AI50" s="26">
        <f t="shared" si="10"/>
        <v>0</v>
      </c>
      <c r="AJ50" s="26"/>
    </row>
    <row r="51" spans="1:36">
      <c r="C51" s="1" t="s">
        <v>143</v>
      </c>
      <c r="D51" s="106"/>
      <c r="E51" s="101"/>
      <c r="F51" s="101"/>
      <c r="G51" s="106"/>
      <c r="H51" s="106"/>
      <c r="I51" s="106"/>
      <c r="J51" s="106"/>
      <c r="K51" s="106"/>
      <c r="L51" s="101"/>
      <c r="M51" s="101"/>
      <c r="N51" s="106"/>
      <c r="O51" s="106"/>
      <c r="P51" s="106"/>
      <c r="Q51" s="106"/>
      <c r="R51" s="106"/>
      <c r="S51" s="101"/>
      <c r="T51" s="101"/>
      <c r="U51" s="106"/>
      <c r="V51" s="106"/>
      <c r="W51" s="106"/>
      <c r="X51" s="106"/>
      <c r="Y51" s="106"/>
      <c r="Z51" s="101"/>
      <c r="AA51" s="101"/>
      <c r="AB51" s="106"/>
      <c r="AC51" s="106"/>
      <c r="AD51" s="106"/>
      <c r="AE51" s="106"/>
      <c r="AF51" s="153"/>
      <c r="AG51" s="101"/>
      <c r="AH51" s="101"/>
      <c r="AI51" s="26">
        <f t="shared" si="10"/>
        <v>0</v>
      </c>
      <c r="AJ51" s="26"/>
    </row>
    <row r="52" spans="1:36">
      <c r="C52" s="1" t="s">
        <v>144</v>
      </c>
      <c r="D52" s="106"/>
      <c r="E52" s="101"/>
      <c r="F52" s="101"/>
      <c r="G52" s="106"/>
      <c r="H52" s="106"/>
      <c r="I52" s="106"/>
      <c r="J52" s="106"/>
      <c r="K52" s="106"/>
      <c r="L52" s="101"/>
      <c r="M52" s="101"/>
      <c r="N52" s="106"/>
      <c r="O52" s="106"/>
      <c r="P52" s="106"/>
      <c r="Q52" s="106"/>
      <c r="R52" s="106"/>
      <c r="S52" s="101"/>
      <c r="T52" s="101"/>
      <c r="U52" s="106"/>
      <c r="V52" s="106"/>
      <c r="W52" s="106"/>
      <c r="X52" s="106"/>
      <c r="Y52" s="106"/>
      <c r="Z52" s="101"/>
      <c r="AA52" s="101"/>
      <c r="AB52" s="106"/>
      <c r="AC52" s="106"/>
      <c r="AD52" s="106"/>
      <c r="AE52" s="106"/>
      <c r="AF52" s="153"/>
      <c r="AG52" s="101"/>
      <c r="AH52" s="101"/>
      <c r="AI52" s="26">
        <f t="shared" si="10"/>
        <v>0</v>
      </c>
      <c r="AJ52" s="26"/>
    </row>
    <row r="53" spans="1:36" ht="27">
      <c r="B53" s="9"/>
      <c r="C53" s="1" t="s">
        <v>145</v>
      </c>
      <c r="D53" s="106"/>
      <c r="E53" s="101"/>
      <c r="F53" s="101"/>
      <c r="G53" s="106"/>
      <c r="H53" s="106"/>
      <c r="I53" s="106"/>
      <c r="J53" s="106"/>
      <c r="K53" s="106"/>
      <c r="L53" s="101"/>
      <c r="M53" s="101"/>
      <c r="N53" s="106"/>
      <c r="O53" s="106"/>
      <c r="P53" s="106"/>
      <c r="Q53" s="106"/>
      <c r="R53" s="106"/>
      <c r="S53" s="101"/>
      <c r="T53" s="101"/>
      <c r="U53" s="106"/>
      <c r="V53" s="106"/>
      <c r="W53" s="106"/>
      <c r="X53" s="106"/>
      <c r="Y53" s="106"/>
      <c r="Z53" s="101"/>
      <c r="AA53" s="101"/>
      <c r="AB53" s="106"/>
      <c r="AC53" s="106"/>
      <c r="AD53" s="106"/>
      <c r="AE53" s="106"/>
      <c r="AF53" s="153"/>
      <c r="AG53" s="101"/>
      <c r="AH53" s="101"/>
      <c r="AI53" s="26">
        <f t="shared" si="10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6"/>
      <c r="E54" s="101"/>
      <c r="F54" s="101"/>
      <c r="G54" s="106"/>
      <c r="H54" s="106"/>
      <c r="I54" s="106"/>
      <c r="J54" s="106"/>
      <c r="K54" s="106"/>
      <c r="L54" s="101"/>
      <c r="M54" s="101"/>
      <c r="N54" s="106"/>
      <c r="O54" s="106"/>
      <c r="P54" s="106"/>
      <c r="Q54" s="106"/>
      <c r="R54" s="106"/>
      <c r="S54" s="101"/>
      <c r="T54" s="101"/>
      <c r="U54" s="106"/>
      <c r="V54" s="106"/>
      <c r="W54" s="106"/>
      <c r="X54" s="106"/>
      <c r="Y54" s="106"/>
      <c r="Z54" s="101"/>
      <c r="AA54" s="101"/>
      <c r="AB54" s="106"/>
      <c r="AC54" s="106"/>
      <c r="AD54" s="106"/>
      <c r="AE54" s="106"/>
      <c r="AF54" s="153"/>
      <c r="AG54" s="101"/>
      <c r="AH54" s="101"/>
      <c r="AI54" s="26">
        <f t="shared" si="10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6"/>
      <c r="E55" s="101"/>
      <c r="F55" s="101"/>
      <c r="G55" s="106"/>
      <c r="H55" s="106"/>
      <c r="I55" s="106"/>
      <c r="J55" s="106"/>
      <c r="K55" s="106"/>
      <c r="L55" s="101"/>
      <c r="M55" s="101"/>
      <c r="N55" s="106"/>
      <c r="O55" s="106"/>
      <c r="P55" s="106"/>
      <c r="Q55" s="106"/>
      <c r="R55" s="106"/>
      <c r="S55" s="101"/>
      <c r="T55" s="101"/>
      <c r="U55" s="106"/>
      <c r="V55" s="106"/>
      <c r="W55" s="106"/>
      <c r="X55" s="106"/>
      <c r="Y55" s="106"/>
      <c r="Z55" s="101"/>
      <c r="AA55" s="101"/>
      <c r="AB55" s="106"/>
      <c r="AC55" s="106"/>
      <c r="AD55" s="106"/>
      <c r="AE55" s="106"/>
      <c r="AF55" s="153"/>
      <c r="AG55" s="101"/>
      <c r="AH55" s="101"/>
      <c r="AI55" s="26">
        <f t="shared" si="10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6"/>
      <c r="E56" s="101"/>
      <c r="F56" s="101"/>
      <c r="G56" s="106"/>
      <c r="H56" s="106"/>
      <c r="I56" s="106"/>
      <c r="J56" s="106"/>
      <c r="K56" s="106"/>
      <c r="L56" s="101"/>
      <c r="M56" s="101"/>
      <c r="N56" s="106"/>
      <c r="O56" s="106"/>
      <c r="P56" s="106"/>
      <c r="Q56" s="106"/>
      <c r="R56" s="106"/>
      <c r="S56" s="101"/>
      <c r="T56" s="101"/>
      <c r="U56" s="106"/>
      <c r="V56" s="106"/>
      <c r="W56" s="106"/>
      <c r="X56" s="106"/>
      <c r="Y56" s="106"/>
      <c r="Z56" s="101"/>
      <c r="AA56" s="101"/>
      <c r="AB56" s="106"/>
      <c r="AC56" s="106"/>
      <c r="AD56" s="106"/>
      <c r="AE56" s="106"/>
      <c r="AF56" s="153"/>
      <c r="AG56" s="101"/>
      <c r="AH56" s="101"/>
      <c r="AI56" s="26">
        <f t="shared" si="10"/>
        <v>0</v>
      </c>
      <c r="AJ56" s="26"/>
    </row>
    <row r="57" spans="1:36" ht="27">
      <c r="C57" s="1" t="s">
        <v>148</v>
      </c>
      <c r="D57" s="106"/>
      <c r="E57" s="101"/>
      <c r="F57" s="101"/>
      <c r="G57" s="106"/>
      <c r="H57" s="106"/>
      <c r="I57" s="106"/>
      <c r="J57" s="106"/>
      <c r="K57" s="106"/>
      <c r="L57" s="101"/>
      <c r="M57" s="101"/>
      <c r="N57" s="106"/>
      <c r="O57" s="106"/>
      <c r="P57" s="106"/>
      <c r="Q57" s="106"/>
      <c r="R57" s="106"/>
      <c r="S57" s="101"/>
      <c r="T57" s="101"/>
      <c r="U57" s="106"/>
      <c r="V57" s="106"/>
      <c r="W57" s="106"/>
      <c r="X57" s="106"/>
      <c r="Y57" s="106"/>
      <c r="Z57" s="101"/>
      <c r="AA57" s="101"/>
      <c r="AB57" s="106"/>
      <c r="AC57" s="106"/>
      <c r="AD57" s="106"/>
      <c r="AE57" s="106"/>
      <c r="AF57" s="153"/>
      <c r="AG57" s="101"/>
      <c r="AH57" s="101"/>
      <c r="AI57" s="26">
        <f t="shared" si="10"/>
        <v>0</v>
      </c>
      <c r="AJ57" s="26"/>
    </row>
    <row r="58" spans="1:36">
      <c r="C58" s="1" t="s">
        <v>149</v>
      </c>
      <c r="D58" s="106"/>
      <c r="E58" s="101"/>
      <c r="F58" s="101"/>
      <c r="G58" s="106"/>
      <c r="H58" s="106"/>
      <c r="I58" s="106"/>
      <c r="J58" s="106"/>
      <c r="K58" s="106"/>
      <c r="L58" s="101"/>
      <c r="M58" s="101"/>
      <c r="N58" s="106"/>
      <c r="O58" s="106"/>
      <c r="P58" s="106"/>
      <c r="Q58" s="106"/>
      <c r="R58" s="106"/>
      <c r="S58" s="101"/>
      <c r="T58" s="101"/>
      <c r="U58" s="106"/>
      <c r="V58" s="106"/>
      <c r="W58" s="106"/>
      <c r="X58" s="106"/>
      <c r="Y58" s="106"/>
      <c r="Z58" s="101"/>
      <c r="AA58" s="101"/>
      <c r="AB58" s="106"/>
      <c r="AC58" s="106"/>
      <c r="AD58" s="106"/>
      <c r="AE58" s="106"/>
      <c r="AF58" s="153"/>
      <c r="AG58" s="101"/>
      <c r="AH58" s="101"/>
      <c r="AI58" s="26">
        <f t="shared" si="10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6"/>
      <c r="E59" s="101"/>
      <c r="F59" s="101"/>
      <c r="G59" s="106"/>
      <c r="H59" s="106"/>
      <c r="I59" s="106"/>
      <c r="J59" s="106"/>
      <c r="K59" s="106"/>
      <c r="L59" s="101"/>
      <c r="M59" s="101"/>
      <c r="N59" s="106"/>
      <c r="O59" s="106"/>
      <c r="P59" s="106"/>
      <c r="Q59" s="106"/>
      <c r="R59" s="106"/>
      <c r="S59" s="101"/>
      <c r="T59" s="101"/>
      <c r="U59" s="106"/>
      <c r="V59" s="106"/>
      <c r="W59" s="106"/>
      <c r="X59" s="106"/>
      <c r="Y59" s="106"/>
      <c r="Z59" s="101"/>
      <c r="AA59" s="101"/>
      <c r="AB59" s="106"/>
      <c r="AC59" s="106"/>
      <c r="AD59" s="106"/>
      <c r="AE59" s="106"/>
      <c r="AF59" s="153"/>
      <c r="AG59" s="101"/>
      <c r="AH59" s="101"/>
      <c r="AI59" s="26">
        <f t="shared" si="10"/>
        <v>0</v>
      </c>
      <c r="AJ59" s="26"/>
    </row>
    <row r="60" spans="1:36">
      <c r="C60" s="1" t="s">
        <v>138</v>
      </c>
      <c r="D60" s="106"/>
      <c r="E60" s="101"/>
      <c r="F60" s="101"/>
      <c r="G60" s="106"/>
      <c r="H60" s="106"/>
      <c r="I60" s="106"/>
      <c r="J60" s="106"/>
      <c r="K60" s="106"/>
      <c r="L60" s="101"/>
      <c r="M60" s="101"/>
      <c r="N60" s="106"/>
      <c r="O60" s="106"/>
      <c r="P60" s="106"/>
      <c r="Q60" s="106"/>
      <c r="R60" s="106"/>
      <c r="S60" s="101"/>
      <c r="T60" s="101"/>
      <c r="U60" s="106"/>
      <c r="V60" s="106"/>
      <c r="W60" s="106"/>
      <c r="X60" s="106"/>
      <c r="Y60" s="106"/>
      <c r="Z60" s="101"/>
      <c r="AA60" s="101"/>
      <c r="AB60" s="106"/>
      <c r="AC60" s="106"/>
      <c r="AD60" s="106"/>
      <c r="AE60" s="106"/>
      <c r="AF60" s="153"/>
      <c r="AG60" s="101"/>
      <c r="AH60" s="101"/>
      <c r="AI60" s="26">
        <f t="shared" si="10"/>
        <v>0</v>
      </c>
      <c r="AJ60" s="26"/>
    </row>
    <row r="61" spans="1:36">
      <c r="B61" s="9"/>
      <c r="C61" s="1" t="s">
        <v>139</v>
      </c>
      <c r="D61" s="106"/>
      <c r="E61" s="101"/>
      <c r="F61" s="101"/>
      <c r="G61" s="106"/>
      <c r="H61" s="106"/>
      <c r="I61" s="106"/>
      <c r="J61" s="106"/>
      <c r="K61" s="106"/>
      <c r="L61" s="101"/>
      <c r="M61" s="101"/>
      <c r="N61" s="106"/>
      <c r="O61" s="106"/>
      <c r="P61" s="106"/>
      <c r="Q61" s="106"/>
      <c r="R61" s="106"/>
      <c r="S61" s="101"/>
      <c r="T61" s="101"/>
      <c r="U61" s="106"/>
      <c r="V61" s="106"/>
      <c r="W61" s="106"/>
      <c r="X61" s="106"/>
      <c r="Y61" s="106"/>
      <c r="Z61" s="101"/>
      <c r="AA61" s="101"/>
      <c r="AB61" s="106"/>
      <c r="AC61" s="106"/>
      <c r="AD61" s="106"/>
      <c r="AE61" s="106"/>
      <c r="AF61" s="153"/>
      <c r="AG61" s="101"/>
      <c r="AH61" s="101"/>
      <c r="AI61" s="26">
        <f t="shared" si="10"/>
        <v>0</v>
      </c>
      <c r="AJ61" s="26"/>
    </row>
    <row r="62" spans="1:36">
      <c r="C62" s="1" t="s">
        <v>151</v>
      </c>
      <c r="D62" s="106"/>
      <c r="E62" s="101"/>
      <c r="F62" s="101"/>
      <c r="G62" s="106"/>
      <c r="H62" s="106"/>
      <c r="I62" s="106"/>
      <c r="J62" s="106"/>
      <c r="K62" s="106"/>
      <c r="L62" s="101"/>
      <c r="M62" s="101"/>
      <c r="N62" s="106"/>
      <c r="O62" s="106"/>
      <c r="P62" s="106"/>
      <c r="Q62" s="106"/>
      <c r="R62" s="106"/>
      <c r="S62" s="101"/>
      <c r="T62" s="101"/>
      <c r="U62" s="106"/>
      <c r="V62" s="106"/>
      <c r="W62" s="106"/>
      <c r="X62" s="106"/>
      <c r="Y62" s="106"/>
      <c r="Z62" s="101"/>
      <c r="AA62" s="101"/>
      <c r="AB62" s="106"/>
      <c r="AC62" s="106"/>
      <c r="AD62" s="106"/>
      <c r="AE62" s="106"/>
      <c r="AF62" s="153"/>
      <c r="AG62" s="101"/>
      <c r="AH62" s="101"/>
      <c r="AI62" s="26">
        <f t="shared" si="10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6"/>
      <c r="E63" s="101"/>
      <c r="F63" s="101"/>
      <c r="G63" s="106"/>
      <c r="H63" s="106"/>
      <c r="I63" s="106"/>
      <c r="J63" s="106"/>
      <c r="K63" s="106"/>
      <c r="L63" s="101"/>
      <c r="M63" s="101"/>
      <c r="N63" s="106"/>
      <c r="O63" s="106"/>
      <c r="P63" s="106"/>
      <c r="Q63" s="106"/>
      <c r="R63" s="106"/>
      <c r="S63" s="101"/>
      <c r="T63" s="101"/>
      <c r="U63" s="106"/>
      <c r="V63" s="106"/>
      <c r="W63" s="106"/>
      <c r="X63" s="106"/>
      <c r="Y63" s="106"/>
      <c r="Z63" s="101"/>
      <c r="AA63" s="101"/>
      <c r="AB63" s="106"/>
      <c r="AC63" s="106"/>
      <c r="AD63" s="106"/>
      <c r="AE63" s="106"/>
      <c r="AF63" s="153"/>
      <c r="AG63" s="101"/>
      <c r="AH63" s="101"/>
      <c r="AI63" s="26">
        <f t="shared" si="10"/>
        <v>0</v>
      </c>
      <c r="AJ63" s="26"/>
    </row>
    <row r="64" spans="1:36" ht="27">
      <c r="C64" s="1" t="s">
        <v>140</v>
      </c>
      <c r="D64" s="106"/>
      <c r="E64" s="101"/>
      <c r="F64" s="101"/>
      <c r="G64" s="106"/>
      <c r="H64" s="106"/>
      <c r="I64" s="106"/>
      <c r="J64" s="106"/>
      <c r="K64" s="106"/>
      <c r="L64" s="101"/>
      <c r="M64" s="101"/>
      <c r="N64" s="106"/>
      <c r="O64" s="106"/>
      <c r="P64" s="106"/>
      <c r="Q64" s="106"/>
      <c r="R64" s="106"/>
      <c r="S64" s="101"/>
      <c r="T64" s="101"/>
      <c r="U64" s="106"/>
      <c r="V64" s="106"/>
      <c r="W64" s="106"/>
      <c r="X64" s="106"/>
      <c r="Y64" s="106"/>
      <c r="Z64" s="101"/>
      <c r="AA64" s="101"/>
      <c r="AB64" s="106"/>
      <c r="AC64" s="106"/>
      <c r="AD64" s="106"/>
      <c r="AE64" s="106"/>
      <c r="AF64" s="153"/>
      <c r="AG64" s="101"/>
      <c r="AH64" s="101"/>
      <c r="AI64" s="26">
        <f t="shared" si="10"/>
        <v>0</v>
      </c>
      <c r="AJ64" s="26"/>
    </row>
    <row r="65" spans="1:36">
      <c r="C65" s="1" t="s">
        <v>131</v>
      </c>
      <c r="D65" s="106"/>
      <c r="E65" s="101"/>
      <c r="F65" s="101"/>
      <c r="G65" s="106"/>
      <c r="H65" s="106"/>
      <c r="I65" s="106"/>
      <c r="J65" s="106"/>
      <c r="K65" s="106"/>
      <c r="L65" s="101"/>
      <c r="M65" s="101"/>
      <c r="N65" s="106"/>
      <c r="O65" s="106"/>
      <c r="P65" s="106"/>
      <c r="Q65" s="106"/>
      <c r="R65" s="106"/>
      <c r="S65" s="101"/>
      <c r="T65" s="101"/>
      <c r="U65" s="106"/>
      <c r="V65" s="106"/>
      <c r="W65" s="106"/>
      <c r="X65" s="106"/>
      <c r="Y65" s="106"/>
      <c r="Z65" s="101"/>
      <c r="AA65" s="101"/>
      <c r="AB65" s="106"/>
      <c r="AC65" s="106"/>
      <c r="AD65" s="106"/>
      <c r="AE65" s="106"/>
      <c r="AF65" s="153"/>
      <c r="AG65" s="101"/>
      <c r="AH65" s="101"/>
      <c r="AI65" s="26">
        <f t="shared" si="10"/>
        <v>0</v>
      </c>
      <c r="AJ65" s="26"/>
    </row>
    <row r="66" spans="1:36">
      <c r="C66" s="1" t="s">
        <v>132</v>
      </c>
      <c r="D66" s="106"/>
      <c r="E66" s="101"/>
      <c r="F66" s="101"/>
      <c r="G66" s="106"/>
      <c r="H66" s="106"/>
      <c r="I66" s="106"/>
      <c r="J66" s="106"/>
      <c r="K66" s="106"/>
      <c r="L66" s="101"/>
      <c r="M66" s="101"/>
      <c r="N66" s="106"/>
      <c r="O66" s="106"/>
      <c r="P66" s="106"/>
      <c r="Q66" s="106"/>
      <c r="R66" s="106"/>
      <c r="S66" s="101"/>
      <c r="T66" s="101"/>
      <c r="U66" s="106"/>
      <c r="V66" s="106"/>
      <c r="W66" s="106"/>
      <c r="X66" s="106"/>
      <c r="Y66" s="106"/>
      <c r="Z66" s="101"/>
      <c r="AA66" s="101"/>
      <c r="AB66" s="106"/>
      <c r="AC66" s="106"/>
      <c r="AD66" s="106"/>
      <c r="AE66" s="106"/>
      <c r="AF66" s="153"/>
      <c r="AG66" s="101"/>
      <c r="AH66" s="101"/>
      <c r="AI66" s="26">
        <f t="shared" si="10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6"/>
      <c r="E67" s="101"/>
      <c r="F67" s="101"/>
      <c r="G67" s="106"/>
      <c r="H67" s="106"/>
      <c r="I67" s="106"/>
      <c r="J67" s="106"/>
      <c r="K67" s="106"/>
      <c r="L67" s="101"/>
      <c r="M67" s="101"/>
      <c r="N67" s="106"/>
      <c r="O67" s="106"/>
      <c r="P67" s="106"/>
      <c r="Q67" s="106"/>
      <c r="R67" s="106"/>
      <c r="S67" s="101"/>
      <c r="T67" s="101"/>
      <c r="U67" s="106"/>
      <c r="V67" s="106"/>
      <c r="W67" s="106"/>
      <c r="X67" s="106"/>
      <c r="Y67" s="106"/>
      <c r="Z67" s="101"/>
      <c r="AA67" s="101"/>
      <c r="AB67" s="106"/>
      <c r="AC67" s="106"/>
      <c r="AD67" s="106"/>
      <c r="AE67" s="106"/>
      <c r="AF67" s="153"/>
      <c r="AG67" s="101"/>
      <c r="AH67" s="101"/>
      <c r="AI67" s="26">
        <f t="shared" si="10"/>
        <v>0</v>
      </c>
      <c r="AJ67" s="26"/>
    </row>
    <row r="68" spans="1:36">
      <c r="C68" s="1" t="s">
        <v>134</v>
      </c>
      <c r="D68" s="106"/>
      <c r="E68" s="101"/>
      <c r="F68" s="101"/>
      <c r="G68" s="106"/>
      <c r="H68" s="106"/>
      <c r="I68" s="106"/>
      <c r="J68" s="106"/>
      <c r="K68" s="106"/>
      <c r="L68" s="101"/>
      <c r="M68" s="101"/>
      <c r="N68" s="106"/>
      <c r="O68" s="106"/>
      <c r="P68" s="106"/>
      <c r="Q68" s="106"/>
      <c r="R68" s="106"/>
      <c r="S68" s="101"/>
      <c r="T68" s="101"/>
      <c r="U68" s="106"/>
      <c r="V68" s="106"/>
      <c r="W68" s="106"/>
      <c r="X68" s="106"/>
      <c r="Y68" s="106"/>
      <c r="Z68" s="101"/>
      <c r="AA68" s="101"/>
      <c r="AB68" s="106"/>
      <c r="AC68" s="106"/>
      <c r="AD68" s="106"/>
      <c r="AE68" s="106"/>
      <c r="AF68" s="153"/>
      <c r="AG68" s="101"/>
      <c r="AH68" s="101"/>
      <c r="AI68" s="26">
        <f t="shared" si="10"/>
        <v>0</v>
      </c>
      <c r="AJ68" s="26"/>
    </row>
    <row r="69" spans="1:36">
      <c r="C69" s="1" t="s">
        <v>135</v>
      </c>
      <c r="D69" s="106"/>
      <c r="E69" s="101"/>
      <c r="F69" s="101"/>
      <c r="G69" s="106"/>
      <c r="H69" s="106"/>
      <c r="I69" s="106"/>
      <c r="J69" s="106"/>
      <c r="K69" s="106"/>
      <c r="L69" s="101"/>
      <c r="M69" s="101"/>
      <c r="N69" s="106"/>
      <c r="O69" s="106"/>
      <c r="P69" s="106"/>
      <c r="Q69" s="106"/>
      <c r="R69" s="106"/>
      <c r="S69" s="101"/>
      <c r="T69" s="101"/>
      <c r="U69" s="106"/>
      <c r="V69" s="106"/>
      <c r="W69" s="106"/>
      <c r="X69" s="106"/>
      <c r="Y69" s="106"/>
      <c r="Z69" s="101"/>
      <c r="AA69" s="101"/>
      <c r="AB69" s="106"/>
      <c r="AC69" s="106"/>
      <c r="AD69" s="106"/>
      <c r="AE69" s="106"/>
      <c r="AF69" s="153"/>
      <c r="AG69" s="101"/>
      <c r="AH69" s="101"/>
      <c r="AI69" s="26">
        <f t="shared" si="10"/>
        <v>0</v>
      </c>
      <c r="AJ69" s="26"/>
    </row>
    <row r="70" spans="1:36">
      <c r="C70" s="1" t="s">
        <v>136</v>
      </c>
      <c r="D70" s="106"/>
      <c r="E70" s="101"/>
      <c r="F70" s="101"/>
      <c r="G70" s="106"/>
      <c r="H70" s="106"/>
      <c r="I70" s="106"/>
      <c r="J70" s="106"/>
      <c r="K70" s="106"/>
      <c r="L70" s="101"/>
      <c r="M70" s="101"/>
      <c r="N70" s="106"/>
      <c r="O70" s="106"/>
      <c r="P70" s="106"/>
      <c r="Q70" s="106"/>
      <c r="R70" s="106"/>
      <c r="S70" s="101"/>
      <c r="T70" s="101"/>
      <c r="U70" s="106"/>
      <c r="V70" s="106"/>
      <c r="W70" s="106"/>
      <c r="X70" s="106"/>
      <c r="Y70" s="106"/>
      <c r="Z70" s="101"/>
      <c r="AA70" s="101"/>
      <c r="AB70" s="106"/>
      <c r="AC70" s="106"/>
      <c r="AD70" s="106"/>
      <c r="AE70" s="106"/>
      <c r="AF70" s="153"/>
      <c r="AG70" s="101"/>
      <c r="AH70" s="101"/>
      <c r="AI70" s="26">
        <f t="shared" si="10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6"/>
      <c r="E71" s="101"/>
      <c r="F71" s="101"/>
      <c r="G71" s="106"/>
      <c r="H71" s="106"/>
      <c r="I71" s="106"/>
      <c r="J71" s="106"/>
      <c r="K71" s="106"/>
      <c r="L71" s="101"/>
      <c r="M71" s="101"/>
      <c r="N71" s="106"/>
      <c r="O71" s="106"/>
      <c r="P71" s="106"/>
      <c r="Q71" s="106"/>
      <c r="R71" s="106"/>
      <c r="S71" s="101"/>
      <c r="T71" s="101"/>
      <c r="U71" s="106"/>
      <c r="V71" s="106"/>
      <c r="W71" s="106"/>
      <c r="X71" s="106"/>
      <c r="Y71" s="106"/>
      <c r="Z71" s="101"/>
      <c r="AA71" s="101"/>
      <c r="AB71" s="106"/>
      <c r="AC71" s="106"/>
      <c r="AD71" s="106"/>
      <c r="AE71" s="106"/>
      <c r="AF71" s="153"/>
      <c r="AG71" s="101"/>
      <c r="AH71" s="101"/>
      <c r="AI71" s="26">
        <f t="shared" si="10"/>
        <v>0</v>
      </c>
      <c r="AJ71" s="26"/>
    </row>
    <row r="72" spans="1:36" ht="27">
      <c r="C72" s="1" t="s">
        <v>152</v>
      </c>
      <c r="D72" s="106"/>
      <c r="E72" s="101"/>
      <c r="F72" s="101"/>
      <c r="G72" s="106"/>
      <c r="H72" s="106"/>
      <c r="I72" s="106"/>
      <c r="J72" s="106"/>
      <c r="K72" s="106"/>
      <c r="L72" s="101"/>
      <c r="M72" s="101"/>
      <c r="N72" s="106"/>
      <c r="O72" s="106"/>
      <c r="P72" s="106"/>
      <c r="Q72" s="106"/>
      <c r="R72" s="106"/>
      <c r="S72" s="101"/>
      <c r="T72" s="101"/>
      <c r="U72" s="106"/>
      <c r="V72" s="106"/>
      <c r="W72" s="106"/>
      <c r="X72" s="106"/>
      <c r="Y72" s="106"/>
      <c r="Z72" s="101"/>
      <c r="AA72" s="101"/>
      <c r="AB72" s="106"/>
      <c r="AC72" s="106"/>
      <c r="AD72" s="106"/>
      <c r="AE72" s="106"/>
      <c r="AF72" s="153"/>
      <c r="AG72" s="101"/>
      <c r="AH72" s="101"/>
      <c r="AI72" s="26">
        <f t="shared" si="10"/>
        <v>0</v>
      </c>
      <c r="AJ72" s="26"/>
    </row>
    <row r="73" spans="1:36" ht="27">
      <c r="C73" s="1" t="s">
        <v>153</v>
      </c>
      <c r="D73" s="106"/>
      <c r="E73" s="101"/>
      <c r="F73" s="101"/>
      <c r="G73" s="106"/>
      <c r="H73" s="106"/>
      <c r="I73" s="106"/>
      <c r="J73" s="106"/>
      <c r="K73" s="106"/>
      <c r="L73" s="101"/>
      <c r="M73" s="101"/>
      <c r="N73" s="106"/>
      <c r="O73" s="106"/>
      <c r="P73" s="106"/>
      <c r="Q73" s="106"/>
      <c r="R73" s="106"/>
      <c r="S73" s="101"/>
      <c r="T73" s="101"/>
      <c r="U73" s="106"/>
      <c r="V73" s="106"/>
      <c r="W73" s="106"/>
      <c r="X73" s="106"/>
      <c r="Y73" s="106"/>
      <c r="Z73" s="101"/>
      <c r="AA73" s="101"/>
      <c r="AB73" s="106"/>
      <c r="AC73" s="106"/>
      <c r="AD73" s="106"/>
      <c r="AE73" s="106"/>
      <c r="AF73" s="153"/>
      <c r="AG73" s="101"/>
      <c r="AH73" s="101"/>
      <c r="AI73" s="26">
        <f t="shared" si="10"/>
        <v>0</v>
      </c>
      <c r="AJ73" s="26"/>
    </row>
    <row r="74" spans="1:36">
      <c r="C74" s="1" t="s">
        <v>154</v>
      </c>
      <c r="D74" s="106"/>
      <c r="E74" s="101"/>
      <c r="F74" s="101"/>
      <c r="G74" s="106"/>
      <c r="H74" s="106"/>
      <c r="I74" s="106"/>
      <c r="J74" s="106"/>
      <c r="K74" s="106"/>
      <c r="L74" s="101"/>
      <c r="M74" s="101"/>
      <c r="N74" s="106"/>
      <c r="O74" s="106"/>
      <c r="P74" s="106"/>
      <c r="Q74" s="106"/>
      <c r="R74" s="106"/>
      <c r="S74" s="101"/>
      <c r="T74" s="101"/>
      <c r="U74" s="106"/>
      <c r="V74" s="106"/>
      <c r="W74" s="106"/>
      <c r="X74" s="106"/>
      <c r="Y74" s="106"/>
      <c r="Z74" s="101"/>
      <c r="AA74" s="101"/>
      <c r="AB74" s="106"/>
      <c r="AC74" s="106"/>
      <c r="AD74" s="106"/>
      <c r="AE74" s="106"/>
      <c r="AF74" s="153"/>
      <c r="AG74" s="101"/>
      <c r="AH74" s="101"/>
      <c r="AI74" s="26">
        <f t="shared" si="10"/>
        <v>0</v>
      </c>
      <c r="AJ74" s="26"/>
    </row>
    <row r="75" spans="1:36">
      <c r="C75" s="1" t="s">
        <v>155</v>
      </c>
      <c r="D75" s="106"/>
      <c r="E75" s="101"/>
      <c r="F75" s="101"/>
      <c r="G75" s="106"/>
      <c r="H75" s="106"/>
      <c r="I75" s="106"/>
      <c r="J75" s="106"/>
      <c r="K75" s="106"/>
      <c r="L75" s="101"/>
      <c r="M75" s="101"/>
      <c r="N75" s="106"/>
      <c r="O75" s="106"/>
      <c r="P75" s="106"/>
      <c r="Q75" s="106"/>
      <c r="R75" s="106"/>
      <c r="S75" s="101"/>
      <c r="T75" s="101"/>
      <c r="U75" s="106"/>
      <c r="V75" s="106"/>
      <c r="W75" s="106"/>
      <c r="X75" s="106"/>
      <c r="Y75" s="106"/>
      <c r="Z75" s="101"/>
      <c r="AA75" s="101"/>
      <c r="AB75" s="106"/>
      <c r="AC75" s="106"/>
      <c r="AD75" s="106"/>
      <c r="AE75" s="106"/>
      <c r="AF75" s="153"/>
      <c r="AG75" s="101"/>
      <c r="AH75" s="101"/>
      <c r="AI75" s="26">
        <f t="shared" si="10"/>
        <v>0</v>
      </c>
      <c r="AJ75" s="26"/>
    </row>
    <row r="76" spans="1:36">
      <c r="C76" s="1" t="s">
        <v>156</v>
      </c>
      <c r="D76" s="106"/>
      <c r="E76" s="101"/>
      <c r="F76" s="101"/>
      <c r="G76" s="106"/>
      <c r="H76" s="106"/>
      <c r="I76" s="106"/>
      <c r="J76" s="106"/>
      <c r="K76" s="106"/>
      <c r="L76" s="101"/>
      <c r="M76" s="101"/>
      <c r="N76" s="106"/>
      <c r="O76" s="106"/>
      <c r="P76" s="106"/>
      <c r="Q76" s="106"/>
      <c r="R76" s="106"/>
      <c r="S76" s="101"/>
      <c r="T76" s="101"/>
      <c r="U76" s="106"/>
      <c r="V76" s="106"/>
      <c r="W76" s="106"/>
      <c r="X76" s="106"/>
      <c r="Y76" s="106"/>
      <c r="Z76" s="101"/>
      <c r="AA76" s="101"/>
      <c r="AB76" s="106"/>
      <c r="AC76" s="106"/>
      <c r="AD76" s="106"/>
      <c r="AE76" s="106"/>
      <c r="AF76" s="153"/>
      <c r="AG76" s="101"/>
      <c r="AH76" s="101"/>
      <c r="AI76" s="26">
        <f t="shared" si="10"/>
        <v>0</v>
      </c>
      <c r="AJ76" s="26"/>
    </row>
    <row r="77" spans="1:36">
      <c r="C77" s="1" t="s">
        <v>157</v>
      </c>
      <c r="D77" s="106"/>
      <c r="E77" s="101"/>
      <c r="F77" s="101"/>
      <c r="G77" s="106"/>
      <c r="H77" s="106"/>
      <c r="I77" s="106"/>
      <c r="J77" s="106"/>
      <c r="K77" s="106"/>
      <c r="L77" s="101"/>
      <c r="M77" s="101"/>
      <c r="N77" s="106"/>
      <c r="O77" s="106"/>
      <c r="P77" s="106"/>
      <c r="Q77" s="106"/>
      <c r="R77" s="106"/>
      <c r="S77" s="101"/>
      <c r="T77" s="101"/>
      <c r="U77" s="106"/>
      <c r="V77" s="106"/>
      <c r="W77" s="106"/>
      <c r="X77" s="106"/>
      <c r="Y77" s="106"/>
      <c r="Z77" s="101"/>
      <c r="AA77" s="101"/>
      <c r="AB77" s="106"/>
      <c r="AC77" s="106"/>
      <c r="AD77" s="106"/>
      <c r="AE77" s="106"/>
      <c r="AF77" s="153"/>
      <c r="AG77" s="101"/>
      <c r="AH77" s="101"/>
      <c r="AI77" s="26">
        <f t="shared" si="10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6"/>
      <c r="E78" s="101"/>
      <c r="F78" s="101"/>
      <c r="G78" s="106"/>
      <c r="H78" s="106"/>
      <c r="I78" s="106"/>
      <c r="J78" s="106"/>
      <c r="K78" s="106"/>
      <c r="L78" s="101"/>
      <c r="M78" s="101"/>
      <c r="N78" s="106"/>
      <c r="O78" s="106"/>
      <c r="P78" s="106"/>
      <c r="Q78" s="106"/>
      <c r="R78" s="106"/>
      <c r="S78" s="101"/>
      <c r="T78" s="101"/>
      <c r="U78" s="106"/>
      <c r="V78" s="106"/>
      <c r="W78" s="106"/>
      <c r="X78" s="106"/>
      <c r="Y78" s="106"/>
      <c r="Z78" s="101"/>
      <c r="AA78" s="101"/>
      <c r="AB78" s="106"/>
      <c r="AC78" s="106"/>
      <c r="AD78" s="106"/>
      <c r="AE78" s="106"/>
      <c r="AF78" s="153"/>
      <c r="AG78" s="101"/>
      <c r="AH78" s="101"/>
      <c r="AI78" s="26">
        <f t="shared" si="10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7">
        <v>2</v>
      </c>
      <c r="F88" s="37">
        <v>3</v>
      </c>
      <c r="G88" s="36">
        <v>4</v>
      </c>
      <c r="H88" s="36">
        <v>5</v>
      </c>
      <c r="I88" s="36">
        <v>6</v>
      </c>
      <c r="J88" s="36">
        <v>7</v>
      </c>
      <c r="K88" s="36">
        <v>8</v>
      </c>
      <c r="L88" s="37">
        <v>9</v>
      </c>
      <c r="M88" s="37">
        <v>10</v>
      </c>
      <c r="N88" s="36">
        <v>11</v>
      </c>
      <c r="O88" s="36">
        <v>12</v>
      </c>
      <c r="P88" s="36">
        <v>13</v>
      </c>
      <c r="Q88" s="36">
        <v>14</v>
      </c>
      <c r="R88" s="36">
        <v>15</v>
      </c>
      <c r="S88" s="37">
        <v>16</v>
      </c>
      <c r="T88" s="37">
        <v>17</v>
      </c>
      <c r="U88" s="36">
        <v>18</v>
      </c>
      <c r="V88" s="36">
        <v>19</v>
      </c>
      <c r="W88" s="36">
        <v>20</v>
      </c>
      <c r="X88" s="36">
        <v>21</v>
      </c>
      <c r="Y88" s="36">
        <v>22</v>
      </c>
      <c r="Z88" s="37">
        <v>23</v>
      </c>
      <c r="AA88" s="37">
        <v>24</v>
      </c>
      <c r="AB88" s="36">
        <v>25</v>
      </c>
      <c r="AC88" s="36">
        <v>26</v>
      </c>
      <c r="AD88" s="36">
        <v>27</v>
      </c>
      <c r="AE88" s="36">
        <v>28</v>
      </c>
      <c r="AF88" s="148">
        <v>29</v>
      </c>
      <c r="AG88" s="37">
        <v>30</v>
      </c>
      <c r="AH88" s="37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11">SUM(E90:E113)</f>
        <v>0</v>
      </c>
      <c r="F89" s="100">
        <f t="shared" si="11"/>
        <v>0</v>
      </c>
      <c r="G89" s="100">
        <f t="shared" si="11"/>
        <v>0</v>
      </c>
      <c r="H89" s="100">
        <f t="shared" si="11"/>
        <v>0</v>
      </c>
      <c r="I89" s="100">
        <f t="shared" si="11"/>
        <v>0</v>
      </c>
      <c r="J89" s="100">
        <f t="shared" si="11"/>
        <v>0</v>
      </c>
      <c r="K89" s="100">
        <f t="shared" si="11"/>
        <v>0</v>
      </c>
      <c r="L89" s="100">
        <f t="shared" si="11"/>
        <v>0</v>
      </c>
      <c r="M89" s="100">
        <f t="shared" si="11"/>
        <v>0</v>
      </c>
      <c r="N89" s="100">
        <f t="shared" si="11"/>
        <v>0</v>
      </c>
      <c r="O89" s="100">
        <f t="shared" si="11"/>
        <v>0</v>
      </c>
      <c r="P89" s="100">
        <f t="shared" si="11"/>
        <v>0</v>
      </c>
      <c r="Q89" s="100">
        <f t="shared" si="11"/>
        <v>0</v>
      </c>
      <c r="R89" s="100">
        <f t="shared" si="11"/>
        <v>0</v>
      </c>
      <c r="S89" s="100">
        <f t="shared" si="11"/>
        <v>0</v>
      </c>
      <c r="T89" s="100">
        <f t="shared" si="11"/>
        <v>0</v>
      </c>
      <c r="U89" s="100">
        <f t="shared" si="11"/>
        <v>0</v>
      </c>
      <c r="V89" s="100">
        <f t="shared" si="11"/>
        <v>0</v>
      </c>
      <c r="W89" s="100">
        <f t="shared" si="11"/>
        <v>0</v>
      </c>
      <c r="X89" s="100">
        <f t="shared" si="11"/>
        <v>0</v>
      </c>
      <c r="Y89" s="100">
        <f t="shared" si="11"/>
        <v>0</v>
      </c>
      <c r="Z89" s="100">
        <f t="shared" si="11"/>
        <v>0</v>
      </c>
      <c r="AA89" s="100">
        <f t="shared" si="11"/>
        <v>0</v>
      </c>
      <c r="AB89" s="100">
        <f t="shared" si="11"/>
        <v>0</v>
      </c>
      <c r="AC89" s="100">
        <f t="shared" si="11"/>
        <v>0</v>
      </c>
      <c r="AD89" s="100">
        <f t="shared" si="11"/>
        <v>0</v>
      </c>
      <c r="AE89" s="100">
        <f t="shared" si="11"/>
        <v>0</v>
      </c>
      <c r="AF89" s="100">
        <f t="shared" si="11"/>
        <v>0</v>
      </c>
      <c r="AG89" s="100">
        <f t="shared" si="11"/>
        <v>0</v>
      </c>
      <c r="AH89" s="100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6"/>
      <c r="E90" s="101"/>
      <c r="F90" s="101"/>
      <c r="G90" s="106"/>
      <c r="H90" s="106"/>
      <c r="I90" s="106"/>
      <c r="J90" s="106"/>
      <c r="K90" s="106"/>
      <c r="L90" s="101"/>
      <c r="M90" s="101"/>
      <c r="N90" s="106"/>
      <c r="O90" s="106"/>
      <c r="P90" s="106"/>
      <c r="Q90" s="106"/>
      <c r="R90" s="106"/>
      <c r="S90" s="101"/>
      <c r="T90" s="101"/>
      <c r="U90" s="106"/>
      <c r="V90" s="106"/>
      <c r="W90" s="106"/>
      <c r="X90" s="106"/>
      <c r="Y90" s="106"/>
      <c r="Z90" s="101"/>
      <c r="AA90" s="101"/>
      <c r="AB90" s="106"/>
      <c r="AC90" s="106"/>
      <c r="AD90" s="106"/>
      <c r="AE90" s="106"/>
      <c r="AF90" s="153"/>
      <c r="AG90" s="101"/>
      <c r="AH90" s="101"/>
      <c r="AI90" s="26">
        <f t="shared" ref="AI90:AI112" si="12">SUM(D90:AH90)</f>
        <v>0</v>
      </c>
      <c r="AJ90" s="26"/>
    </row>
    <row r="91" spans="1:36">
      <c r="C91" s="1" t="s">
        <v>81</v>
      </c>
      <c r="D91" s="106"/>
      <c r="E91" s="101"/>
      <c r="F91" s="101"/>
      <c r="G91" s="106"/>
      <c r="H91" s="106"/>
      <c r="I91" s="106"/>
      <c r="J91" s="106"/>
      <c r="K91" s="106"/>
      <c r="L91" s="101"/>
      <c r="M91" s="101"/>
      <c r="N91" s="106"/>
      <c r="O91" s="106"/>
      <c r="P91" s="106"/>
      <c r="Q91" s="106"/>
      <c r="R91" s="106"/>
      <c r="S91" s="101"/>
      <c r="T91" s="101"/>
      <c r="U91" s="106"/>
      <c r="V91" s="106"/>
      <c r="W91" s="106"/>
      <c r="X91" s="106"/>
      <c r="Y91" s="106"/>
      <c r="Z91" s="101"/>
      <c r="AA91" s="101"/>
      <c r="AB91" s="106"/>
      <c r="AC91" s="106"/>
      <c r="AD91" s="106"/>
      <c r="AE91" s="106"/>
      <c r="AF91" s="153"/>
      <c r="AG91" s="101"/>
      <c r="AH91" s="101"/>
      <c r="AI91" s="26">
        <f t="shared" si="12"/>
        <v>0</v>
      </c>
      <c r="AJ91" s="26"/>
    </row>
    <row r="92" spans="1:36">
      <c r="C92" s="1" t="s">
        <v>38</v>
      </c>
      <c r="D92" s="106"/>
      <c r="E92" s="101"/>
      <c r="F92" s="101"/>
      <c r="G92" s="106"/>
      <c r="H92" s="106"/>
      <c r="I92" s="106"/>
      <c r="J92" s="106"/>
      <c r="K92" s="106"/>
      <c r="L92" s="101"/>
      <c r="M92" s="101"/>
      <c r="N92" s="106"/>
      <c r="O92" s="106"/>
      <c r="P92" s="106"/>
      <c r="Q92" s="106"/>
      <c r="R92" s="106"/>
      <c r="S92" s="101"/>
      <c r="T92" s="101"/>
      <c r="U92" s="106"/>
      <c r="V92" s="106"/>
      <c r="W92" s="106"/>
      <c r="X92" s="106"/>
      <c r="Y92" s="106"/>
      <c r="Z92" s="101"/>
      <c r="AA92" s="101"/>
      <c r="AB92" s="106"/>
      <c r="AC92" s="106"/>
      <c r="AD92" s="106"/>
      <c r="AE92" s="106"/>
      <c r="AF92" s="153"/>
      <c r="AG92" s="101"/>
      <c r="AH92" s="101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6"/>
      <c r="E93" s="101"/>
      <c r="F93" s="101"/>
      <c r="G93" s="106"/>
      <c r="H93" s="106"/>
      <c r="I93" s="106"/>
      <c r="J93" s="106"/>
      <c r="K93" s="106"/>
      <c r="L93" s="101"/>
      <c r="M93" s="101"/>
      <c r="N93" s="106"/>
      <c r="O93" s="106"/>
      <c r="P93" s="106"/>
      <c r="Q93" s="106"/>
      <c r="R93" s="106"/>
      <c r="S93" s="101"/>
      <c r="T93" s="101"/>
      <c r="U93" s="106"/>
      <c r="V93" s="106"/>
      <c r="W93" s="106"/>
      <c r="X93" s="106"/>
      <c r="Y93" s="106"/>
      <c r="Z93" s="101"/>
      <c r="AA93" s="101"/>
      <c r="AB93" s="106"/>
      <c r="AC93" s="106"/>
      <c r="AD93" s="106"/>
      <c r="AE93" s="106"/>
      <c r="AF93" s="153"/>
      <c r="AG93" s="101"/>
      <c r="AH93" s="101"/>
      <c r="AI93" s="26">
        <f t="shared" si="12"/>
        <v>0</v>
      </c>
      <c r="AJ93" s="26"/>
    </row>
    <row r="94" spans="1:36">
      <c r="C94" s="1" t="s">
        <v>161</v>
      </c>
      <c r="D94" s="106"/>
      <c r="E94" s="101"/>
      <c r="F94" s="101"/>
      <c r="G94" s="106"/>
      <c r="H94" s="106"/>
      <c r="I94" s="106"/>
      <c r="J94" s="106"/>
      <c r="K94" s="106"/>
      <c r="L94" s="101"/>
      <c r="M94" s="101"/>
      <c r="N94" s="106"/>
      <c r="O94" s="106"/>
      <c r="P94" s="106"/>
      <c r="Q94" s="106"/>
      <c r="R94" s="106"/>
      <c r="S94" s="101"/>
      <c r="T94" s="101"/>
      <c r="U94" s="106"/>
      <c r="V94" s="106"/>
      <c r="W94" s="106"/>
      <c r="X94" s="106"/>
      <c r="Y94" s="106"/>
      <c r="Z94" s="101"/>
      <c r="AA94" s="101"/>
      <c r="AB94" s="106"/>
      <c r="AC94" s="106"/>
      <c r="AD94" s="106"/>
      <c r="AE94" s="106"/>
      <c r="AF94" s="153"/>
      <c r="AG94" s="101"/>
      <c r="AH94" s="101"/>
      <c r="AI94" s="26">
        <f t="shared" si="12"/>
        <v>0</v>
      </c>
      <c r="AJ94" s="26"/>
    </row>
    <row r="95" spans="1:36">
      <c r="C95" s="1" t="s">
        <v>162</v>
      </c>
      <c r="D95" s="106"/>
      <c r="E95" s="101"/>
      <c r="F95" s="101"/>
      <c r="G95" s="106"/>
      <c r="H95" s="106"/>
      <c r="I95" s="106"/>
      <c r="J95" s="106"/>
      <c r="K95" s="106"/>
      <c r="L95" s="101"/>
      <c r="M95" s="101"/>
      <c r="N95" s="106"/>
      <c r="O95" s="106"/>
      <c r="P95" s="106"/>
      <c r="Q95" s="106"/>
      <c r="R95" s="106"/>
      <c r="S95" s="101"/>
      <c r="T95" s="101"/>
      <c r="U95" s="106"/>
      <c r="V95" s="106"/>
      <c r="W95" s="106"/>
      <c r="X95" s="106"/>
      <c r="Y95" s="106"/>
      <c r="Z95" s="101"/>
      <c r="AA95" s="101"/>
      <c r="AB95" s="106"/>
      <c r="AC95" s="106"/>
      <c r="AD95" s="106"/>
      <c r="AE95" s="106"/>
      <c r="AF95" s="153"/>
      <c r="AG95" s="101"/>
      <c r="AH95" s="101"/>
      <c r="AI95" s="26">
        <f t="shared" si="12"/>
        <v>0</v>
      </c>
      <c r="AJ95" s="26"/>
    </row>
    <row r="96" spans="1:36" ht="27">
      <c r="C96" s="1" t="s">
        <v>163</v>
      </c>
      <c r="D96" s="106"/>
      <c r="E96" s="101"/>
      <c r="F96" s="101"/>
      <c r="G96" s="106"/>
      <c r="H96" s="106"/>
      <c r="I96" s="106"/>
      <c r="J96" s="106"/>
      <c r="K96" s="106"/>
      <c r="L96" s="101"/>
      <c r="M96" s="101"/>
      <c r="N96" s="106"/>
      <c r="O96" s="106"/>
      <c r="P96" s="106"/>
      <c r="Q96" s="106"/>
      <c r="R96" s="106"/>
      <c r="S96" s="101"/>
      <c r="T96" s="101"/>
      <c r="U96" s="106"/>
      <c r="V96" s="106"/>
      <c r="W96" s="106"/>
      <c r="X96" s="106"/>
      <c r="Y96" s="106"/>
      <c r="Z96" s="101"/>
      <c r="AA96" s="101"/>
      <c r="AB96" s="106"/>
      <c r="AC96" s="106"/>
      <c r="AD96" s="106"/>
      <c r="AE96" s="106"/>
      <c r="AF96" s="153"/>
      <c r="AG96" s="101"/>
      <c r="AH96" s="101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6"/>
      <c r="E97" s="101"/>
      <c r="F97" s="101"/>
      <c r="G97" s="106"/>
      <c r="H97" s="106"/>
      <c r="I97" s="106"/>
      <c r="J97" s="106"/>
      <c r="K97" s="106"/>
      <c r="L97" s="101"/>
      <c r="M97" s="101"/>
      <c r="N97" s="106"/>
      <c r="O97" s="106"/>
      <c r="P97" s="106"/>
      <c r="Q97" s="106"/>
      <c r="R97" s="106"/>
      <c r="S97" s="101"/>
      <c r="T97" s="101"/>
      <c r="U97" s="106"/>
      <c r="V97" s="106"/>
      <c r="W97" s="106"/>
      <c r="X97" s="106"/>
      <c r="Y97" s="106"/>
      <c r="Z97" s="101"/>
      <c r="AA97" s="101"/>
      <c r="AB97" s="106"/>
      <c r="AC97" s="106"/>
      <c r="AD97" s="106"/>
      <c r="AE97" s="106"/>
      <c r="AF97" s="153"/>
      <c r="AG97" s="101"/>
      <c r="AH97" s="101"/>
      <c r="AI97" s="26">
        <f t="shared" si="12"/>
        <v>0</v>
      </c>
      <c r="AJ97" s="26"/>
    </row>
    <row r="98" spans="1:36" ht="27">
      <c r="C98" s="1" t="s">
        <v>165</v>
      </c>
      <c r="D98" s="106"/>
      <c r="E98" s="101"/>
      <c r="F98" s="101"/>
      <c r="G98" s="106"/>
      <c r="H98" s="106"/>
      <c r="I98" s="106"/>
      <c r="J98" s="106"/>
      <c r="K98" s="106"/>
      <c r="L98" s="101"/>
      <c r="M98" s="101"/>
      <c r="N98" s="106"/>
      <c r="O98" s="106"/>
      <c r="P98" s="106"/>
      <c r="Q98" s="106"/>
      <c r="R98" s="106"/>
      <c r="S98" s="101"/>
      <c r="T98" s="101"/>
      <c r="U98" s="106"/>
      <c r="V98" s="106"/>
      <c r="W98" s="106"/>
      <c r="X98" s="106"/>
      <c r="Y98" s="106"/>
      <c r="Z98" s="101"/>
      <c r="AA98" s="101"/>
      <c r="AB98" s="106"/>
      <c r="AC98" s="106"/>
      <c r="AD98" s="106"/>
      <c r="AE98" s="106"/>
      <c r="AF98" s="153"/>
      <c r="AG98" s="101"/>
      <c r="AH98" s="101"/>
      <c r="AI98" s="26">
        <f t="shared" si="12"/>
        <v>0</v>
      </c>
      <c r="AJ98" s="26"/>
    </row>
    <row r="99" spans="1:36" ht="27">
      <c r="C99" s="1" t="s">
        <v>166</v>
      </c>
      <c r="D99" s="106"/>
      <c r="E99" s="101"/>
      <c r="F99" s="101"/>
      <c r="G99" s="106"/>
      <c r="H99" s="106"/>
      <c r="I99" s="106"/>
      <c r="J99" s="106"/>
      <c r="K99" s="106"/>
      <c r="L99" s="101"/>
      <c r="M99" s="101"/>
      <c r="N99" s="106"/>
      <c r="O99" s="106"/>
      <c r="P99" s="106"/>
      <c r="Q99" s="106"/>
      <c r="R99" s="106"/>
      <c r="S99" s="101"/>
      <c r="T99" s="101"/>
      <c r="U99" s="106"/>
      <c r="V99" s="106"/>
      <c r="W99" s="106"/>
      <c r="X99" s="106"/>
      <c r="Y99" s="106"/>
      <c r="Z99" s="101"/>
      <c r="AA99" s="101"/>
      <c r="AB99" s="106"/>
      <c r="AC99" s="106"/>
      <c r="AD99" s="106"/>
      <c r="AE99" s="106"/>
      <c r="AF99" s="153"/>
      <c r="AG99" s="101"/>
      <c r="AH99" s="101"/>
      <c r="AI99" s="26">
        <f t="shared" si="12"/>
        <v>0</v>
      </c>
      <c r="AJ99" s="26"/>
    </row>
    <row r="100" spans="1:36" ht="27">
      <c r="C100" s="1" t="s">
        <v>167</v>
      </c>
      <c r="D100" s="106"/>
      <c r="E100" s="101"/>
      <c r="F100" s="101"/>
      <c r="G100" s="106"/>
      <c r="H100" s="106"/>
      <c r="I100" s="106"/>
      <c r="J100" s="106"/>
      <c r="K100" s="106"/>
      <c r="L100" s="101"/>
      <c r="M100" s="101"/>
      <c r="N100" s="106"/>
      <c r="O100" s="106"/>
      <c r="P100" s="106"/>
      <c r="Q100" s="106"/>
      <c r="R100" s="106"/>
      <c r="S100" s="101"/>
      <c r="T100" s="101"/>
      <c r="U100" s="106"/>
      <c r="V100" s="106"/>
      <c r="W100" s="106"/>
      <c r="X100" s="106"/>
      <c r="Y100" s="106"/>
      <c r="Z100" s="101"/>
      <c r="AA100" s="101"/>
      <c r="AB100" s="106"/>
      <c r="AC100" s="106"/>
      <c r="AD100" s="106"/>
      <c r="AE100" s="106"/>
      <c r="AF100" s="153"/>
      <c r="AG100" s="101"/>
      <c r="AH100" s="101"/>
      <c r="AI100" s="26">
        <f t="shared" si="12"/>
        <v>0</v>
      </c>
      <c r="AJ100" s="26"/>
    </row>
    <row r="101" spans="1:36">
      <c r="C101" s="1" t="s">
        <v>168</v>
      </c>
      <c r="D101" s="106"/>
      <c r="E101" s="101"/>
      <c r="F101" s="101"/>
      <c r="G101" s="106"/>
      <c r="H101" s="106"/>
      <c r="I101" s="106"/>
      <c r="J101" s="106"/>
      <c r="K101" s="106"/>
      <c r="L101" s="101"/>
      <c r="M101" s="101"/>
      <c r="N101" s="106"/>
      <c r="O101" s="106"/>
      <c r="P101" s="106"/>
      <c r="Q101" s="106"/>
      <c r="R101" s="106"/>
      <c r="S101" s="101"/>
      <c r="T101" s="101"/>
      <c r="U101" s="106"/>
      <c r="V101" s="106"/>
      <c r="W101" s="106"/>
      <c r="X101" s="106"/>
      <c r="Y101" s="106"/>
      <c r="Z101" s="101"/>
      <c r="AA101" s="101"/>
      <c r="AB101" s="106"/>
      <c r="AC101" s="106"/>
      <c r="AD101" s="106"/>
      <c r="AE101" s="106"/>
      <c r="AF101" s="153"/>
      <c r="AG101" s="101"/>
      <c r="AH101" s="101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6"/>
      <c r="E102" s="101"/>
      <c r="F102" s="101"/>
      <c r="G102" s="106"/>
      <c r="H102" s="106"/>
      <c r="I102" s="106"/>
      <c r="J102" s="106"/>
      <c r="K102" s="106"/>
      <c r="L102" s="101"/>
      <c r="M102" s="101"/>
      <c r="N102" s="106"/>
      <c r="O102" s="106"/>
      <c r="P102" s="106"/>
      <c r="Q102" s="106"/>
      <c r="R102" s="106"/>
      <c r="S102" s="101"/>
      <c r="T102" s="101"/>
      <c r="U102" s="106"/>
      <c r="V102" s="106"/>
      <c r="W102" s="106"/>
      <c r="X102" s="106"/>
      <c r="Y102" s="106"/>
      <c r="Z102" s="101"/>
      <c r="AA102" s="101"/>
      <c r="AB102" s="106"/>
      <c r="AC102" s="106"/>
      <c r="AD102" s="106"/>
      <c r="AE102" s="106"/>
      <c r="AF102" s="153"/>
      <c r="AG102" s="101"/>
      <c r="AH102" s="101"/>
      <c r="AI102" s="26">
        <f t="shared" si="12"/>
        <v>0</v>
      </c>
      <c r="AJ102" s="26"/>
    </row>
    <row r="103" spans="1:36">
      <c r="C103" s="1" t="s">
        <v>171</v>
      </c>
      <c r="D103" s="106"/>
      <c r="E103" s="101"/>
      <c r="F103" s="101"/>
      <c r="G103" s="106"/>
      <c r="H103" s="106"/>
      <c r="I103" s="106"/>
      <c r="J103" s="106"/>
      <c r="K103" s="106"/>
      <c r="L103" s="101"/>
      <c r="M103" s="101"/>
      <c r="N103" s="106"/>
      <c r="O103" s="106"/>
      <c r="P103" s="106"/>
      <c r="Q103" s="106"/>
      <c r="R103" s="106"/>
      <c r="S103" s="101"/>
      <c r="T103" s="101"/>
      <c r="U103" s="106"/>
      <c r="V103" s="106"/>
      <c r="W103" s="106"/>
      <c r="X103" s="106"/>
      <c r="Y103" s="106"/>
      <c r="Z103" s="101"/>
      <c r="AA103" s="101"/>
      <c r="AB103" s="106"/>
      <c r="AC103" s="106"/>
      <c r="AD103" s="106"/>
      <c r="AE103" s="106"/>
      <c r="AF103" s="153"/>
      <c r="AG103" s="101"/>
      <c r="AH103" s="101"/>
      <c r="AI103" s="26">
        <f t="shared" si="12"/>
        <v>0</v>
      </c>
      <c r="AJ103" s="26"/>
    </row>
    <row r="104" spans="1:36">
      <c r="C104" s="1" t="s">
        <v>172</v>
      </c>
      <c r="D104" s="106"/>
      <c r="E104" s="101"/>
      <c r="F104" s="101"/>
      <c r="G104" s="106"/>
      <c r="H104" s="106"/>
      <c r="I104" s="106"/>
      <c r="J104" s="106"/>
      <c r="K104" s="106"/>
      <c r="L104" s="101"/>
      <c r="M104" s="101"/>
      <c r="N104" s="106"/>
      <c r="O104" s="106"/>
      <c r="P104" s="106"/>
      <c r="Q104" s="106"/>
      <c r="R104" s="106"/>
      <c r="S104" s="101"/>
      <c r="T104" s="101"/>
      <c r="U104" s="106"/>
      <c r="V104" s="106"/>
      <c r="W104" s="106"/>
      <c r="X104" s="106"/>
      <c r="Y104" s="106"/>
      <c r="Z104" s="101"/>
      <c r="AA104" s="101"/>
      <c r="AB104" s="106"/>
      <c r="AC104" s="106"/>
      <c r="AD104" s="106"/>
      <c r="AE104" s="106"/>
      <c r="AF104" s="153"/>
      <c r="AG104" s="101"/>
      <c r="AH104" s="101"/>
      <c r="AI104" s="26">
        <f t="shared" si="12"/>
        <v>0</v>
      </c>
      <c r="AJ104" s="26"/>
    </row>
    <row r="105" spans="1:36">
      <c r="C105" s="1" t="s">
        <v>173</v>
      </c>
      <c r="D105" s="106"/>
      <c r="E105" s="101"/>
      <c r="F105" s="101"/>
      <c r="G105" s="106"/>
      <c r="H105" s="106"/>
      <c r="I105" s="106"/>
      <c r="J105" s="106"/>
      <c r="K105" s="106"/>
      <c r="L105" s="101"/>
      <c r="M105" s="101"/>
      <c r="N105" s="106"/>
      <c r="O105" s="106"/>
      <c r="P105" s="106"/>
      <c r="Q105" s="106"/>
      <c r="R105" s="106"/>
      <c r="S105" s="101"/>
      <c r="T105" s="101"/>
      <c r="U105" s="106"/>
      <c r="V105" s="106"/>
      <c r="W105" s="106"/>
      <c r="X105" s="106"/>
      <c r="Y105" s="106"/>
      <c r="Z105" s="101"/>
      <c r="AA105" s="101"/>
      <c r="AB105" s="106"/>
      <c r="AC105" s="106"/>
      <c r="AD105" s="106"/>
      <c r="AE105" s="106"/>
      <c r="AF105" s="153"/>
      <c r="AG105" s="101"/>
      <c r="AH105" s="101"/>
      <c r="AI105" s="26">
        <f t="shared" si="12"/>
        <v>0</v>
      </c>
      <c r="AJ105" s="26"/>
    </row>
    <row r="106" spans="1:36">
      <c r="C106" s="1" t="s">
        <v>174</v>
      </c>
      <c r="D106" s="106"/>
      <c r="E106" s="101"/>
      <c r="F106" s="101"/>
      <c r="G106" s="106"/>
      <c r="H106" s="106"/>
      <c r="I106" s="106"/>
      <c r="J106" s="106"/>
      <c r="K106" s="106"/>
      <c r="L106" s="101"/>
      <c r="M106" s="101"/>
      <c r="N106" s="106"/>
      <c r="O106" s="106"/>
      <c r="P106" s="106"/>
      <c r="Q106" s="106"/>
      <c r="R106" s="106"/>
      <c r="S106" s="101"/>
      <c r="T106" s="101"/>
      <c r="U106" s="106"/>
      <c r="V106" s="106"/>
      <c r="W106" s="106"/>
      <c r="X106" s="106"/>
      <c r="Y106" s="106"/>
      <c r="Z106" s="101"/>
      <c r="AA106" s="101"/>
      <c r="AB106" s="106"/>
      <c r="AC106" s="106"/>
      <c r="AD106" s="106"/>
      <c r="AE106" s="106"/>
      <c r="AF106" s="153"/>
      <c r="AG106" s="101"/>
      <c r="AH106" s="101"/>
      <c r="AI106" s="26">
        <f t="shared" si="12"/>
        <v>0</v>
      </c>
      <c r="AJ106" s="26"/>
    </row>
    <row r="107" spans="1:36">
      <c r="C107" s="1" t="s">
        <v>175</v>
      </c>
      <c r="D107" s="106"/>
      <c r="E107" s="101"/>
      <c r="F107" s="101"/>
      <c r="G107" s="106"/>
      <c r="H107" s="106"/>
      <c r="I107" s="106"/>
      <c r="J107" s="106"/>
      <c r="K107" s="106"/>
      <c r="L107" s="101"/>
      <c r="M107" s="101"/>
      <c r="N107" s="106"/>
      <c r="O107" s="106"/>
      <c r="P107" s="106"/>
      <c r="Q107" s="106"/>
      <c r="R107" s="106"/>
      <c r="S107" s="101"/>
      <c r="T107" s="101"/>
      <c r="U107" s="106"/>
      <c r="V107" s="106"/>
      <c r="W107" s="106"/>
      <c r="X107" s="106"/>
      <c r="Y107" s="106"/>
      <c r="Z107" s="101"/>
      <c r="AA107" s="101"/>
      <c r="AB107" s="106"/>
      <c r="AC107" s="106"/>
      <c r="AD107" s="106"/>
      <c r="AE107" s="106"/>
      <c r="AF107" s="153"/>
      <c r="AG107" s="101"/>
      <c r="AH107" s="101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6"/>
      <c r="E108" s="101"/>
      <c r="F108" s="101"/>
      <c r="G108" s="106"/>
      <c r="H108" s="106"/>
      <c r="I108" s="106"/>
      <c r="J108" s="106"/>
      <c r="K108" s="106"/>
      <c r="L108" s="101"/>
      <c r="M108" s="101"/>
      <c r="N108" s="106"/>
      <c r="O108" s="106"/>
      <c r="P108" s="106"/>
      <c r="Q108" s="106"/>
      <c r="R108" s="106"/>
      <c r="S108" s="101"/>
      <c r="T108" s="101"/>
      <c r="U108" s="106"/>
      <c r="V108" s="106"/>
      <c r="W108" s="106"/>
      <c r="X108" s="106"/>
      <c r="Y108" s="106"/>
      <c r="Z108" s="101"/>
      <c r="AA108" s="101"/>
      <c r="AB108" s="106"/>
      <c r="AC108" s="106"/>
      <c r="AD108" s="106"/>
      <c r="AE108" s="106"/>
      <c r="AF108" s="153"/>
      <c r="AG108" s="101"/>
      <c r="AH108" s="101"/>
      <c r="AI108" s="26">
        <f t="shared" si="12"/>
        <v>0</v>
      </c>
      <c r="AJ108" s="26"/>
    </row>
    <row r="109" spans="1:36">
      <c r="C109" s="1" t="s">
        <v>178</v>
      </c>
      <c r="D109" s="106"/>
      <c r="E109" s="101"/>
      <c r="F109" s="101"/>
      <c r="G109" s="106"/>
      <c r="H109" s="106"/>
      <c r="I109" s="106"/>
      <c r="J109" s="106"/>
      <c r="K109" s="106"/>
      <c r="L109" s="101"/>
      <c r="M109" s="101"/>
      <c r="N109" s="106"/>
      <c r="O109" s="106"/>
      <c r="P109" s="106"/>
      <c r="Q109" s="106"/>
      <c r="R109" s="106"/>
      <c r="S109" s="101"/>
      <c r="T109" s="101"/>
      <c r="U109" s="106"/>
      <c r="V109" s="106"/>
      <c r="W109" s="106"/>
      <c r="X109" s="106"/>
      <c r="Y109" s="106"/>
      <c r="Z109" s="101"/>
      <c r="AA109" s="101"/>
      <c r="AB109" s="106"/>
      <c r="AC109" s="106"/>
      <c r="AD109" s="106"/>
      <c r="AE109" s="106"/>
      <c r="AF109" s="153"/>
      <c r="AG109" s="101"/>
      <c r="AH109" s="101"/>
      <c r="AI109" s="26">
        <f t="shared" si="12"/>
        <v>0</v>
      </c>
      <c r="AJ109" s="26"/>
    </row>
    <row r="110" spans="1:36" ht="27">
      <c r="C110" s="1" t="s">
        <v>179</v>
      </c>
      <c r="D110" s="106"/>
      <c r="E110" s="101"/>
      <c r="F110" s="101"/>
      <c r="G110" s="106"/>
      <c r="H110" s="106"/>
      <c r="I110" s="106"/>
      <c r="J110" s="106"/>
      <c r="K110" s="106"/>
      <c r="L110" s="101"/>
      <c r="M110" s="101"/>
      <c r="N110" s="106"/>
      <c r="O110" s="106"/>
      <c r="P110" s="106"/>
      <c r="Q110" s="106"/>
      <c r="R110" s="106"/>
      <c r="S110" s="101"/>
      <c r="T110" s="101"/>
      <c r="U110" s="106"/>
      <c r="V110" s="106"/>
      <c r="W110" s="106"/>
      <c r="X110" s="106"/>
      <c r="Y110" s="106"/>
      <c r="Z110" s="101"/>
      <c r="AA110" s="101"/>
      <c r="AB110" s="106"/>
      <c r="AC110" s="106"/>
      <c r="AD110" s="106"/>
      <c r="AE110" s="106"/>
      <c r="AF110" s="153"/>
      <c r="AG110" s="101"/>
      <c r="AH110" s="101"/>
      <c r="AI110" s="26">
        <f t="shared" si="12"/>
        <v>0</v>
      </c>
      <c r="AJ110" s="26"/>
    </row>
    <row r="111" spans="1:36">
      <c r="C111" s="1" t="s">
        <v>180</v>
      </c>
      <c r="D111" s="106"/>
      <c r="E111" s="101"/>
      <c r="F111" s="101"/>
      <c r="G111" s="106"/>
      <c r="H111" s="106"/>
      <c r="I111" s="106"/>
      <c r="J111" s="106"/>
      <c r="K111" s="106"/>
      <c r="L111" s="101"/>
      <c r="M111" s="101"/>
      <c r="N111" s="106"/>
      <c r="O111" s="106"/>
      <c r="P111" s="106"/>
      <c r="Q111" s="106"/>
      <c r="R111" s="106"/>
      <c r="S111" s="101"/>
      <c r="T111" s="101"/>
      <c r="U111" s="106"/>
      <c r="V111" s="106"/>
      <c r="W111" s="106"/>
      <c r="X111" s="106"/>
      <c r="Y111" s="106"/>
      <c r="Z111" s="101"/>
      <c r="AA111" s="101"/>
      <c r="AB111" s="106"/>
      <c r="AC111" s="106"/>
      <c r="AD111" s="106"/>
      <c r="AE111" s="106"/>
      <c r="AF111" s="153"/>
      <c r="AG111" s="101"/>
      <c r="AH111" s="101"/>
      <c r="AI111" s="26">
        <f t="shared" si="12"/>
        <v>0</v>
      </c>
      <c r="AJ111" s="26"/>
    </row>
    <row r="112" spans="1:36">
      <c r="C112" s="1" t="s">
        <v>181</v>
      </c>
      <c r="D112" s="106"/>
      <c r="E112" s="101"/>
      <c r="F112" s="101"/>
      <c r="G112" s="106"/>
      <c r="H112" s="106"/>
      <c r="I112" s="106"/>
      <c r="J112" s="106"/>
      <c r="K112" s="106"/>
      <c r="L112" s="101"/>
      <c r="M112" s="101"/>
      <c r="N112" s="106"/>
      <c r="O112" s="106"/>
      <c r="P112" s="106"/>
      <c r="Q112" s="106"/>
      <c r="R112" s="106"/>
      <c r="S112" s="101"/>
      <c r="T112" s="101"/>
      <c r="U112" s="106"/>
      <c r="V112" s="106"/>
      <c r="W112" s="106"/>
      <c r="X112" s="106"/>
      <c r="Y112" s="106"/>
      <c r="Z112" s="101"/>
      <c r="AA112" s="101"/>
      <c r="AB112" s="106"/>
      <c r="AC112" s="106"/>
      <c r="AD112" s="106"/>
      <c r="AE112" s="106"/>
      <c r="AF112" s="153"/>
      <c r="AG112" s="101"/>
      <c r="AH112" s="101"/>
      <c r="AI112" s="26">
        <f t="shared" si="12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7">
        <v>2</v>
      </c>
      <c r="F122" s="37">
        <v>3</v>
      </c>
      <c r="G122" s="36">
        <v>4</v>
      </c>
      <c r="H122" s="36">
        <v>5</v>
      </c>
      <c r="I122" s="36">
        <v>6</v>
      </c>
      <c r="J122" s="36">
        <v>7</v>
      </c>
      <c r="K122" s="36">
        <v>8</v>
      </c>
      <c r="L122" s="37">
        <v>9</v>
      </c>
      <c r="M122" s="37">
        <v>10</v>
      </c>
      <c r="N122" s="36">
        <v>11</v>
      </c>
      <c r="O122" s="36">
        <v>12</v>
      </c>
      <c r="P122" s="36">
        <v>13</v>
      </c>
      <c r="Q122" s="36">
        <v>14</v>
      </c>
      <c r="R122" s="36">
        <v>15</v>
      </c>
      <c r="S122" s="37">
        <v>16</v>
      </c>
      <c r="T122" s="37">
        <v>17</v>
      </c>
      <c r="U122" s="36">
        <v>18</v>
      </c>
      <c r="V122" s="36">
        <v>19</v>
      </c>
      <c r="W122" s="36">
        <v>20</v>
      </c>
      <c r="X122" s="36">
        <v>21</v>
      </c>
      <c r="Y122" s="36">
        <v>22</v>
      </c>
      <c r="Z122" s="37">
        <v>23</v>
      </c>
      <c r="AA122" s="37">
        <v>24</v>
      </c>
      <c r="AB122" s="36">
        <v>25</v>
      </c>
      <c r="AC122" s="36">
        <v>26</v>
      </c>
      <c r="AD122" s="36">
        <v>27</v>
      </c>
      <c r="AE122" s="36">
        <v>28</v>
      </c>
      <c r="AF122" s="148">
        <v>29</v>
      </c>
      <c r="AG122" s="37">
        <v>30</v>
      </c>
      <c r="AH122" s="37">
        <v>31</v>
      </c>
      <c r="AJ122" s="26"/>
    </row>
    <row r="123" spans="1:36" ht="15" thickTop="1" thickBot="1">
      <c r="A123" s="3" t="s">
        <v>117</v>
      </c>
      <c r="C123" s="7" t="s">
        <v>15</v>
      </c>
      <c r="D123" s="100">
        <f>SUM(D124:D162)</f>
        <v>0</v>
      </c>
      <c r="E123" s="99">
        <f>SUM(E124:E165)</f>
        <v>0</v>
      </c>
      <c r="F123" s="99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99">
        <f>SUM(L124:L165)</f>
        <v>0</v>
      </c>
      <c r="M123" s="99">
        <f>SUM(M124:M165)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99">
        <f>SUM(S124:S165)</f>
        <v>0</v>
      </c>
      <c r="T123" s="99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99">
        <f>SUM(Z124:Z165)</f>
        <v>0</v>
      </c>
      <c r="AA123" s="99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49">
        <f>SUM(AF124:AF162)</f>
        <v>0</v>
      </c>
      <c r="AG123" s="99">
        <f>SUM(AG124:AG165)</f>
        <v>0</v>
      </c>
      <c r="AH123" s="99">
        <f>SUM(AH124:AH165)</f>
        <v>0</v>
      </c>
      <c r="AI123" s="26">
        <f t="shared" ref="AI123:AI161" si="13">SUM(D123:AH123)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6"/>
      <c r="E124" s="101"/>
      <c r="F124" s="101"/>
      <c r="G124" s="106"/>
      <c r="H124" s="106"/>
      <c r="I124" s="106"/>
      <c r="J124" s="106"/>
      <c r="K124" s="106"/>
      <c r="L124" s="101"/>
      <c r="M124" s="101"/>
      <c r="N124" s="106"/>
      <c r="O124" s="106"/>
      <c r="P124" s="106"/>
      <c r="Q124" s="106"/>
      <c r="R124" s="106"/>
      <c r="S124" s="101"/>
      <c r="T124" s="101"/>
      <c r="U124" s="106"/>
      <c r="V124" s="106"/>
      <c r="W124" s="106"/>
      <c r="X124" s="106"/>
      <c r="Y124" s="106"/>
      <c r="Z124" s="101"/>
      <c r="AA124" s="101"/>
      <c r="AB124" s="106"/>
      <c r="AC124" s="106"/>
      <c r="AD124" s="106"/>
      <c r="AE124" s="106"/>
      <c r="AF124" s="153"/>
      <c r="AG124" s="101"/>
      <c r="AH124" s="101"/>
      <c r="AI124" s="26">
        <f t="shared" si="13"/>
        <v>0</v>
      </c>
      <c r="AJ124" s="26"/>
    </row>
    <row r="125" spans="1:36">
      <c r="A125" s="119"/>
      <c r="B125" s="119"/>
      <c r="C125" s="122" t="s">
        <v>204</v>
      </c>
      <c r="D125" s="106"/>
      <c r="E125" s="101"/>
      <c r="F125" s="101"/>
      <c r="G125" s="106"/>
      <c r="H125" s="106"/>
      <c r="I125" s="106"/>
      <c r="J125" s="106"/>
      <c r="K125" s="106"/>
      <c r="L125" s="101"/>
      <c r="M125" s="101"/>
      <c r="N125" s="106"/>
      <c r="O125" s="106"/>
      <c r="P125" s="106"/>
      <c r="Q125" s="106"/>
      <c r="R125" s="106"/>
      <c r="S125" s="101"/>
      <c r="T125" s="101"/>
      <c r="U125" s="106"/>
      <c r="V125" s="106"/>
      <c r="W125" s="106"/>
      <c r="X125" s="106"/>
      <c r="Y125" s="106"/>
      <c r="Z125" s="101"/>
      <c r="AA125" s="101"/>
      <c r="AB125" s="106"/>
      <c r="AC125" s="106"/>
      <c r="AD125" s="106"/>
      <c r="AE125" s="106"/>
      <c r="AF125" s="153"/>
      <c r="AG125" s="101"/>
      <c r="AH125" s="101"/>
      <c r="AI125" s="26">
        <f t="shared" si="13"/>
        <v>0</v>
      </c>
      <c r="AJ125" s="26"/>
    </row>
    <row r="126" spans="1:36">
      <c r="A126" s="119"/>
      <c r="B126" s="119"/>
      <c r="C126" s="122" t="s">
        <v>205</v>
      </c>
      <c r="D126" s="106"/>
      <c r="E126" s="101"/>
      <c r="F126" s="101"/>
      <c r="G126" s="106"/>
      <c r="H126" s="106"/>
      <c r="I126" s="106"/>
      <c r="J126" s="106"/>
      <c r="K126" s="106"/>
      <c r="L126" s="101"/>
      <c r="M126" s="101"/>
      <c r="N126" s="106"/>
      <c r="O126" s="106"/>
      <c r="P126" s="106"/>
      <c r="Q126" s="106"/>
      <c r="R126" s="106"/>
      <c r="S126" s="101"/>
      <c r="T126" s="101"/>
      <c r="U126" s="106"/>
      <c r="V126" s="106"/>
      <c r="W126" s="106"/>
      <c r="X126" s="106"/>
      <c r="Y126" s="106"/>
      <c r="Z126" s="101"/>
      <c r="AA126" s="101"/>
      <c r="AB126" s="106"/>
      <c r="AC126" s="106"/>
      <c r="AD126" s="106"/>
      <c r="AE126" s="106"/>
      <c r="AF126" s="153"/>
      <c r="AG126" s="101"/>
      <c r="AH126" s="101"/>
      <c r="AI126" s="26">
        <f t="shared" si="13"/>
        <v>0</v>
      </c>
      <c r="AJ126" s="26"/>
    </row>
    <row r="127" spans="1:36">
      <c r="A127" s="119"/>
      <c r="B127" s="119"/>
      <c r="C127" s="122" t="s">
        <v>206</v>
      </c>
      <c r="D127" s="106"/>
      <c r="E127" s="101"/>
      <c r="F127" s="101"/>
      <c r="G127" s="106"/>
      <c r="H127" s="106"/>
      <c r="I127" s="106"/>
      <c r="J127" s="106"/>
      <c r="K127" s="106"/>
      <c r="L127" s="101"/>
      <c r="M127" s="101"/>
      <c r="N127" s="106"/>
      <c r="O127" s="106"/>
      <c r="P127" s="106"/>
      <c r="Q127" s="106"/>
      <c r="R127" s="106"/>
      <c r="S127" s="101"/>
      <c r="T127" s="101"/>
      <c r="U127" s="106"/>
      <c r="V127" s="106"/>
      <c r="W127" s="106"/>
      <c r="X127" s="106"/>
      <c r="Y127" s="106"/>
      <c r="Z127" s="101"/>
      <c r="AA127" s="101"/>
      <c r="AB127" s="106"/>
      <c r="AC127" s="106"/>
      <c r="AD127" s="106"/>
      <c r="AE127" s="106"/>
      <c r="AF127" s="153"/>
      <c r="AG127" s="101"/>
      <c r="AH127" s="101"/>
      <c r="AI127" s="26">
        <f t="shared" si="13"/>
        <v>0</v>
      </c>
      <c r="AJ127" s="26"/>
    </row>
    <row r="128" spans="1:36">
      <c r="A128" s="119"/>
      <c r="B128" s="119"/>
      <c r="C128" s="122" t="s">
        <v>207</v>
      </c>
      <c r="D128" s="106"/>
      <c r="E128" s="101"/>
      <c r="F128" s="101"/>
      <c r="G128" s="106"/>
      <c r="H128" s="106"/>
      <c r="I128" s="106"/>
      <c r="J128" s="106"/>
      <c r="K128" s="106"/>
      <c r="L128" s="101"/>
      <c r="M128" s="101"/>
      <c r="N128" s="106"/>
      <c r="O128" s="106"/>
      <c r="P128" s="106"/>
      <c r="Q128" s="106"/>
      <c r="R128" s="106"/>
      <c r="S128" s="101"/>
      <c r="T128" s="101"/>
      <c r="U128" s="106"/>
      <c r="V128" s="106"/>
      <c r="W128" s="106"/>
      <c r="X128" s="106"/>
      <c r="Y128" s="106"/>
      <c r="Z128" s="101"/>
      <c r="AA128" s="101"/>
      <c r="AB128" s="106"/>
      <c r="AC128" s="106"/>
      <c r="AD128" s="106"/>
      <c r="AE128" s="106"/>
      <c r="AF128" s="153"/>
      <c r="AG128" s="101"/>
      <c r="AH128" s="101"/>
      <c r="AI128" s="26">
        <f t="shared" si="13"/>
        <v>0</v>
      </c>
      <c r="AJ128" s="26"/>
    </row>
    <row r="129" spans="1:36">
      <c r="A129" s="119"/>
      <c r="B129" s="119"/>
      <c r="C129" s="122" t="s">
        <v>208</v>
      </c>
      <c r="D129" s="106"/>
      <c r="E129" s="101"/>
      <c r="F129" s="101"/>
      <c r="G129" s="106"/>
      <c r="H129" s="106"/>
      <c r="I129" s="106"/>
      <c r="J129" s="106"/>
      <c r="K129" s="106"/>
      <c r="L129" s="101"/>
      <c r="M129" s="101"/>
      <c r="N129" s="106"/>
      <c r="O129" s="106"/>
      <c r="P129" s="106"/>
      <c r="Q129" s="106"/>
      <c r="R129" s="106"/>
      <c r="S129" s="101"/>
      <c r="T129" s="101"/>
      <c r="U129" s="106"/>
      <c r="V129" s="106"/>
      <c r="W129" s="106"/>
      <c r="X129" s="106"/>
      <c r="Y129" s="106"/>
      <c r="Z129" s="101"/>
      <c r="AA129" s="101"/>
      <c r="AB129" s="106"/>
      <c r="AC129" s="106"/>
      <c r="AD129" s="106"/>
      <c r="AE129" s="106"/>
      <c r="AF129" s="153"/>
      <c r="AG129" s="101"/>
      <c r="AH129" s="101"/>
      <c r="AI129" s="26">
        <f t="shared" si="13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6"/>
      <c r="E130" s="101"/>
      <c r="F130" s="101"/>
      <c r="G130" s="106"/>
      <c r="H130" s="106"/>
      <c r="I130" s="106"/>
      <c r="J130" s="106"/>
      <c r="K130" s="106"/>
      <c r="L130" s="101"/>
      <c r="M130" s="101"/>
      <c r="N130" s="106"/>
      <c r="O130" s="106"/>
      <c r="P130" s="106"/>
      <c r="Q130" s="106"/>
      <c r="R130" s="106"/>
      <c r="S130" s="101"/>
      <c r="T130" s="101"/>
      <c r="U130" s="106"/>
      <c r="V130" s="106"/>
      <c r="W130" s="106"/>
      <c r="X130" s="106"/>
      <c r="Y130" s="106"/>
      <c r="Z130" s="101"/>
      <c r="AA130" s="101"/>
      <c r="AB130" s="106"/>
      <c r="AC130" s="106"/>
      <c r="AD130" s="106"/>
      <c r="AE130" s="106"/>
      <c r="AF130" s="153"/>
      <c r="AG130" s="101"/>
      <c r="AH130" s="101"/>
      <c r="AI130" s="26">
        <f t="shared" si="13"/>
        <v>0</v>
      </c>
      <c r="AJ130" s="26"/>
    </row>
    <row r="131" spans="1:36">
      <c r="A131" s="119"/>
      <c r="B131" s="119"/>
      <c r="C131" s="122" t="s">
        <v>210</v>
      </c>
      <c r="D131" s="106"/>
      <c r="E131" s="101"/>
      <c r="F131" s="101"/>
      <c r="G131" s="106"/>
      <c r="H131" s="106"/>
      <c r="I131" s="106"/>
      <c r="J131" s="106"/>
      <c r="K131" s="106"/>
      <c r="L131" s="101"/>
      <c r="M131" s="101"/>
      <c r="N131" s="106"/>
      <c r="O131" s="106"/>
      <c r="P131" s="106"/>
      <c r="Q131" s="106"/>
      <c r="R131" s="106"/>
      <c r="S131" s="101"/>
      <c r="T131" s="101"/>
      <c r="U131" s="106"/>
      <c r="V131" s="106"/>
      <c r="W131" s="106"/>
      <c r="X131" s="106"/>
      <c r="Y131" s="106"/>
      <c r="Z131" s="101"/>
      <c r="AA131" s="101"/>
      <c r="AB131" s="106"/>
      <c r="AC131" s="106"/>
      <c r="AD131" s="106"/>
      <c r="AE131" s="106"/>
      <c r="AF131" s="153"/>
      <c r="AG131" s="101"/>
      <c r="AH131" s="101"/>
      <c r="AI131" s="26">
        <f t="shared" si="13"/>
        <v>0</v>
      </c>
      <c r="AJ131" s="26"/>
    </row>
    <row r="132" spans="1:36">
      <c r="A132" s="119"/>
      <c r="B132" s="119"/>
      <c r="C132" s="122" t="s">
        <v>211</v>
      </c>
      <c r="D132" s="106"/>
      <c r="E132" s="101"/>
      <c r="F132" s="101"/>
      <c r="G132" s="106"/>
      <c r="H132" s="106"/>
      <c r="I132" s="106"/>
      <c r="J132" s="106"/>
      <c r="K132" s="106"/>
      <c r="L132" s="101"/>
      <c r="M132" s="101"/>
      <c r="N132" s="106"/>
      <c r="O132" s="106"/>
      <c r="P132" s="106"/>
      <c r="Q132" s="106"/>
      <c r="R132" s="106"/>
      <c r="S132" s="101"/>
      <c r="T132" s="101"/>
      <c r="U132" s="106"/>
      <c r="V132" s="106"/>
      <c r="W132" s="106"/>
      <c r="X132" s="106"/>
      <c r="Y132" s="106"/>
      <c r="Z132" s="101"/>
      <c r="AA132" s="101"/>
      <c r="AB132" s="106"/>
      <c r="AC132" s="106"/>
      <c r="AD132" s="106"/>
      <c r="AE132" s="106"/>
      <c r="AF132" s="153"/>
      <c r="AG132" s="101"/>
      <c r="AH132" s="101"/>
      <c r="AI132" s="26">
        <f t="shared" si="13"/>
        <v>0</v>
      </c>
      <c r="AJ132" s="26"/>
    </row>
    <row r="133" spans="1:36">
      <c r="A133" s="119"/>
      <c r="B133" s="119"/>
      <c r="C133" s="122" t="s">
        <v>212</v>
      </c>
      <c r="D133" s="106"/>
      <c r="E133" s="101"/>
      <c r="F133" s="101"/>
      <c r="G133" s="106"/>
      <c r="H133" s="106"/>
      <c r="I133" s="106"/>
      <c r="J133" s="106"/>
      <c r="K133" s="106"/>
      <c r="L133" s="101"/>
      <c r="M133" s="101"/>
      <c r="N133" s="106"/>
      <c r="O133" s="106"/>
      <c r="P133" s="106"/>
      <c r="Q133" s="106"/>
      <c r="R133" s="106"/>
      <c r="S133" s="101"/>
      <c r="T133" s="101"/>
      <c r="U133" s="106"/>
      <c r="V133" s="106"/>
      <c r="W133" s="106"/>
      <c r="X133" s="106"/>
      <c r="Y133" s="106"/>
      <c r="Z133" s="101"/>
      <c r="AA133" s="101"/>
      <c r="AB133" s="106"/>
      <c r="AC133" s="106"/>
      <c r="AD133" s="106"/>
      <c r="AE133" s="106"/>
      <c r="AF133" s="153"/>
      <c r="AG133" s="101"/>
      <c r="AH133" s="101"/>
      <c r="AI133" s="26">
        <f t="shared" si="13"/>
        <v>0</v>
      </c>
      <c r="AJ133" s="26"/>
    </row>
    <row r="134" spans="1:36">
      <c r="A134" s="119"/>
      <c r="B134" s="119"/>
      <c r="C134" s="122" t="s">
        <v>213</v>
      </c>
      <c r="D134" s="106"/>
      <c r="E134" s="101"/>
      <c r="F134" s="101"/>
      <c r="G134" s="106"/>
      <c r="H134" s="106"/>
      <c r="I134" s="106"/>
      <c r="J134" s="106"/>
      <c r="K134" s="106"/>
      <c r="L134" s="101"/>
      <c r="M134" s="101"/>
      <c r="N134" s="106"/>
      <c r="O134" s="106"/>
      <c r="P134" s="106"/>
      <c r="Q134" s="106"/>
      <c r="R134" s="106"/>
      <c r="S134" s="101"/>
      <c r="T134" s="101"/>
      <c r="U134" s="106"/>
      <c r="V134" s="106"/>
      <c r="W134" s="106"/>
      <c r="X134" s="106"/>
      <c r="Y134" s="106"/>
      <c r="Z134" s="101"/>
      <c r="AA134" s="101"/>
      <c r="AB134" s="106"/>
      <c r="AC134" s="106"/>
      <c r="AD134" s="106"/>
      <c r="AE134" s="106"/>
      <c r="AF134" s="153"/>
      <c r="AG134" s="101"/>
      <c r="AH134" s="101"/>
      <c r="AI134" s="26">
        <f t="shared" si="13"/>
        <v>0</v>
      </c>
      <c r="AJ134" s="26"/>
    </row>
    <row r="135" spans="1:36">
      <c r="A135" s="119"/>
      <c r="B135" s="119"/>
      <c r="C135" s="122" t="s">
        <v>214</v>
      </c>
      <c r="D135" s="106"/>
      <c r="E135" s="101"/>
      <c r="F135" s="101"/>
      <c r="G135" s="106"/>
      <c r="H135" s="106"/>
      <c r="I135" s="106"/>
      <c r="J135" s="106"/>
      <c r="K135" s="106"/>
      <c r="L135" s="101"/>
      <c r="M135" s="101"/>
      <c r="N135" s="106"/>
      <c r="O135" s="106"/>
      <c r="P135" s="106"/>
      <c r="Q135" s="106"/>
      <c r="R135" s="106"/>
      <c r="S135" s="101"/>
      <c r="T135" s="101"/>
      <c r="U135" s="106"/>
      <c r="V135" s="106"/>
      <c r="W135" s="106"/>
      <c r="X135" s="106"/>
      <c r="Y135" s="106"/>
      <c r="Z135" s="101"/>
      <c r="AA135" s="101"/>
      <c r="AB135" s="106"/>
      <c r="AC135" s="106"/>
      <c r="AD135" s="106"/>
      <c r="AE135" s="106"/>
      <c r="AF135" s="153"/>
      <c r="AG135" s="101"/>
      <c r="AH135" s="101"/>
      <c r="AI135" s="26">
        <f t="shared" si="13"/>
        <v>0</v>
      </c>
      <c r="AJ135" s="26"/>
    </row>
    <row r="136" spans="1:36">
      <c r="A136" s="119"/>
      <c r="B136" s="119"/>
      <c r="C136" s="122" t="s">
        <v>215</v>
      </c>
      <c r="D136" s="106"/>
      <c r="E136" s="101"/>
      <c r="F136" s="101"/>
      <c r="G136" s="106"/>
      <c r="H136" s="106"/>
      <c r="I136" s="106"/>
      <c r="J136" s="106"/>
      <c r="K136" s="106"/>
      <c r="L136" s="101"/>
      <c r="M136" s="101"/>
      <c r="N136" s="106"/>
      <c r="O136" s="106"/>
      <c r="P136" s="106"/>
      <c r="Q136" s="106"/>
      <c r="R136" s="106"/>
      <c r="S136" s="101"/>
      <c r="T136" s="101"/>
      <c r="U136" s="106"/>
      <c r="V136" s="106"/>
      <c r="W136" s="106"/>
      <c r="X136" s="106"/>
      <c r="Y136" s="106"/>
      <c r="Z136" s="101"/>
      <c r="AA136" s="101"/>
      <c r="AB136" s="106"/>
      <c r="AC136" s="106"/>
      <c r="AD136" s="106"/>
      <c r="AE136" s="106"/>
      <c r="AF136" s="153"/>
      <c r="AG136" s="101"/>
      <c r="AH136" s="101"/>
      <c r="AI136" s="26">
        <f t="shared" si="13"/>
        <v>0</v>
      </c>
      <c r="AJ136" s="26"/>
    </row>
    <row r="137" spans="1:36">
      <c r="A137" s="119"/>
      <c r="B137" s="119"/>
      <c r="C137" s="122" t="s">
        <v>216</v>
      </c>
      <c r="D137" s="106"/>
      <c r="E137" s="101"/>
      <c r="F137" s="101"/>
      <c r="G137" s="106"/>
      <c r="H137" s="106"/>
      <c r="I137" s="106"/>
      <c r="J137" s="106"/>
      <c r="K137" s="106"/>
      <c r="L137" s="101"/>
      <c r="M137" s="101"/>
      <c r="N137" s="106"/>
      <c r="O137" s="106"/>
      <c r="P137" s="106"/>
      <c r="Q137" s="106"/>
      <c r="R137" s="106"/>
      <c r="S137" s="101"/>
      <c r="T137" s="101"/>
      <c r="U137" s="106"/>
      <c r="V137" s="106"/>
      <c r="W137" s="106"/>
      <c r="X137" s="106"/>
      <c r="Y137" s="106"/>
      <c r="Z137" s="101"/>
      <c r="AA137" s="101"/>
      <c r="AB137" s="106"/>
      <c r="AC137" s="106"/>
      <c r="AD137" s="106"/>
      <c r="AE137" s="106"/>
      <c r="AF137" s="153"/>
      <c r="AG137" s="101"/>
      <c r="AH137" s="101"/>
      <c r="AI137" s="26">
        <f t="shared" si="13"/>
        <v>0</v>
      </c>
      <c r="AJ137" s="26"/>
    </row>
    <row r="138" spans="1:36">
      <c r="A138" s="119"/>
      <c r="B138" s="119"/>
      <c r="C138" s="122" t="s">
        <v>217</v>
      </c>
      <c r="D138" s="106"/>
      <c r="E138" s="101"/>
      <c r="F138" s="101"/>
      <c r="G138" s="106"/>
      <c r="H138" s="106"/>
      <c r="I138" s="106"/>
      <c r="J138" s="106"/>
      <c r="K138" s="106"/>
      <c r="L138" s="101"/>
      <c r="M138" s="101"/>
      <c r="N138" s="106"/>
      <c r="O138" s="106"/>
      <c r="P138" s="106"/>
      <c r="Q138" s="106"/>
      <c r="R138" s="106"/>
      <c r="S138" s="101"/>
      <c r="T138" s="101"/>
      <c r="U138" s="106"/>
      <c r="V138" s="106"/>
      <c r="W138" s="106"/>
      <c r="X138" s="106"/>
      <c r="Y138" s="106"/>
      <c r="Z138" s="101"/>
      <c r="AA138" s="101"/>
      <c r="AB138" s="106"/>
      <c r="AC138" s="106"/>
      <c r="AD138" s="106"/>
      <c r="AE138" s="106"/>
      <c r="AF138" s="153"/>
      <c r="AG138" s="101"/>
      <c r="AH138" s="101"/>
      <c r="AI138" s="26">
        <f t="shared" si="13"/>
        <v>0</v>
      </c>
      <c r="AJ138" s="26"/>
    </row>
    <row r="139" spans="1:36">
      <c r="A139" s="119"/>
      <c r="B139" s="119"/>
      <c r="C139" s="122" t="s">
        <v>218</v>
      </c>
      <c r="D139" s="106"/>
      <c r="E139" s="101"/>
      <c r="F139" s="101"/>
      <c r="G139" s="106"/>
      <c r="H139" s="106"/>
      <c r="I139" s="106"/>
      <c r="J139" s="106"/>
      <c r="K139" s="106"/>
      <c r="L139" s="101"/>
      <c r="M139" s="101"/>
      <c r="N139" s="106"/>
      <c r="O139" s="106"/>
      <c r="P139" s="106"/>
      <c r="Q139" s="106"/>
      <c r="R139" s="106"/>
      <c r="S139" s="101"/>
      <c r="T139" s="101"/>
      <c r="U139" s="106"/>
      <c r="V139" s="106"/>
      <c r="W139" s="106"/>
      <c r="X139" s="106"/>
      <c r="Y139" s="106"/>
      <c r="Z139" s="101"/>
      <c r="AA139" s="101"/>
      <c r="AB139" s="106"/>
      <c r="AC139" s="106"/>
      <c r="AD139" s="106"/>
      <c r="AE139" s="106"/>
      <c r="AF139" s="153"/>
      <c r="AG139" s="101"/>
      <c r="AH139" s="101"/>
      <c r="AI139" s="26">
        <f t="shared" si="13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6"/>
      <c r="E140" s="101"/>
      <c r="F140" s="101"/>
      <c r="G140" s="106"/>
      <c r="H140" s="106"/>
      <c r="I140" s="106"/>
      <c r="J140" s="106"/>
      <c r="K140" s="106"/>
      <c r="L140" s="101"/>
      <c r="M140" s="101"/>
      <c r="N140" s="106"/>
      <c r="O140" s="106"/>
      <c r="P140" s="106"/>
      <c r="Q140" s="106"/>
      <c r="R140" s="106"/>
      <c r="S140" s="101"/>
      <c r="T140" s="101"/>
      <c r="U140" s="106"/>
      <c r="V140" s="106"/>
      <c r="W140" s="106"/>
      <c r="X140" s="106"/>
      <c r="Y140" s="106"/>
      <c r="Z140" s="101"/>
      <c r="AA140" s="101"/>
      <c r="AB140" s="106"/>
      <c r="AC140" s="106"/>
      <c r="AD140" s="106"/>
      <c r="AE140" s="106"/>
      <c r="AF140" s="153"/>
      <c r="AG140" s="101"/>
      <c r="AH140" s="101"/>
      <c r="AI140" s="26">
        <f t="shared" si="13"/>
        <v>0</v>
      </c>
      <c r="AJ140" s="26"/>
    </row>
    <row r="141" spans="1:36">
      <c r="A141" s="119"/>
      <c r="B141" s="119"/>
      <c r="C141" s="122" t="s">
        <v>220</v>
      </c>
      <c r="D141" s="106"/>
      <c r="E141" s="101"/>
      <c r="F141" s="101"/>
      <c r="G141" s="106"/>
      <c r="H141" s="106"/>
      <c r="I141" s="106"/>
      <c r="J141" s="106"/>
      <c r="K141" s="106"/>
      <c r="L141" s="101"/>
      <c r="M141" s="101"/>
      <c r="N141" s="106"/>
      <c r="O141" s="106"/>
      <c r="P141" s="106"/>
      <c r="Q141" s="106"/>
      <c r="R141" s="106"/>
      <c r="S141" s="101"/>
      <c r="T141" s="101"/>
      <c r="U141" s="106"/>
      <c r="V141" s="106"/>
      <c r="W141" s="106"/>
      <c r="X141" s="106"/>
      <c r="Y141" s="106"/>
      <c r="Z141" s="101"/>
      <c r="AA141" s="101"/>
      <c r="AB141" s="106"/>
      <c r="AC141" s="106"/>
      <c r="AD141" s="106"/>
      <c r="AE141" s="106"/>
      <c r="AF141" s="153"/>
      <c r="AG141" s="101"/>
      <c r="AH141" s="101"/>
      <c r="AI141" s="26">
        <f t="shared" si="13"/>
        <v>0</v>
      </c>
      <c r="AJ141" s="26"/>
    </row>
    <row r="142" spans="1:36">
      <c r="A142" s="119"/>
      <c r="B142" s="119"/>
      <c r="C142" s="122" t="s">
        <v>221</v>
      </c>
      <c r="D142" s="106"/>
      <c r="E142" s="101"/>
      <c r="F142" s="101"/>
      <c r="G142" s="106"/>
      <c r="H142" s="106"/>
      <c r="I142" s="106"/>
      <c r="J142" s="106"/>
      <c r="K142" s="106"/>
      <c r="L142" s="101"/>
      <c r="M142" s="101"/>
      <c r="N142" s="106"/>
      <c r="O142" s="106"/>
      <c r="P142" s="106"/>
      <c r="Q142" s="106"/>
      <c r="R142" s="106"/>
      <c r="S142" s="101"/>
      <c r="T142" s="101"/>
      <c r="U142" s="106"/>
      <c r="V142" s="106"/>
      <c r="W142" s="106"/>
      <c r="X142" s="106"/>
      <c r="Y142" s="106"/>
      <c r="Z142" s="101"/>
      <c r="AA142" s="101"/>
      <c r="AB142" s="106"/>
      <c r="AC142" s="106"/>
      <c r="AD142" s="106"/>
      <c r="AE142" s="106"/>
      <c r="AF142" s="153"/>
      <c r="AG142" s="101"/>
      <c r="AH142" s="101"/>
      <c r="AI142" s="26">
        <f t="shared" si="13"/>
        <v>0</v>
      </c>
      <c r="AJ142" s="26"/>
    </row>
    <row r="143" spans="1:36">
      <c r="A143" s="119"/>
      <c r="B143" s="119"/>
      <c r="C143" s="122" t="s">
        <v>222</v>
      </c>
      <c r="D143" s="106"/>
      <c r="E143" s="101"/>
      <c r="F143" s="101"/>
      <c r="G143" s="106"/>
      <c r="H143" s="106"/>
      <c r="I143" s="106"/>
      <c r="J143" s="106"/>
      <c r="K143" s="106"/>
      <c r="L143" s="101"/>
      <c r="M143" s="101"/>
      <c r="N143" s="106"/>
      <c r="O143" s="106"/>
      <c r="P143" s="106"/>
      <c r="Q143" s="106"/>
      <c r="R143" s="106"/>
      <c r="S143" s="101"/>
      <c r="T143" s="101"/>
      <c r="U143" s="106"/>
      <c r="V143" s="106"/>
      <c r="W143" s="106"/>
      <c r="X143" s="106"/>
      <c r="Y143" s="106"/>
      <c r="Z143" s="101"/>
      <c r="AA143" s="101"/>
      <c r="AB143" s="106"/>
      <c r="AC143" s="106"/>
      <c r="AD143" s="106"/>
      <c r="AE143" s="106"/>
      <c r="AF143" s="153"/>
      <c r="AG143" s="101"/>
      <c r="AH143" s="101"/>
      <c r="AI143" s="26">
        <f t="shared" si="13"/>
        <v>0</v>
      </c>
      <c r="AJ143" s="26"/>
    </row>
    <row r="144" spans="1:36">
      <c r="A144" s="119"/>
      <c r="B144" s="119"/>
      <c r="C144" s="122" t="s">
        <v>223</v>
      </c>
      <c r="D144" s="106"/>
      <c r="E144" s="101"/>
      <c r="F144" s="101"/>
      <c r="G144" s="106"/>
      <c r="H144" s="106"/>
      <c r="I144" s="106"/>
      <c r="J144" s="106"/>
      <c r="K144" s="106"/>
      <c r="L144" s="101"/>
      <c r="M144" s="101"/>
      <c r="N144" s="106"/>
      <c r="O144" s="106"/>
      <c r="P144" s="106"/>
      <c r="Q144" s="106"/>
      <c r="R144" s="106"/>
      <c r="S144" s="101"/>
      <c r="T144" s="101"/>
      <c r="U144" s="106"/>
      <c r="V144" s="106"/>
      <c r="W144" s="106"/>
      <c r="X144" s="106"/>
      <c r="Y144" s="106"/>
      <c r="Z144" s="101"/>
      <c r="AA144" s="101"/>
      <c r="AB144" s="106"/>
      <c r="AC144" s="106"/>
      <c r="AD144" s="106"/>
      <c r="AE144" s="106"/>
      <c r="AF144" s="153"/>
      <c r="AG144" s="101"/>
      <c r="AH144" s="101"/>
      <c r="AI144" s="26">
        <f t="shared" si="13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6"/>
      <c r="E145" s="101"/>
      <c r="F145" s="101"/>
      <c r="G145" s="106"/>
      <c r="H145" s="106"/>
      <c r="I145" s="106"/>
      <c r="J145" s="106"/>
      <c r="K145" s="106"/>
      <c r="L145" s="101"/>
      <c r="M145" s="101"/>
      <c r="N145" s="106"/>
      <c r="O145" s="106"/>
      <c r="P145" s="106"/>
      <c r="Q145" s="106"/>
      <c r="R145" s="106"/>
      <c r="S145" s="101"/>
      <c r="T145" s="101"/>
      <c r="U145" s="106"/>
      <c r="V145" s="106"/>
      <c r="W145" s="106"/>
      <c r="X145" s="106"/>
      <c r="Y145" s="106"/>
      <c r="Z145" s="101"/>
      <c r="AA145" s="101"/>
      <c r="AB145" s="106"/>
      <c r="AC145" s="106"/>
      <c r="AD145" s="106"/>
      <c r="AE145" s="106"/>
      <c r="AF145" s="153"/>
      <c r="AG145" s="101"/>
      <c r="AH145" s="101"/>
      <c r="AI145" s="26">
        <f t="shared" si="13"/>
        <v>0</v>
      </c>
      <c r="AJ145" s="26"/>
    </row>
    <row r="146" spans="1:36">
      <c r="A146" s="119"/>
      <c r="B146" s="119"/>
      <c r="C146" s="122" t="s">
        <v>225</v>
      </c>
      <c r="D146" s="106"/>
      <c r="E146" s="101"/>
      <c r="F146" s="101"/>
      <c r="G146" s="106"/>
      <c r="H146" s="106"/>
      <c r="I146" s="106"/>
      <c r="J146" s="106"/>
      <c r="K146" s="106"/>
      <c r="L146" s="101"/>
      <c r="M146" s="101"/>
      <c r="N146" s="106"/>
      <c r="O146" s="106"/>
      <c r="P146" s="106"/>
      <c r="Q146" s="106"/>
      <c r="R146" s="106"/>
      <c r="S146" s="101"/>
      <c r="T146" s="101"/>
      <c r="U146" s="106"/>
      <c r="V146" s="106"/>
      <c r="W146" s="106"/>
      <c r="X146" s="106"/>
      <c r="Y146" s="106"/>
      <c r="Z146" s="101"/>
      <c r="AA146" s="101"/>
      <c r="AB146" s="106"/>
      <c r="AC146" s="106"/>
      <c r="AD146" s="106"/>
      <c r="AE146" s="106"/>
      <c r="AF146" s="153"/>
      <c r="AG146" s="101"/>
      <c r="AH146" s="101"/>
      <c r="AI146" s="26">
        <f t="shared" si="13"/>
        <v>0</v>
      </c>
      <c r="AJ146" s="26"/>
    </row>
    <row r="147" spans="1:36">
      <c r="A147" s="119"/>
      <c r="B147" s="119"/>
      <c r="C147" s="122" t="s">
        <v>226</v>
      </c>
      <c r="D147" s="106"/>
      <c r="E147" s="101"/>
      <c r="F147" s="101"/>
      <c r="G147" s="106"/>
      <c r="H147" s="106"/>
      <c r="I147" s="106"/>
      <c r="J147" s="106"/>
      <c r="K147" s="106"/>
      <c r="L147" s="101"/>
      <c r="M147" s="101"/>
      <c r="N147" s="106"/>
      <c r="O147" s="106"/>
      <c r="P147" s="106"/>
      <c r="Q147" s="106"/>
      <c r="R147" s="106"/>
      <c r="S147" s="101"/>
      <c r="T147" s="101"/>
      <c r="U147" s="106"/>
      <c r="V147" s="106"/>
      <c r="W147" s="106"/>
      <c r="X147" s="106"/>
      <c r="Y147" s="106"/>
      <c r="Z147" s="101"/>
      <c r="AA147" s="101"/>
      <c r="AB147" s="106"/>
      <c r="AC147" s="106"/>
      <c r="AD147" s="106"/>
      <c r="AE147" s="106"/>
      <c r="AF147" s="153"/>
      <c r="AG147" s="101"/>
      <c r="AH147" s="101"/>
      <c r="AI147" s="26">
        <f t="shared" si="13"/>
        <v>0</v>
      </c>
      <c r="AJ147" s="26"/>
    </row>
    <row r="148" spans="1:36">
      <c r="A148" s="119"/>
      <c r="B148" s="119"/>
      <c r="C148" s="122" t="s">
        <v>227</v>
      </c>
      <c r="D148" s="106"/>
      <c r="E148" s="101"/>
      <c r="F148" s="101"/>
      <c r="G148" s="106"/>
      <c r="H148" s="106"/>
      <c r="I148" s="106"/>
      <c r="J148" s="106"/>
      <c r="K148" s="106"/>
      <c r="L148" s="101"/>
      <c r="M148" s="101"/>
      <c r="N148" s="106"/>
      <c r="O148" s="106"/>
      <c r="P148" s="106"/>
      <c r="Q148" s="106"/>
      <c r="R148" s="106"/>
      <c r="S148" s="101"/>
      <c r="T148" s="101"/>
      <c r="U148" s="106"/>
      <c r="V148" s="106"/>
      <c r="W148" s="106"/>
      <c r="X148" s="106"/>
      <c r="Y148" s="106"/>
      <c r="Z148" s="101"/>
      <c r="AA148" s="101"/>
      <c r="AB148" s="106"/>
      <c r="AC148" s="106"/>
      <c r="AD148" s="106"/>
      <c r="AE148" s="106"/>
      <c r="AF148" s="153"/>
      <c r="AG148" s="101"/>
      <c r="AH148" s="101"/>
      <c r="AI148" s="26">
        <f t="shared" si="13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6"/>
      <c r="E149" s="101"/>
      <c r="F149" s="101"/>
      <c r="G149" s="106"/>
      <c r="H149" s="106"/>
      <c r="I149" s="106"/>
      <c r="J149" s="106"/>
      <c r="K149" s="106"/>
      <c r="L149" s="101"/>
      <c r="M149" s="101"/>
      <c r="N149" s="106"/>
      <c r="O149" s="106"/>
      <c r="P149" s="106"/>
      <c r="Q149" s="106"/>
      <c r="R149" s="106"/>
      <c r="S149" s="101"/>
      <c r="T149" s="101"/>
      <c r="U149" s="106"/>
      <c r="V149" s="106"/>
      <c r="W149" s="106"/>
      <c r="X149" s="106"/>
      <c r="Y149" s="106"/>
      <c r="Z149" s="101"/>
      <c r="AA149" s="101"/>
      <c r="AB149" s="106"/>
      <c r="AC149" s="106"/>
      <c r="AD149" s="106"/>
      <c r="AE149" s="106"/>
      <c r="AF149" s="153"/>
      <c r="AG149" s="101"/>
      <c r="AH149" s="101"/>
      <c r="AI149" s="26">
        <f t="shared" si="13"/>
        <v>0</v>
      </c>
      <c r="AJ149" s="26"/>
    </row>
    <row r="150" spans="1:36">
      <c r="A150" s="119"/>
      <c r="B150" s="119"/>
      <c r="C150" s="122" t="s">
        <v>229</v>
      </c>
      <c r="D150" s="106"/>
      <c r="E150" s="101"/>
      <c r="F150" s="101"/>
      <c r="G150" s="106"/>
      <c r="H150" s="106"/>
      <c r="I150" s="106"/>
      <c r="J150" s="106"/>
      <c r="K150" s="106"/>
      <c r="L150" s="101"/>
      <c r="M150" s="101"/>
      <c r="N150" s="106"/>
      <c r="O150" s="106"/>
      <c r="P150" s="106"/>
      <c r="Q150" s="106"/>
      <c r="R150" s="106"/>
      <c r="S150" s="101"/>
      <c r="T150" s="101"/>
      <c r="U150" s="106"/>
      <c r="V150" s="106"/>
      <c r="W150" s="106"/>
      <c r="X150" s="106"/>
      <c r="Y150" s="106"/>
      <c r="Z150" s="101"/>
      <c r="AA150" s="101"/>
      <c r="AB150" s="106"/>
      <c r="AC150" s="106"/>
      <c r="AD150" s="106"/>
      <c r="AE150" s="106"/>
      <c r="AF150" s="153"/>
      <c r="AG150" s="101"/>
      <c r="AH150" s="101"/>
      <c r="AI150" s="26">
        <f t="shared" si="13"/>
        <v>0</v>
      </c>
      <c r="AJ150" s="26"/>
    </row>
    <row r="151" spans="1:36">
      <c r="A151" s="119"/>
      <c r="B151" s="119"/>
      <c r="C151" s="122" t="s">
        <v>230</v>
      </c>
      <c r="D151" s="106"/>
      <c r="E151" s="101"/>
      <c r="F151" s="101"/>
      <c r="G151" s="106"/>
      <c r="H151" s="106"/>
      <c r="I151" s="106"/>
      <c r="J151" s="106"/>
      <c r="K151" s="106"/>
      <c r="L151" s="101"/>
      <c r="M151" s="101"/>
      <c r="N151" s="106"/>
      <c r="O151" s="106"/>
      <c r="P151" s="106"/>
      <c r="Q151" s="106"/>
      <c r="R151" s="106"/>
      <c r="S151" s="101"/>
      <c r="T151" s="101"/>
      <c r="U151" s="106"/>
      <c r="V151" s="106"/>
      <c r="W151" s="106"/>
      <c r="X151" s="106"/>
      <c r="Y151" s="106"/>
      <c r="Z151" s="101"/>
      <c r="AA151" s="101"/>
      <c r="AB151" s="106"/>
      <c r="AC151" s="106"/>
      <c r="AD151" s="106"/>
      <c r="AE151" s="106"/>
      <c r="AF151" s="153"/>
      <c r="AG151" s="101"/>
      <c r="AH151" s="101"/>
      <c r="AI151" s="26">
        <f t="shared" si="13"/>
        <v>0</v>
      </c>
      <c r="AJ151" s="26"/>
    </row>
    <row r="152" spans="1:36">
      <c r="A152" s="119"/>
      <c r="B152" s="119"/>
      <c r="C152" s="122" t="s">
        <v>231</v>
      </c>
      <c r="D152" s="106"/>
      <c r="E152" s="101"/>
      <c r="F152" s="101"/>
      <c r="G152" s="106"/>
      <c r="H152" s="106"/>
      <c r="I152" s="106"/>
      <c r="J152" s="106"/>
      <c r="K152" s="106"/>
      <c r="L152" s="101"/>
      <c r="M152" s="101"/>
      <c r="N152" s="106"/>
      <c r="O152" s="106"/>
      <c r="P152" s="106"/>
      <c r="Q152" s="106"/>
      <c r="R152" s="106"/>
      <c r="S152" s="101"/>
      <c r="T152" s="101"/>
      <c r="U152" s="106"/>
      <c r="V152" s="106"/>
      <c r="W152" s="106"/>
      <c r="X152" s="106"/>
      <c r="Y152" s="106"/>
      <c r="Z152" s="101"/>
      <c r="AA152" s="101"/>
      <c r="AB152" s="106"/>
      <c r="AC152" s="106"/>
      <c r="AD152" s="106"/>
      <c r="AE152" s="106"/>
      <c r="AF152" s="153"/>
      <c r="AG152" s="101"/>
      <c r="AH152" s="101"/>
      <c r="AI152" s="26">
        <f t="shared" si="13"/>
        <v>0</v>
      </c>
      <c r="AJ152" s="26"/>
    </row>
    <row r="153" spans="1:36">
      <c r="A153" s="119"/>
      <c r="B153" s="119"/>
      <c r="C153" s="122" t="s">
        <v>232</v>
      </c>
      <c r="D153" s="106"/>
      <c r="E153" s="101"/>
      <c r="F153" s="101"/>
      <c r="G153" s="106"/>
      <c r="H153" s="106"/>
      <c r="I153" s="106"/>
      <c r="J153" s="106"/>
      <c r="K153" s="106"/>
      <c r="L153" s="101"/>
      <c r="M153" s="101"/>
      <c r="N153" s="106"/>
      <c r="O153" s="106"/>
      <c r="P153" s="106"/>
      <c r="Q153" s="106"/>
      <c r="R153" s="106"/>
      <c r="S153" s="101"/>
      <c r="T153" s="101"/>
      <c r="U153" s="106"/>
      <c r="V153" s="106"/>
      <c r="W153" s="106"/>
      <c r="X153" s="106"/>
      <c r="Y153" s="106"/>
      <c r="Z153" s="101"/>
      <c r="AA153" s="101"/>
      <c r="AB153" s="106"/>
      <c r="AC153" s="106"/>
      <c r="AD153" s="106"/>
      <c r="AE153" s="106"/>
      <c r="AF153" s="153"/>
      <c r="AG153" s="101"/>
      <c r="AH153" s="101"/>
      <c r="AI153" s="26">
        <f t="shared" si="13"/>
        <v>0</v>
      </c>
      <c r="AJ153" s="26"/>
    </row>
    <row r="154" spans="1:36">
      <c r="A154" s="119"/>
      <c r="B154" s="119"/>
      <c r="C154" s="122" t="s">
        <v>233</v>
      </c>
      <c r="D154" s="106"/>
      <c r="E154" s="101"/>
      <c r="F154" s="101"/>
      <c r="G154" s="106"/>
      <c r="H154" s="106"/>
      <c r="I154" s="106"/>
      <c r="J154" s="106"/>
      <c r="K154" s="106"/>
      <c r="L154" s="101"/>
      <c r="M154" s="101"/>
      <c r="N154" s="106"/>
      <c r="O154" s="106"/>
      <c r="P154" s="106"/>
      <c r="Q154" s="106"/>
      <c r="R154" s="106"/>
      <c r="S154" s="101"/>
      <c r="T154" s="101"/>
      <c r="U154" s="106"/>
      <c r="V154" s="106"/>
      <c r="W154" s="106"/>
      <c r="X154" s="106"/>
      <c r="Y154" s="106"/>
      <c r="Z154" s="101"/>
      <c r="AA154" s="101"/>
      <c r="AB154" s="106"/>
      <c r="AC154" s="106"/>
      <c r="AD154" s="106"/>
      <c r="AE154" s="106"/>
      <c r="AF154" s="153"/>
      <c r="AG154" s="101"/>
      <c r="AH154" s="101"/>
      <c r="AI154" s="26">
        <f t="shared" si="13"/>
        <v>0</v>
      </c>
      <c r="AJ154" s="26"/>
    </row>
    <row r="155" spans="1:36">
      <c r="A155" s="119"/>
      <c r="B155" s="119"/>
      <c r="C155" s="122" t="s">
        <v>234</v>
      </c>
      <c r="D155" s="106"/>
      <c r="E155" s="101"/>
      <c r="F155" s="101"/>
      <c r="G155" s="106"/>
      <c r="H155" s="106"/>
      <c r="I155" s="106"/>
      <c r="J155" s="106"/>
      <c r="K155" s="106"/>
      <c r="L155" s="101"/>
      <c r="M155" s="101"/>
      <c r="N155" s="106"/>
      <c r="O155" s="106"/>
      <c r="P155" s="106"/>
      <c r="Q155" s="106"/>
      <c r="R155" s="106"/>
      <c r="S155" s="101"/>
      <c r="T155" s="101"/>
      <c r="U155" s="106"/>
      <c r="V155" s="106"/>
      <c r="W155" s="106"/>
      <c r="X155" s="106"/>
      <c r="Y155" s="106"/>
      <c r="Z155" s="101"/>
      <c r="AA155" s="101"/>
      <c r="AB155" s="106"/>
      <c r="AC155" s="106"/>
      <c r="AD155" s="106"/>
      <c r="AE155" s="106"/>
      <c r="AF155" s="153"/>
      <c r="AG155" s="101"/>
      <c r="AH155" s="101"/>
      <c r="AI155" s="26">
        <f t="shared" si="13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6"/>
      <c r="E156" s="101"/>
      <c r="F156" s="101"/>
      <c r="G156" s="106"/>
      <c r="H156" s="106"/>
      <c r="I156" s="106"/>
      <c r="J156" s="106"/>
      <c r="K156" s="106"/>
      <c r="L156" s="101"/>
      <c r="M156" s="101"/>
      <c r="N156" s="106"/>
      <c r="O156" s="106"/>
      <c r="P156" s="106"/>
      <c r="Q156" s="106"/>
      <c r="R156" s="106"/>
      <c r="S156" s="101"/>
      <c r="T156" s="101"/>
      <c r="U156" s="106"/>
      <c r="V156" s="106"/>
      <c r="W156" s="106"/>
      <c r="X156" s="106"/>
      <c r="Y156" s="106"/>
      <c r="Z156" s="101"/>
      <c r="AA156" s="101"/>
      <c r="AB156" s="106"/>
      <c r="AC156" s="106"/>
      <c r="AD156" s="106"/>
      <c r="AE156" s="106"/>
      <c r="AF156" s="153"/>
      <c r="AG156" s="101"/>
      <c r="AH156" s="101"/>
      <c r="AI156" s="26">
        <f t="shared" si="13"/>
        <v>0</v>
      </c>
      <c r="AJ156" s="26"/>
    </row>
    <row r="157" spans="1:36">
      <c r="A157" s="119"/>
      <c r="B157" s="119"/>
      <c r="C157" s="122" t="s">
        <v>236</v>
      </c>
      <c r="D157" s="106"/>
      <c r="E157" s="101"/>
      <c r="F157" s="101"/>
      <c r="G157" s="106"/>
      <c r="H157" s="106"/>
      <c r="I157" s="106"/>
      <c r="J157" s="106"/>
      <c r="K157" s="106"/>
      <c r="L157" s="101"/>
      <c r="M157" s="101"/>
      <c r="N157" s="106"/>
      <c r="O157" s="106"/>
      <c r="P157" s="106"/>
      <c r="Q157" s="106"/>
      <c r="R157" s="106"/>
      <c r="S157" s="101"/>
      <c r="T157" s="101"/>
      <c r="U157" s="106"/>
      <c r="V157" s="106"/>
      <c r="W157" s="106"/>
      <c r="X157" s="106"/>
      <c r="Y157" s="106"/>
      <c r="Z157" s="101"/>
      <c r="AA157" s="101"/>
      <c r="AB157" s="106"/>
      <c r="AC157" s="106"/>
      <c r="AD157" s="106"/>
      <c r="AE157" s="106"/>
      <c r="AF157" s="153"/>
      <c r="AG157" s="101"/>
      <c r="AH157" s="101"/>
      <c r="AI157" s="26">
        <f t="shared" si="13"/>
        <v>0</v>
      </c>
      <c r="AJ157" s="26"/>
    </row>
    <row r="158" spans="1:36">
      <c r="A158" s="119"/>
      <c r="B158" s="119"/>
      <c r="C158" s="122" t="s">
        <v>237</v>
      </c>
      <c r="D158" s="106"/>
      <c r="E158" s="101"/>
      <c r="F158" s="101"/>
      <c r="G158" s="106"/>
      <c r="H158" s="106"/>
      <c r="I158" s="106"/>
      <c r="J158" s="106"/>
      <c r="K158" s="106"/>
      <c r="L158" s="101"/>
      <c r="M158" s="101"/>
      <c r="N158" s="106"/>
      <c r="O158" s="106"/>
      <c r="P158" s="106"/>
      <c r="Q158" s="106"/>
      <c r="R158" s="106"/>
      <c r="S158" s="101"/>
      <c r="T158" s="101"/>
      <c r="U158" s="106"/>
      <c r="V158" s="106"/>
      <c r="W158" s="106"/>
      <c r="X158" s="106"/>
      <c r="Y158" s="106"/>
      <c r="Z158" s="101"/>
      <c r="AA158" s="101"/>
      <c r="AB158" s="106"/>
      <c r="AC158" s="106"/>
      <c r="AD158" s="106"/>
      <c r="AE158" s="106"/>
      <c r="AF158" s="153"/>
      <c r="AG158" s="101"/>
      <c r="AH158" s="101"/>
      <c r="AI158" s="26">
        <f t="shared" si="13"/>
        <v>0</v>
      </c>
      <c r="AJ158" s="26"/>
    </row>
    <row r="159" spans="1:36">
      <c r="A159" s="119"/>
      <c r="B159" s="119"/>
      <c r="C159" s="122" t="s">
        <v>238</v>
      </c>
      <c r="D159" s="106"/>
      <c r="E159" s="101"/>
      <c r="F159" s="101"/>
      <c r="G159" s="106"/>
      <c r="H159" s="106"/>
      <c r="I159" s="106"/>
      <c r="J159" s="106"/>
      <c r="K159" s="106"/>
      <c r="L159" s="101"/>
      <c r="M159" s="101"/>
      <c r="N159" s="106"/>
      <c r="O159" s="106"/>
      <c r="P159" s="106"/>
      <c r="Q159" s="106"/>
      <c r="R159" s="106"/>
      <c r="S159" s="101"/>
      <c r="T159" s="101"/>
      <c r="U159" s="106"/>
      <c r="V159" s="106"/>
      <c r="W159" s="106"/>
      <c r="X159" s="106"/>
      <c r="Y159" s="106"/>
      <c r="Z159" s="101"/>
      <c r="AA159" s="101"/>
      <c r="AB159" s="106"/>
      <c r="AC159" s="106"/>
      <c r="AD159" s="106"/>
      <c r="AE159" s="106"/>
      <c r="AF159" s="153"/>
      <c r="AG159" s="101"/>
      <c r="AH159" s="101"/>
      <c r="AI159" s="26">
        <f t="shared" si="13"/>
        <v>0</v>
      </c>
      <c r="AJ159" s="26"/>
    </row>
    <row r="160" spans="1:36">
      <c r="A160" s="119"/>
      <c r="B160" s="119"/>
      <c r="C160" s="122" t="s">
        <v>239</v>
      </c>
      <c r="D160" s="106"/>
      <c r="E160" s="101"/>
      <c r="F160" s="101"/>
      <c r="G160" s="106"/>
      <c r="H160" s="106"/>
      <c r="I160" s="106"/>
      <c r="J160" s="106"/>
      <c r="K160" s="106"/>
      <c r="L160" s="101"/>
      <c r="M160" s="101"/>
      <c r="N160" s="106"/>
      <c r="O160" s="106"/>
      <c r="P160" s="106"/>
      <c r="Q160" s="106"/>
      <c r="R160" s="106"/>
      <c r="S160" s="101"/>
      <c r="T160" s="101"/>
      <c r="U160" s="106"/>
      <c r="V160" s="106"/>
      <c r="W160" s="106"/>
      <c r="X160" s="106"/>
      <c r="Y160" s="106"/>
      <c r="Z160" s="101"/>
      <c r="AA160" s="101"/>
      <c r="AB160" s="106"/>
      <c r="AC160" s="106"/>
      <c r="AD160" s="106"/>
      <c r="AE160" s="106"/>
      <c r="AF160" s="153"/>
      <c r="AG160" s="101"/>
      <c r="AH160" s="101"/>
      <c r="AI160" s="26">
        <f t="shared" si="13"/>
        <v>0</v>
      </c>
      <c r="AJ160" s="26"/>
    </row>
    <row r="161" spans="1:36">
      <c r="A161" s="119"/>
      <c r="B161" s="119"/>
      <c r="C161" s="122" t="s">
        <v>240</v>
      </c>
      <c r="D161" s="106"/>
      <c r="E161" s="101"/>
      <c r="F161" s="101"/>
      <c r="G161" s="106"/>
      <c r="H161" s="106"/>
      <c r="I161" s="106"/>
      <c r="J161" s="106"/>
      <c r="K161" s="106"/>
      <c r="L161" s="101"/>
      <c r="M161" s="101"/>
      <c r="N161" s="106"/>
      <c r="O161" s="106"/>
      <c r="P161" s="106"/>
      <c r="Q161" s="106"/>
      <c r="R161" s="106"/>
      <c r="S161" s="101"/>
      <c r="T161" s="101"/>
      <c r="U161" s="106"/>
      <c r="V161" s="106"/>
      <c r="W161" s="106"/>
      <c r="X161" s="106"/>
      <c r="Y161" s="106"/>
      <c r="Z161" s="101"/>
      <c r="AA161" s="101"/>
      <c r="AB161" s="106"/>
      <c r="AC161" s="106"/>
      <c r="AD161" s="106"/>
      <c r="AE161" s="106"/>
      <c r="AF161" s="153"/>
      <c r="AG161" s="101"/>
      <c r="AH161" s="101"/>
      <c r="AI161" s="26">
        <f t="shared" si="13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7">
        <v>2</v>
      </c>
      <c r="F171" s="37">
        <v>3</v>
      </c>
      <c r="G171" s="36">
        <v>4</v>
      </c>
      <c r="H171" s="36">
        <v>5</v>
      </c>
      <c r="I171" s="36">
        <v>6</v>
      </c>
      <c r="J171" s="36">
        <v>7</v>
      </c>
      <c r="K171" s="36">
        <v>8</v>
      </c>
      <c r="L171" s="37">
        <v>9</v>
      </c>
      <c r="M171" s="37">
        <v>10</v>
      </c>
      <c r="N171" s="36">
        <v>11</v>
      </c>
      <c r="O171" s="36">
        <v>12</v>
      </c>
      <c r="P171" s="36">
        <v>13</v>
      </c>
      <c r="Q171" s="36">
        <v>14</v>
      </c>
      <c r="R171" s="36">
        <v>15</v>
      </c>
      <c r="S171" s="37">
        <v>16</v>
      </c>
      <c r="T171" s="37">
        <v>17</v>
      </c>
      <c r="U171" s="36">
        <v>18</v>
      </c>
      <c r="V171" s="36">
        <v>19</v>
      </c>
      <c r="W171" s="36">
        <v>20</v>
      </c>
      <c r="X171" s="36">
        <v>21</v>
      </c>
      <c r="Y171" s="36">
        <v>22</v>
      </c>
      <c r="Z171" s="37">
        <v>23</v>
      </c>
      <c r="AA171" s="37">
        <v>24</v>
      </c>
      <c r="AB171" s="36">
        <v>25</v>
      </c>
      <c r="AC171" s="36">
        <v>26</v>
      </c>
      <c r="AD171" s="36">
        <v>27</v>
      </c>
      <c r="AE171" s="36">
        <v>28</v>
      </c>
      <c r="AF171" s="148">
        <v>29</v>
      </c>
      <c r="AG171" s="37">
        <v>30</v>
      </c>
      <c r="AH171" s="37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99"/>
      <c r="F172" s="99"/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99"/>
      <c r="M172" s="99"/>
      <c r="N172" s="100">
        <f>SUM(N173:N181)</f>
        <v>0</v>
      </c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99"/>
      <c r="T172" s="99"/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99"/>
      <c r="AA172" s="99"/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49">
        <f>SUM(AF173:AF181)</f>
        <v>0</v>
      </c>
      <c r="AG172" s="99"/>
      <c r="AH172" s="99"/>
      <c r="AI172" s="26">
        <f t="shared" ref="AI172:AI179" si="14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1"/>
      <c r="F173" s="101"/>
      <c r="G173" s="106"/>
      <c r="H173" s="106"/>
      <c r="I173" s="106"/>
      <c r="J173" s="106"/>
      <c r="K173" s="106"/>
      <c r="L173" s="101"/>
      <c r="M173" s="101"/>
      <c r="N173" s="106"/>
      <c r="O173" s="106"/>
      <c r="P173" s="106"/>
      <c r="Q173" s="106"/>
      <c r="R173" s="106"/>
      <c r="S173" s="101"/>
      <c r="T173" s="101"/>
      <c r="U173" s="106"/>
      <c r="V173" s="106"/>
      <c r="W173" s="106"/>
      <c r="X173" s="106"/>
      <c r="Y173" s="106"/>
      <c r="Z173" s="101"/>
      <c r="AA173" s="101"/>
      <c r="AB173" s="106"/>
      <c r="AC173" s="106"/>
      <c r="AD173" s="106"/>
      <c r="AE173" s="106"/>
      <c r="AF173" s="153"/>
      <c r="AG173" s="101"/>
      <c r="AH173" s="101"/>
      <c r="AI173" s="26">
        <f t="shared" si="14"/>
        <v>0</v>
      </c>
      <c r="AJ173" s="26"/>
    </row>
    <row r="174" spans="1:36">
      <c r="C174" s="115" t="s">
        <v>185</v>
      </c>
      <c r="D174" s="106"/>
      <c r="E174" s="101"/>
      <c r="F174" s="101"/>
      <c r="G174" s="106"/>
      <c r="H174" s="106"/>
      <c r="I174" s="106"/>
      <c r="J174" s="106"/>
      <c r="K174" s="106"/>
      <c r="L174" s="101"/>
      <c r="M174" s="101"/>
      <c r="N174" s="106"/>
      <c r="O174" s="106"/>
      <c r="P174" s="106"/>
      <c r="Q174" s="106"/>
      <c r="R174" s="106"/>
      <c r="S174" s="101"/>
      <c r="T174" s="101"/>
      <c r="U174" s="106"/>
      <c r="V174" s="106"/>
      <c r="W174" s="106"/>
      <c r="X174" s="106"/>
      <c r="Y174" s="106"/>
      <c r="Z174" s="101"/>
      <c r="AA174" s="101"/>
      <c r="AB174" s="106"/>
      <c r="AC174" s="106"/>
      <c r="AD174" s="106"/>
      <c r="AE174" s="106"/>
      <c r="AF174" s="153"/>
      <c r="AG174" s="101"/>
      <c r="AH174" s="101"/>
      <c r="AI174" s="26">
        <f t="shared" si="14"/>
        <v>0</v>
      </c>
      <c r="AJ174" s="26"/>
    </row>
    <row r="175" spans="1:36">
      <c r="C175" s="115" t="s">
        <v>186</v>
      </c>
      <c r="D175" s="106"/>
      <c r="E175" s="101"/>
      <c r="F175" s="101"/>
      <c r="G175" s="106"/>
      <c r="H175" s="106"/>
      <c r="I175" s="106"/>
      <c r="J175" s="106"/>
      <c r="K175" s="106"/>
      <c r="L175" s="101"/>
      <c r="M175" s="101"/>
      <c r="N175" s="106"/>
      <c r="O175" s="106"/>
      <c r="P175" s="106"/>
      <c r="Q175" s="106"/>
      <c r="R175" s="106"/>
      <c r="S175" s="101"/>
      <c r="T175" s="101"/>
      <c r="U175" s="106"/>
      <c r="V175" s="106"/>
      <c r="W175" s="106"/>
      <c r="X175" s="106"/>
      <c r="Y175" s="106"/>
      <c r="Z175" s="101"/>
      <c r="AA175" s="101"/>
      <c r="AB175" s="106"/>
      <c r="AC175" s="106"/>
      <c r="AD175" s="106"/>
      <c r="AE175" s="106"/>
      <c r="AF175" s="153"/>
      <c r="AG175" s="101"/>
      <c r="AH175" s="101"/>
      <c r="AI175" s="26">
        <f t="shared" si="14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1"/>
      <c r="F176" s="101"/>
      <c r="G176" s="106"/>
      <c r="H176" s="106"/>
      <c r="I176" s="106"/>
      <c r="J176" s="106"/>
      <c r="K176" s="106"/>
      <c r="L176" s="101"/>
      <c r="M176" s="101"/>
      <c r="N176" s="106"/>
      <c r="O176" s="106"/>
      <c r="P176" s="106"/>
      <c r="Q176" s="106"/>
      <c r="R176" s="106"/>
      <c r="S176" s="101"/>
      <c r="T176" s="101"/>
      <c r="U176" s="106"/>
      <c r="V176" s="106"/>
      <c r="W176" s="106"/>
      <c r="X176" s="106"/>
      <c r="Y176" s="106"/>
      <c r="Z176" s="101"/>
      <c r="AA176" s="101"/>
      <c r="AB176" s="106"/>
      <c r="AC176" s="106"/>
      <c r="AD176" s="106"/>
      <c r="AE176" s="106"/>
      <c r="AF176" s="153"/>
      <c r="AG176" s="101"/>
      <c r="AH176" s="101"/>
      <c r="AI176" s="26">
        <f t="shared" si="14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1"/>
      <c r="F177" s="101"/>
      <c r="G177" s="106"/>
      <c r="H177" s="106"/>
      <c r="I177" s="106"/>
      <c r="J177" s="106"/>
      <c r="K177" s="106"/>
      <c r="L177" s="101"/>
      <c r="M177" s="101"/>
      <c r="N177" s="106"/>
      <c r="O177" s="106"/>
      <c r="P177" s="106"/>
      <c r="Q177" s="106"/>
      <c r="R177" s="106"/>
      <c r="S177" s="101"/>
      <c r="T177" s="101"/>
      <c r="U177" s="106"/>
      <c r="V177" s="106"/>
      <c r="W177" s="106"/>
      <c r="X177" s="106"/>
      <c r="Y177" s="106"/>
      <c r="Z177" s="101"/>
      <c r="AA177" s="101"/>
      <c r="AB177" s="106"/>
      <c r="AC177" s="106"/>
      <c r="AD177" s="106"/>
      <c r="AE177" s="106"/>
      <c r="AF177" s="153"/>
      <c r="AG177" s="101"/>
      <c r="AH177" s="101"/>
      <c r="AI177" s="26">
        <f t="shared" si="14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1"/>
      <c r="F178" s="101"/>
      <c r="G178" s="106"/>
      <c r="H178" s="106"/>
      <c r="I178" s="106"/>
      <c r="J178" s="106"/>
      <c r="K178" s="106"/>
      <c r="L178" s="101"/>
      <c r="M178" s="101"/>
      <c r="N178" s="106"/>
      <c r="O178" s="106"/>
      <c r="P178" s="106"/>
      <c r="Q178" s="106"/>
      <c r="R178" s="106"/>
      <c r="S178" s="101"/>
      <c r="T178" s="101"/>
      <c r="U178" s="106"/>
      <c r="V178" s="106"/>
      <c r="W178" s="106"/>
      <c r="X178" s="106"/>
      <c r="Y178" s="106"/>
      <c r="Z178" s="101"/>
      <c r="AA178" s="101"/>
      <c r="AB178" s="106"/>
      <c r="AC178" s="106"/>
      <c r="AD178" s="106"/>
      <c r="AE178" s="106"/>
      <c r="AF178" s="153"/>
      <c r="AG178" s="101"/>
      <c r="AH178" s="101"/>
      <c r="AI178" s="26">
        <f t="shared" si="14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1"/>
      <c r="F179" s="101"/>
      <c r="G179" s="106"/>
      <c r="H179" s="106"/>
      <c r="I179" s="106"/>
      <c r="J179" s="106"/>
      <c r="K179" s="106"/>
      <c r="L179" s="101"/>
      <c r="M179" s="101"/>
      <c r="N179" s="106"/>
      <c r="O179" s="106"/>
      <c r="P179" s="106"/>
      <c r="Q179" s="106"/>
      <c r="R179" s="106"/>
      <c r="S179" s="101"/>
      <c r="T179" s="101"/>
      <c r="U179" s="106"/>
      <c r="V179" s="106"/>
      <c r="W179" s="106"/>
      <c r="X179" s="106"/>
      <c r="Y179" s="106"/>
      <c r="Z179" s="101"/>
      <c r="AA179" s="101"/>
      <c r="AB179" s="106"/>
      <c r="AC179" s="106"/>
      <c r="AD179" s="106"/>
      <c r="AE179" s="106"/>
      <c r="AF179" s="153"/>
      <c r="AG179" s="101"/>
      <c r="AH179" s="101"/>
      <c r="AI179" s="26">
        <f t="shared" si="14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7">
        <v>2</v>
      </c>
      <c r="F190" s="37">
        <v>3</v>
      </c>
      <c r="G190" s="36">
        <v>4</v>
      </c>
      <c r="H190" s="36">
        <v>5</v>
      </c>
      <c r="I190" s="36">
        <v>6</v>
      </c>
      <c r="J190" s="36">
        <v>7</v>
      </c>
      <c r="K190" s="36">
        <v>8</v>
      </c>
      <c r="L190" s="37">
        <v>9</v>
      </c>
      <c r="M190" s="37">
        <v>10</v>
      </c>
      <c r="N190" s="36">
        <v>11</v>
      </c>
      <c r="O190" s="36">
        <v>12</v>
      </c>
      <c r="P190" s="36">
        <v>13</v>
      </c>
      <c r="Q190" s="36">
        <v>14</v>
      </c>
      <c r="R190" s="36">
        <v>15</v>
      </c>
      <c r="S190" s="37">
        <v>16</v>
      </c>
      <c r="T190" s="37">
        <v>17</v>
      </c>
      <c r="U190" s="36">
        <v>18</v>
      </c>
      <c r="V190" s="36">
        <v>19</v>
      </c>
      <c r="W190" s="36">
        <v>20</v>
      </c>
      <c r="X190" s="36">
        <v>21</v>
      </c>
      <c r="Y190" s="36">
        <v>22</v>
      </c>
      <c r="Z190" s="37">
        <v>23</v>
      </c>
      <c r="AA190" s="37">
        <v>24</v>
      </c>
      <c r="AB190" s="36">
        <v>25</v>
      </c>
      <c r="AC190" s="36">
        <v>26</v>
      </c>
      <c r="AD190" s="36">
        <v>27</v>
      </c>
      <c r="AE190" s="36">
        <v>28</v>
      </c>
      <c r="AF190" s="148">
        <v>29</v>
      </c>
      <c r="AG190" s="37">
        <v>30</v>
      </c>
      <c r="AH190" s="37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99"/>
      <c r="F191" s="99"/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99"/>
      <c r="M191" s="99"/>
      <c r="N191" s="100">
        <f>SUM(N192:N200)</f>
        <v>0</v>
      </c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99"/>
      <c r="T191" s="99"/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99"/>
      <c r="AA191" s="99"/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49">
        <f>SUM(AF192:AF200)</f>
        <v>0</v>
      </c>
      <c r="AG191" s="99"/>
      <c r="AH191" s="99"/>
      <c r="AI191" s="26">
        <f t="shared" ref="AI191:AI199" si="15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1"/>
      <c r="F192" s="101"/>
      <c r="G192" s="106"/>
      <c r="H192" s="106"/>
      <c r="I192" s="106"/>
      <c r="J192" s="106"/>
      <c r="K192" s="106"/>
      <c r="L192" s="101"/>
      <c r="M192" s="101"/>
      <c r="N192" s="106"/>
      <c r="O192" s="106"/>
      <c r="P192" s="106"/>
      <c r="Q192" s="106"/>
      <c r="R192" s="106"/>
      <c r="S192" s="101"/>
      <c r="T192" s="101"/>
      <c r="U192" s="106"/>
      <c r="V192" s="106"/>
      <c r="W192" s="106"/>
      <c r="X192" s="106"/>
      <c r="Y192" s="106"/>
      <c r="Z192" s="101"/>
      <c r="AA192" s="101"/>
      <c r="AB192" s="106"/>
      <c r="AC192" s="106"/>
      <c r="AD192" s="106"/>
      <c r="AE192" s="106"/>
      <c r="AF192" s="153"/>
      <c r="AG192" s="101"/>
      <c r="AH192" s="101"/>
      <c r="AI192" s="26">
        <f t="shared" si="15"/>
        <v>0</v>
      </c>
      <c r="AJ192" s="26"/>
    </row>
    <row r="193" spans="1:36">
      <c r="C193" s="1" t="s">
        <v>111</v>
      </c>
      <c r="D193" s="106"/>
      <c r="E193" s="101"/>
      <c r="F193" s="101"/>
      <c r="G193" s="106"/>
      <c r="H193" s="106"/>
      <c r="I193" s="106"/>
      <c r="J193" s="106"/>
      <c r="K193" s="106"/>
      <c r="L193" s="101"/>
      <c r="M193" s="101"/>
      <c r="N193" s="106"/>
      <c r="O193" s="106"/>
      <c r="P193" s="106"/>
      <c r="Q193" s="106"/>
      <c r="R193" s="106"/>
      <c r="S193" s="101"/>
      <c r="T193" s="101"/>
      <c r="U193" s="106"/>
      <c r="V193" s="106"/>
      <c r="W193" s="106"/>
      <c r="X193" s="106"/>
      <c r="Y193" s="106"/>
      <c r="Z193" s="101"/>
      <c r="AA193" s="101"/>
      <c r="AB193" s="106"/>
      <c r="AC193" s="106"/>
      <c r="AD193" s="106"/>
      <c r="AE193" s="106"/>
      <c r="AF193" s="153"/>
      <c r="AG193" s="101"/>
      <c r="AH193" s="101"/>
      <c r="AI193" s="26">
        <f t="shared" si="15"/>
        <v>0</v>
      </c>
      <c r="AJ193" s="26"/>
    </row>
    <row r="194" spans="1:36">
      <c r="C194" s="1" t="s">
        <v>111</v>
      </c>
      <c r="D194" s="106"/>
      <c r="E194" s="101"/>
      <c r="F194" s="101"/>
      <c r="G194" s="106"/>
      <c r="H194" s="106"/>
      <c r="I194" s="106"/>
      <c r="J194" s="106"/>
      <c r="K194" s="106"/>
      <c r="L194" s="101"/>
      <c r="M194" s="101"/>
      <c r="N194" s="106"/>
      <c r="O194" s="106"/>
      <c r="P194" s="106"/>
      <c r="Q194" s="106"/>
      <c r="R194" s="106"/>
      <c r="S194" s="101"/>
      <c r="T194" s="101"/>
      <c r="U194" s="106"/>
      <c r="V194" s="106"/>
      <c r="W194" s="106"/>
      <c r="X194" s="106"/>
      <c r="Y194" s="106"/>
      <c r="Z194" s="101"/>
      <c r="AA194" s="101"/>
      <c r="AB194" s="106"/>
      <c r="AC194" s="106"/>
      <c r="AD194" s="106"/>
      <c r="AE194" s="106"/>
      <c r="AF194" s="153"/>
      <c r="AG194" s="101"/>
      <c r="AH194" s="101"/>
      <c r="AI194" s="26">
        <f t="shared" si="15"/>
        <v>0</v>
      </c>
      <c r="AJ194" s="26"/>
    </row>
    <row r="195" spans="1:36">
      <c r="C195" s="1" t="s">
        <v>111</v>
      </c>
      <c r="D195" s="106"/>
      <c r="E195" s="101"/>
      <c r="F195" s="101"/>
      <c r="G195" s="106"/>
      <c r="H195" s="106"/>
      <c r="I195" s="106"/>
      <c r="J195" s="106"/>
      <c r="K195" s="106"/>
      <c r="L195" s="101"/>
      <c r="M195" s="101"/>
      <c r="N195" s="106"/>
      <c r="O195" s="106"/>
      <c r="P195" s="106"/>
      <c r="Q195" s="106"/>
      <c r="R195" s="106"/>
      <c r="S195" s="101"/>
      <c r="T195" s="101"/>
      <c r="U195" s="106"/>
      <c r="V195" s="106"/>
      <c r="W195" s="106"/>
      <c r="X195" s="106"/>
      <c r="Y195" s="106"/>
      <c r="Z195" s="101"/>
      <c r="AA195" s="101"/>
      <c r="AB195" s="106"/>
      <c r="AC195" s="106"/>
      <c r="AD195" s="106"/>
      <c r="AE195" s="106"/>
      <c r="AF195" s="153"/>
      <c r="AG195" s="101"/>
      <c r="AH195" s="101"/>
      <c r="AI195" s="26">
        <f t="shared" si="15"/>
        <v>0</v>
      </c>
      <c r="AJ195" s="26"/>
    </row>
    <row r="196" spans="1:36">
      <c r="C196" s="1" t="s">
        <v>111</v>
      </c>
      <c r="D196" s="106"/>
      <c r="E196" s="101"/>
      <c r="F196" s="101"/>
      <c r="G196" s="106"/>
      <c r="H196" s="106"/>
      <c r="I196" s="106"/>
      <c r="J196" s="106"/>
      <c r="K196" s="106"/>
      <c r="L196" s="101"/>
      <c r="M196" s="101"/>
      <c r="N196" s="106"/>
      <c r="O196" s="106"/>
      <c r="P196" s="106"/>
      <c r="Q196" s="106"/>
      <c r="R196" s="106"/>
      <c r="S196" s="101"/>
      <c r="T196" s="101"/>
      <c r="U196" s="106"/>
      <c r="V196" s="106"/>
      <c r="W196" s="106"/>
      <c r="X196" s="106"/>
      <c r="Y196" s="106"/>
      <c r="Z196" s="101"/>
      <c r="AA196" s="101"/>
      <c r="AB196" s="106"/>
      <c r="AC196" s="106"/>
      <c r="AD196" s="106"/>
      <c r="AE196" s="106"/>
      <c r="AF196" s="153"/>
      <c r="AG196" s="101"/>
      <c r="AH196" s="101"/>
      <c r="AI196" s="26">
        <f t="shared" si="15"/>
        <v>0</v>
      </c>
      <c r="AJ196" s="26"/>
    </row>
    <row r="197" spans="1:36">
      <c r="C197" s="1" t="s">
        <v>111</v>
      </c>
      <c r="D197" s="106"/>
      <c r="E197" s="101"/>
      <c r="F197" s="101"/>
      <c r="G197" s="106"/>
      <c r="H197" s="106"/>
      <c r="I197" s="106"/>
      <c r="J197" s="106"/>
      <c r="K197" s="106"/>
      <c r="L197" s="101"/>
      <c r="M197" s="101"/>
      <c r="N197" s="106"/>
      <c r="O197" s="106"/>
      <c r="P197" s="106"/>
      <c r="Q197" s="106"/>
      <c r="R197" s="106"/>
      <c r="S197" s="101"/>
      <c r="T197" s="101"/>
      <c r="U197" s="106"/>
      <c r="V197" s="106"/>
      <c r="W197" s="106"/>
      <c r="X197" s="106"/>
      <c r="Y197" s="106"/>
      <c r="Z197" s="101"/>
      <c r="AA197" s="101"/>
      <c r="AB197" s="106"/>
      <c r="AC197" s="106"/>
      <c r="AD197" s="106"/>
      <c r="AE197" s="106"/>
      <c r="AF197" s="153"/>
      <c r="AG197" s="101"/>
      <c r="AH197" s="101"/>
      <c r="AI197" s="26">
        <f t="shared" si="15"/>
        <v>0</v>
      </c>
      <c r="AJ197" s="26"/>
    </row>
    <row r="198" spans="1:36">
      <c r="C198" s="1" t="s">
        <v>111</v>
      </c>
      <c r="D198" s="106"/>
      <c r="E198" s="101"/>
      <c r="F198" s="101"/>
      <c r="G198" s="106"/>
      <c r="H198" s="106"/>
      <c r="I198" s="106"/>
      <c r="J198" s="106"/>
      <c r="K198" s="106"/>
      <c r="L198" s="101"/>
      <c r="M198" s="101"/>
      <c r="N198" s="106"/>
      <c r="O198" s="106"/>
      <c r="P198" s="106"/>
      <c r="Q198" s="106"/>
      <c r="R198" s="106"/>
      <c r="S198" s="101"/>
      <c r="T198" s="101"/>
      <c r="U198" s="106"/>
      <c r="V198" s="106"/>
      <c r="W198" s="106"/>
      <c r="X198" s="106"/>
      <c r="Y198" s="106"/>
      <c r="Z198" s="101"/>
      <c r="AA198" s="101"/>
      <c r="AB198" s="106"/>
      <c r="AC198" s="106"/>
      <c r="AD198" s="106"/>
      <c r="AE198" s="106"/>
      <c r="AF198" s="153"/>
      <c r="AG198" s="101"/>
      <c r="AH198" s="101"/>
      <c r="AI198" s="26">
        <f t="shared" si="15"/>
        <v>0</v>
      </c>
      <c r="AJ198" s="26"/>
    </row>
    <row r="199" spans="1:36" ht="27">
      <c r="A199" s="1" t="s">
        <v>119</v>
      </c>
      <c r="B199" s="9"/>
      <c r="C199" s="72"/>
      <c r="D199" s="106"/>
      <c r="E199" s="101"/>
      <c r="F199" s="101"/>
      <c r="G199" s="106"/>
      <c r="H199" s="106"/>
      <c r="I199" s="106"/>
      <c r="J199" s="106"/>
      <c r="K199" s="106"/>
      <c r="L199" s="101"/>
      <c r="M199" s="101"/>
      <c r="N199" s="106"/>
      <c r="O199" s="106"/>
      <c r="P199" s="106"/>
      <c r="Q199" s="106"/>
      <c r="R199" s="106"/>
      <c r="S199" s="101"/>
      <c r="T199" s="101"/>
      <c r="U199" s="106"/>
      <c r="V199" s="106"/>
      <c r="W199" s="106"/>
      <c r="X199" s="106"/>
      <c r="Y199" s="106"/>
      <c r="Z199" s="101"/>
      <c r="AA199" s="101"/>
      <c r="AB199" s="106"/>
      <c r="AC199" s="106"/>
      <c r="AD199" s="106"/>
      <c r="AE199" s="106"/>
      <c r="AF199" s="153"/>
      <c r="AG199" s="101"/>
      <c r="AH199" s="101"/>
      <c r="AI199" s="26">
        <f t="shared" si="15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7">
        <v>2</v>
      </c>
      <c r="F209" s="37">
        <v>3</v>
      </c>
      <c r="G209" s="36">
        <v>4</v>
      </c>
      <c r="H209" s="36">
        <v>5</v>
      </c>
      <c r="I209" s="36">
        <v>6</v>
      </c>
      <c r="J209" s="36">
        <v>7</v>
      </c>
      <c r="K209" s="36">
        <v>8</v>
      </c>
      <c r="L209" s="37">
        <v>9</v>
      </c>
      <c r="M209" s="37">
        <v>10</v>
      </c>
      <c r="N209" s="36">
        <v>11</v>
      </c>
      <c r="O209" s="36">
        <v>12</v>
      </c>
      <c r="P209" s="36">
        <v>13</v>
      </c>
      <c r="Q209" s="36">
        <v>14</v>
      </c>
      <c r="R209" s="36">
        <v>15</v>
      </c>
      <c r="S209" s="37">
        <v>16</v>
      </c>
      <c r="T209" s="37">
        <v>17</v>
      </c>
      <c r="U209" s="36">
        <v>18</v>
      </c>
      <c r="V209" s="36">
        <v>19</v>
      </c>
      <c r="W209" s="36">
        <v>20</v>
      </c>
      <c r="X209" s="36">
        <v>21</v>
      </c>
      <c r="Y209" s="36">
        <v>22</v>
      </c>
      <c r="Z209" s="37">
        <v>23</v>
      </c>
      <c r="AA209" s="37">
        <v>24</v>
      </c>
      <c r="AB209" s="36">
        <v>25</v>
      </c>
      <c r="AC209" s="36">
        <v>26</v>
      </c>
      <c r="AD209" s="36">
        <v>27</v>
      </c>
      <c r="AE209" s="36">
        <v>28</v>
      </c>
      <c r="AF209" s="148">
        <v>29</v>
      </c>
      <c r="AG209" s="37">
        <v>30</v>
      </c>
      <c r="AH209" s="37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99"/>
      <c r="F210" s="99"/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99"/>
      <c r="M210" s="99"/>
      <c r="N210" s="100">
        <f>SUM(N211:N219)</f>
        <v>0</v>
      </c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99"/>
      <c r="T210" s="99"/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99"/>
      <c r="AA210" s="99"/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49">
        <f>SUM(AF211:AF219)</f>
        <v>0</v>
      </c>
      <c r="AG210" s="99"/>
      <c r="AH210" s="99"/>
      <c r="AI210" s="26">
        <f t="shared" ref="AI210:AI218" si="16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1"/>
      <c r="F211" s="101"/>
      <c r="G211" s="106"/>
      <c r="H211" s="106"/>
      <c r="I211" s="106"/>
      <c r="J211" s="106"/>
      <c r="K211" s="106"/>
      <c r="L211" s="101"/>
      <c r="M211" s="101"/>
      <c r="N211" s="106"/>
      <c r="O211" s="106"/>
      <c r="P211" s="106"/>
      <c r="Q211" s="106"/>
      <c r="R211" s="106"/>
      <c r="S211" s="101"/>
      <c r="T211" s="101"/>
      <c r="U211" s="106"/>
      <c r="V211" s="106"/>
      <c r="W211" s="106"/>
      <c r="X211" s="106"/>
      <c r="Y211" s="106"/>
      <c r="Z211" s="101"/>
      <c r="AA211" s="101"/>
      <c r="AB211" s="106"/>
      <c r="AC211" s="106"/>
      <c r="AD211" s="106"/>
      <c r="AE211" s="106"/>
      <c r="AF211" s="153"/>
      <c r="AG211" s="101"/>
      <c r="AH211" s="101"/>
      <c r="AI211" s="26">
        <f t="shared" si="16"/>
        <v>0</v>
      </c>
      <c r="AJ211" s="26"/>
    </row>
    <row r="212" spans="1:36">
      <c r="C212" s="1" t="s">
        <v>111</v>
      </c>
      <c r="D212" s="106"/>
      <c r="E212" s="101"/>
      <c r="F212" s="101"/>
      <c r="G212" s="106"/>
      <c r="H212" s="106"/>
      <c r="I212" s="106"/>
      <c r="J212" s="106"/>
      <c r="K212" s="106"/>
      <c r="L212" s="101"/>
      <c r="M212" s="101"/>
      <c r="N212" s="106"/>
      <c r="O212" s="106"/>
      <c r="P212" s="106"/>
      <c r="Q212" s="106"/>
      <c r="R212" s="106"/>
      <c r="S212" s="101"/>
      <c r="T212" s="101"/>
      <c r="U212" s="106"/>
      <c r="V212" s="106"/>
      <c r="W212" s="106"/>
      <c r="X212" s="106"/>
      <c r="Y212" s="106"/>
      <c r="Z212" s="101"/>
      <c r="AA212" s="101"/>
      <c r="AB212" s="106"/>
      <c r="AC212" s="106"/>
      <c r="AD212" s="106"/>
      <c r="AE212" s="106"/>
      <c r="AF212" s="153"/>
      <c r="AG212" s="101"/>
      <c r="AH212" s="101"/>
      <c r="AI212" s="26">
        <f t="shared" si="16"/>
        <v>0</v>
      </c>
      <c r="AJ212" s="26"/>
    </row>
    <row r="213" spans="1:36">
      <c r="C213" s="1" t="s">
        <v>111</v>
      </c>
      <c r="D213" s="106"/>
      <c r="E213" s="101"/>
      <c r="F213" s="101"/>
      <c r="G213" s="106"/>
      <c r="H213" s="106"/>
      <c r="I213" s="106"/>
      <c r="J213" s="106"/>
      <c r="K213" s="106"/>
      <c r="L213" s="101"/>
      <c r="M213" s="101"/>
      <c r="N213" s="106"/>
      <c r="O213" s="106"/>
      <c r="P213" s="106"/>
      <c r="Q213" s="106"/>
      <c r="R213" s="106"/>
      <c r="S213" s="101"/>
      <c r="T213" s="101"/>
      <c r="U213" s="106"/>
      <c r="V213" s="106"/>
      <c r="W213" s="106"/>
      <c r="X213" s="106"/>
      <c r="Y213" s="106"/>
      <c r="Z213" s="101"/>
      <c r="AA213" s="101"/>
      <c r="AB213" s="106"/>
      <c r="AC213" s="106"/>
      <c r="AD213" s="106"/>
      <c r="AE213" s="106"/>
      <c r="AF213" s="153"/>
      <c r="AG213" s="101"/>
      <c r="AH213" s="101"/>
      <c r="AI213" s="26">
        <f t="shared" si="16"/>
        <v>0</v>
      </c>
      <c r="AJ213" s="26"/>
    </row>
    <row r="214" spans="1:36">
      <c r="C214" s="1" t="s">
        <v>111</v>
      </c>
      <c r="D214" s="106"/>
      <c r="E214" s="101"/>
      <c r="F214" s="101"/>
      <c r="G214" s="106"/>
      <c r="H214" s="106"/>
      <c r="I214" s="106"/>
      <c r="J214" s="106"/>
      <c r="K214" s="106"/>
      <c r="L214" s="101"/>
      <c r="M214" s="101"/>
      <c r="N214" s="106"/>
      <c r="O214" s="106"/>
      <c r="P214" s="106"/>
      <c r="Q214" s="106"/>
      <c r="R214" s="106"/>
      <c r="S214" s="101"/>
      <c r="T214" s="101"/>
      <c r="U214" s="106"/>
      <c r="V214" s="106"/>
      <c r="W214" s="106"/>
      <c r="X214" s="106"/>
      <c r="Y214" s="106"/>
      <c r="Z214" s="101"/>
      <c r="AA214" s="101"/>
      <c r="AB214" s="106"/>
      <c r="AC214" s="106"/>
      <c r="AD214" s="106"/>
      <c r="AE214" s="106"/>
      <c r="AF214" s="153"/>
      <c r="AG214" s="101"/>
      <c r="AH214" s="101"/>
      <c r="AI214" s="26">
        <f t="shared" si="16"/>
        <v>0</v>
      </c>
      <c r="AJ214" s="26"/>
    </row>
    <row r="215" spans="1:36">
      <c r="C215" s="1" t="s">
        <v>111</v>
      </c>
      <c r="D215" s="106"/>
      <c r="E215" s="101"/>
      <c r="F215" s="101"/>
      <c r="G215" s="106"/>
      <c r="H215" s="106"/>
      <c r="I215" s="106"/>
      <c r="J215" s="106"/>
      <c r="K215" s="106"/>
      <c r="L215" s="101"/>
      <c r="M215" s="101"/>
      <c r="N215" s="106"/>
      <c r="O215" s="106"/>
      <c r="P215" s="106"/>
      <c r="Q215" s="106"/>
      <c r="R215" s="106"/>
      <c r="S215" s="101"/>
      <c r="T215" s="101"/>
      <c r="U215" s="106"/>
      <c r="V215" s="106"/>
      <c r="W215" s="106"/>
      <c r="X215" s="106"/>
      <c r="Y215" s="106"/>
      <c r="Z215" s="101"/>
      <c r="AA215" s="101"/>
      <c r="AB215" s="106"/>
      <c r="AC215" s="106"/>
      <c r="AD215" s="106"/>
      <c r="AE215" s="106"/>
      <c r="AF215" s="153"/>
      <c r="AG215" s="101"/>
      <c r="AH215" s="101"/>
      <c r="AI215" s="26">
        <f t="shared" si="16"/>
        <v>0</v>
      </c>
      <c r="AJ215" s="26"/>
    </row>
    <row r="216" spans="1:36">
      <c r="C216" s="1" t="s">
        <v>111</v>
      </c>
      <c r="D216" s="106"/>
      <c r="E216" s="101"/>
      <c r="F216" s="101"/>
      <c r="G216" s="106"/>
      <c r="H216" s="106"/>
      <c r="I216" s="106"/>
      <c r="J216" s="106"/>
      <c r="K216" s="106"/>
      <c r="L216" s="101"/>
      <c r="M216" s="101"/>
      <c r="N216" s="106"/>
      <c r="O216" s="106"/>
      <c r="P216" s="106"/>
      <c r="Q216" s="106"/>
      <c r="R216" s="106"/>
      <c r="S216" s="101"/>
      <c r="T216" s="101"/>
      <c r="U216" s="106"/>
      <c r="V216" s="106"/>
      <c r="W216" s="106"/>
      <c r="X216" s="106"/>
      <c r="Y216" s="106"/>
      <c r="Z216" s="101"/>
      <c r="AA216" s="101"/>
      <c r="AB216" s="106"/>
      <c r="AC216" s="106"/>
      <c r="AD216" s="106"/>
      <c r="AE216" s="106"/>
      <c r="AF216" s="153"/>
      <c r="AG216" s="101"/>
      <c r="AH216" s="101"/>
      <c r="AI216" s="26">
        <f t="shared" si="16"/>
        <v>0</v>
      </c>
      <c r="AJ216" s="26"/>
    </row>
    <row r="217" spans="1:36">
      <c r="C217" s="1" t="s">
        <v>111</v>
      </c>
      <c r="D217" s="106"/>
      <c r="E217" s="101"/>
      <c r="F217" s="101"/>
      <c r="G217" s="106"/>
      <c r="H217" s="106"/>
      <c r="I217" s="106"/>
      <c r="J217" s="106"/>
      <c r="K217" s="106"/>
      <c r="L217" s="101"/>
      <c r="M217" s="101"/>
      <c r="N217" s="106"/>
      <c r="O217" s="106"/>
      <c r="P217" s="106"/>
      <c r="Q217" s="106"/>
      <c r="R217" s="106"/>
      <c r="S217" s="101"/>
      <c r="T217" s="101"/>
      <c r="U217" s="106"/>
      <c r="V217" s="106"/>
      <c r="W217" s="106"/>
      <c r="X217" s="106"/>
      <c r="Y217" s="106"/>
      <c r="Z217" s="101"/>
      <c r="AA217" s="101"/>
      <c r="AB217" s="106"/>
      <c r="AC217" s="106"/>
      <c r="AD217" s="106"/>
      <c r="AE217" s="106"/>
      <c r="AF217" s="153"/>
      <c r="AG217" s="101"/>
      <c r="AH217" s="101"/>
      <c r="AI217" s="26">
        <f t="shared" si="16"/>
        <v>0</v>
      </c>
      <c r="AJ217" s="26"/>
    </row>
    <row r="218" spans="1:36" ht="27">
      <c r="A218" s="1" t="s">
        <v>119</v>
      </c>
      <c r="B218" s="9"/>
      <c r="C218" s="72"/>
      <c r="D218" s="106"/>
      <c r="E218" s="101"/>
      <c r="F218" s="101"/>
      <c r="G218" s="106"/>
      <c r="H218" s="106"/>
      <c r="I218" s="106"/>
      <c r="J218" s="106"/>
      <c r="K218" s="106"/>
      <c r="L218" s="101"/>
      <c r="M218" s="101"/>
      <c r="N218" s="106"/>
      <c r="O218" s="106"/>
      <c r="P218" s="106"/>
      <c r="Q218" s="106"/>
      <c r="R218" s="106"/>
      <c r="S218" s="101"/>
      <c r="T218" s="101"/>
      <c r="U218" s="106"/>
      <c r="V218" s="106"/>
      <c r="W218" s="106"/>
      <c r="X218" s="106"/>
      <c r="Y218" s="106"/>
      <c r="Z218" s="101"/>
      <c r="AA218" s="101"/>
      <c r="AB218" s="106"/>
      <c r="AC218" s="106"/>
      <c r="AD218" s="106"/>
      <c r="AE218" s="106"/>
      <c r="AF218" s="153"/>
      <c r="AG218" s="101"/>
      <c r="AH218" s="101"/>
      <c r="AI218" s="26">
        <f t="shared" si="16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K232"/>
  <sheetViews>
    <sheetView topLeftCell="A107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85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44">
        <v>1</v>
      </c>
      <c r="E10" s="34">
        <v>2</v>
      </c>
      <c r="F10" s="34">
        <v>3</v>
      </c>
      <c r="G10" s="34">
        <v>4</v>
      </c>
      <c r="H10" s="34">
        <v>5</v>
      </c>
      <c r="I10" s="35">
        <v>6</v>
      </c>
      <c r="J10" s="35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5">
        <v>20</v>
      </c>
      <c r="X10" s="35">
        <v>21</v>
      </c>
      <c r="Y10" s="34">
        <v>22</v>
      </c>
      <c r="Z10" s="34">
        <v>23</v>
      </c>
      <c r="AA10" s="34">
        <v>24</v>
      </c>
      <c r="AB10" s="34">
        <v>25</v>
      </c>
      <c r="AC10" s="34">
        <v>26</v>
      </c>
      <c r="AD10" s="35">
        <v>27</v>
      </c>
      <c r="AE10" s="35">
        <v>28</v>
      </c>
      <c r="AF10" s="34">
        <v>29</v>
      </c>
      <c r="AG10" s="34">
        <v>30</v>
      </c>
      <c r="AH10" s="1"/>
      <c r="AI10" s="39" t="b">
        <f>SUM(D11:AG11)=SUM(AI13:AI20)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45">
        <f>SUM(D12:D21)</f>
        <v>0</v>
      </c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2"/>
      <c r="J11" s="22"/>
      <c r="K11" s="21">
        <f>SUM(K12:K21)</f>
        <v>0</v>
      </c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2"/>
      <c r="Q11" s="22"/>
      <c r="R11" s="21">
        <f>SUM(R12:R21)</f>
        <v>0</v>
      </c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2"/>
      <c r="X11" s="22"/>
      <c r="Y11" s="21">
        <f>SUM(Y12:Y21)</f>
        <v>0</v>
      </c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2"/>
      <c r="AE11" s="22"/>
      <c r="AF11" s="21">
        <f>SUM(AF12:AF21)</f>
        <v>0</v>
      </c>
      <c r="AG11" s="21">
        <f>SUM(AG12:AG21)</f>
        <v>0</v>
      </c>
      <c r="AH11" s="1"/>
      <c r="AI11" s="32">
        <f t="shared" ref="AI11:AI12" si="0">SUM(D11:AE11)</f>
        <v>0</v>
      </c>
      <c r="AJ11" s="17" t="s">
        <v>48</v>
      </c>
    </row>
    <row r="12" spans="1:36" s="14" customFormat="1" ht="14.25" thickTop="1">
      <c r="A12" s="15"/>
      <c r="C12" s="16"/>
      <c r="D12" s="146"/>
      <c r="E12" s="24"/>
      <c r="F12" s="24"/>
      <c r="G12" s="24"/>
      <c r="H12" s="24"/>
      <c r="I12" s="25"/>
      <c r="J12" s="25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5"/>
      <c r="X12" s="25"/>
      <c r="Y12" s="24"/>
      <c r="Z12" s="24"/>
      <c r="AA12" s="24"/>
      <c r="AB12" s="24"/>
      <c r="AC12" s="24"/>
      <c r="AD12" s="25"/>
      <c r="AE12" s="25"/>
      <c r="AF12" s="24"/>
      <c r="AG12" s="24"/>
      <c r="AH12" s="1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47">
        <f t="shared" ref="D13:H20" si="1">IF(D$25&lt;=$B$10,D26,((D26/D$25*$B$10)))</f>
        <v>0</v>
      </c>
      <c r="E13" s="27">
        <f t="shared" si="1"/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5"/>
      <c r="J13" s="25"/>
      <c r="K13" s="27">
        <f t="shared" ref="K13:O20" si="2">IF(K$25&lt;=$B$10,K26,((K26/K$25*$B$10)))</f>
        <v>0</v>
      </c>
      <c r="L13" s="27">
        <f t="shared" si="2"/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5"/>
      <c r="Q13" s="25"/>
      <c r="R13" s="27">
        <f t="shared" ref="R13:V20" si="3">IF(R$25&lt;=$B$10,R26,((R26/R$25*$B$10)))</f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5"/>
      <c r="X13" s="25"/>
      <c r="Y13" s="27">
        <f t="shared" ref="Y13:AC20" si="4">IF(Y$25&lt;=$B$10,Y26,((Y26/Y$25*$B$10)))</f>
        <v>0</v>
      </c>
      <c r="Z13" s="27">
        <f t="shared" si="4"/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5"/>
      <c r="AE13" s="25"/>
      <c r="AF13" s="27">
        <f t="shared" ref="AF13:AG20" si="5">IF(AF$25&lt;=$B$10,AF26,((AF26/AF$25*$B$10)))</f>
        <v>0</v>
      </c>
      <c r="AG13" s="27">
        <f t="shared" si="5"/>
        <v>0</v>
      </c>
      <c r="AH13" s="1"/>
      <c r="AI13" s="32">
        <f t="shared" ref="AI13:AI20" si="6">SUM(D13:AG13)</f>
        <v>0</v>
      </c>
      <c r="AJ13" s="17" t="str">
        <f t="shared" ref="AJ13:AJ20" si="7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47">
        <f t="shared" si="1"/>
        <v>0</v>
      </c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5"/>
      <c r="J14" s="25"/>
      <c r="K14" s="27">
        <f t="shared" si="2"/>
        <v>0</v>
      </c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5"/>
      <c r="Q14" s="25"/>
      <c r="R14" s="27">
        <f t="shared" si="3"/>
        <v>0</v>
      </c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5"/>
      <c r="X14" s="25"/>
      <c r="Y14" s="27">
        <f t="shared" si="4"/>
        <v>0</v>
      </c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5"/>
      <c r="AE14" s="25"/>
      <c r="AF14" s="27">
        <f t="shared" si="5"/>
        <v>0</v>
      </c>
      <c r="AG14" s="27">
        <f t="shared" si="5"/>
        <v>0</v>
      </c>
      <c r="AH14" s="1"/>
      <c r="AI14" s="32">
        <f t="shared" si="6"/>
        <v>0</v>
      </c>
      <c r="AJ14" s="17" t="str">
        <f t="shared" si="7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47">
        <f t="shared" si="1"/>
        <v>0</v>
      </c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5"/>
      <c r="J15" s="25"/>
      <c r="K15" s="27">
        <f t="shared" si="2"/>
        <v>0</v>
      </c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5"/>
      <c r="Q15" s="25"/>
      <c r="R15" s="27">
        <f t="shared" si="3"/>
        <v>0</v>
      </c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5"/>
      <c r="X15" s="25"/>
      <c r="Y15" s="27">
        <f t="shared" si="4"/>
        <v>0</v>
      </c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5"/>
      <c r="AE15" s="25"/>
      <c r="AF15" s="27">
        <f t="shared" si="5"/>
        <v>0</v>
      </c>
      <c r="AG15" s="27">
        <f t="shared" si="5"/>
        <v>0</v>
      </c>
      <c r="AH15" s="1"/>
      <c r="AI15" s="32">
        <f t="shared" si="6"/>
        <v>0</v>
      </c>
      <c r="AJ15" s="17" t="str">
        <f t="shared" si="7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47">
        <f t="shared" si="1"/>
        <v>0</v>
      </c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5"/>
      <c r="J16" s="25"/>
      <c r="K16" s="27">
        <f t="shared" si="2"/>
        <v>0</v>
      </c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5"/>
      <c r="Q16" s="25"/>
      <c r="R16" s="27">
        <f t="shared" si="3"/>
        <v>0</v>
      </c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5"/>
      <c r="X16" s="25"/>
      <c r="Y16" s="27">
        <f t="shared" si="4"/>
        <v>0</v>
      </c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5"/>
      <c r="AE16" s="25"/>
      <c r="AF16" s="27">
        <f t="shared" si="5"/>
        <v>0</v>
      </c>
      <c r="AG16" s="27">
        <f t="shared" si="5"/>
        <v>0</v>
      </c>
      <c r="AH16" s="1"/>
      <c r="AI16" s="32">
        <f t="shared" si="6"/>
        <v>0</v>
      </c>
      <c r="AJ16" s="17" t="str">
        <f t="shared" si="7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47">
        <f t="shared" si="1"/>
        <v>0</v>
      </c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5"/>
      <c r="J17" s="25"/>
      <c r="K17" s="27">
        <f t="shared" si="2"/>
        <v>0</v>
      </c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5"/>
      <c r="Q17" s="25"/>
      <c r="R17" s="27">
        <f t="shared" si="3"/>
        <v>0</v>
      </c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5"/>
      <c r="X17" s="25"/>
      <c r="Y17" s="27">
        <f t="shared" si="4"/>
        <v>0</v>
      </c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5"/>
      <c r="AE17" s="25"/>
      <c r="AF17" s="27">
        <f t="shared" si="5"/>
        <v>0</v>
      </c>
      <c r="AG17" s="27">
        <f t="shared" si="5"/>
        <v>0</v>
      </c>
      <c r="AH17" s="1"/>
      <c r="AI17" s="32">
        <f t="shared" si="6"/>
        <v>0</v>
      </c>
      <c r="AJ17" s="17" t="str">
        <f t="shared" si="7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47">
        <f t="shared" si="1"/>
        <v>0</v>
      </c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5"/>
      <c r="J18" s="25"/>
      <c r="K18" s="27">
        <f t="shared" si="2"/>
        <v>0</v>
      </c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5"/>
      <c r="Q18" s="25"/>
      <c r="R18" s="27">
        <f t="shared" si="3"/>
        <v>0</v>
      </c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5"/>
      <c r="X18" s="25"/>
      <c r="Y18" s="27">
        <f t="shared" si="4"/>
        <v>0</v>
      </c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5"/>
      <c r="AE18" s="25"/>
      <c r="AF18" s="27">
        <f t="shared" si="5"/>
        <v>0</v>
      </c>
      <c r="AG18" s="27">
        <f t="shared" si="5"/>
        <v>0</v>
      </c>
      <c r="AH18" s="1"/>
      <c r="AI18" s="32">
        <f t="shared" si="6"/>
        <v>0</v>
      </c>
      <c r="AJ18" s="17" t="str">
        <f t="shared" si="7"/>
        <v>Project YY</v>
      </c>
    </row>
    <row r="19" spans="1:36" s="14" customFormat="1" ht="15">
      <c r="A19" s="15" t="s">
        <v>37</v>
      </c>
      <c r="C19" s="16"/>
      <c r="D19" s="147">
        <f t="shared" si="1"/>
        <v>0</v>
      </c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5"/>
      <c r="J19" s="25"/>
      <c r="K19" s="27">
        <f t="shared" si="2"/>
        <v>0</v>
      </c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5"/>
      <c r="Q19" s="25"/>
      <c r="R19" s="27">
        <f t="shared" si="3"/>
        <v>0</v>
      </c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5"/>
      <c r="X19" s="25"/>
      <c r="Y19" s="27">
        <f t="shared" si="4"/>
        <v>0</v>
      </c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5"/>
      <c r="AE19" s="25"/>
      <c r="AF19" s="27">
        <f t="shared" si="5"/>
        <v>0</v>
      </c>
      <c r="AG19" s="27">
        <f t="shared" si="5"/>
        <v>0</v>
      </c>
      <c r="AH19" s="1"/>
      <c r="AI19" s="32">
        <f t="shared" si="6"/>
        <v>0</v>
      </c>
      <c r="AJ19" s="17" t="str">
        <f t="shared" si="7"/>
        <v>Other Productive Activity</v>
      </c>
    </row>
    <row r="20" spans="1:36" s="14" customFormat="1" ht="15">
      <c r="A20" s="15" t="s">
        <v>14</v>
      </c>
      <c r="C20" s="18"/>
      <c r="D20" s="147">
        <f t="shared" si="1"/>
        <v>0</v>
      </c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5"/>
      <c r="J20" s="25"/>
      <c r="K20" s="27">
        <f t="shared" si="2"/>
        <v>0</v>
      </c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5"/>
      <c r="Q20" s="25"/>
      <c r="R20" s="27">
        <f t="shared" si="3"/>
        <v>0</v>
      </c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5"/>
      <c r="X20" s="25"/>
      <c r="Y20" s="27">
        <f t="shared" si="4"/>
        <v>0</v>
      </c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5"/>
      <c r="AE20" s="25"/>
      <c r="AF20" s="27">
        <f t="shared" si="5"/>
        <v>0</v>
      </c>
      <c r="AG20" s="27">
        <f t="shared" si="5"/>
        <v>0</v>
      </c>
      <c r="AH20" s="1"/>
      <c r="AI20" s="32">
        <f t="shared" si="6"/>
        <v>0</v>
      </c>
      <c r="AJ20" s="17" t="str">
        <f t="shared" si="7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1"/>
      <c r="AI22" s="40"/>
      <c r="AJ22" s="8"/>
    </row>
    <row r="23" spans="1:36" ht="27.75" thickBot="1">
      <c r="A23" s="2"/>
      <c r="C23" s="7" t="s">
        <v>47</v>
      </c>
      <c r="D23" s="10" t="str">
        <f>IF(D25&lt;=7.72,"ok","Over 7.72")</f>
        <v>ok</v>
      </c>
      <c r="E23" s="10" t="str">
        <f t="shared" ref="E23:AG23" si="8">IF(E25&lt;=7.72,"ok","Over 7.72")</f>
        <v>ok</v>
      </c>
      <c r="F23" s="10" t="str">
        <f t="shared" si="8"/>
        <v>ok</v>
      </c>
      <c r="G23" s="10" t="str">
        <f t="shared" si="8"/>
        <v>ok</v>
      </c>
      <c r="H23" s="10" t="str">
        <f t="shared" si="8"/>
        <v>ok</v>
      </c>
      <c r="I23" s="10" t="str">
        <f t="shared" si="8"/>
        <v>ok</v>
      </c>
      <c r="J23" s="10" t="str">
        <f t="shared" si="8"/>
        <v>ok</v>
      </c>
      <c r="K23" s="10" t="str">
        <f t="shared" si="8"/>
        <v>ok</v>
      </c>
      <c r="L23" s="10" t="str">
        <f t="shared" si="8"/>
        <v>ok</v>
      </c>
      <c r="M23" s="10" t="str">
        <f t="shared" si="8"/>
        <v>ok</v>
      </c>
      <c r="N23" s="10" t="str">
        <f t="shared" si="8"/>
        <v>ok</v>
      </c>
      <c r="O23" s="10" t="str">
        <f t="shared" si="8"/>
        <v>ok</v>
      </c>
      <c r="P23" s="10" t="str">
        <f t="shared" si="8"/>
        <v>ok</v>
      </c>
      <c r="Q23" s="10" t="str">
        <f t="shared" si="8"/>
        <v>ok</v>
      </c>
      <c r="R23" s="10" t="str">
        <f t="shared" si="8"/>
        <v>ok</v>
      </c>
      <c r="S23" s="10" t="str">
        <f t="shared" si="8"/>
        <v>ok</v>
      </c>
      <c r="T23" s="10" t="str">
        <f t="shared" si="8"/>
        <v>ok</v>
      </c>
      <c r="U23" s="10" t="str">
        <f t="shared" si="8"/>
        <v>ok</v>
      </c>
      <c r="V23" s="10" t="str">
        <f t="shared" si="8"/>
        <v>ok</v>
      </c>
      <c r="W23" s="10" t="str">
        <f t="shared" si="8"/>
        <v>ok</v>
      </c>
      <c r="X23" s="10" t="str">
        <f t="shared" si="8"/>
        <v>ok</v>
      </c>
      <c r="Y23" s="10" t="str">
        <f t="shared" si="8"/>
        <v>ok</v>
      </c>
      <c r="Z23" s="10" t="str">
        <f t="shared" si="8"/>
        <v>ok</v>
      </c>
      <c r="AA23" s="10" t="str">
        <f t="shared" si="8"/>
        <v>ok</v>
      </c>
      <c r="AB23" s="10" t="str">
        <f t="shared" si="8"/>
        <v>ok</v>
      </c>
      <c r="AC23" s="10" t="str">
        <f t="shared" si="8"/>
        <v>ok</v>
      </c>
      <c r="AD23" s="10" t="str">
        <f t="shared" si="8"/>
        <v>ok</v>
      </c>
      <c r="AE23" s="10" t="str">
        <f t="shared" si="8"/>
        <v>ok</v>
      </c>
      <c r="AF23" s="10" t="str">
        <f t="shared" si="8"/>
        <v>ok</v>
      </c>
      <c r="AG23" s="10" t="str">
        <f t="shared" si="8"/>
        <v>ok</v>
      </c>
      <c r="AI23" s="38" t="s">
        <v>43</v>
      </c>
    </row>
    <row r="24" spans="1:36" ht="15" thickTop="1" thickBot="1">
      <c r="C24" s="1" t="s">
        <v>52</v>
      </c>
      <c r="D24" s="148">
        <v>1</v>
      </c>
      <c r="E24" s="36">
        <v>2</v>
      </c>
      <c r="F24" s="36">
        <v>3</v>
      </c>
      <c r="G24" s="36">
        <v>4</v>
      </c>
      <c r="H24" s="36">
        <v>5</v>
      </c>
      <c r="I24" s="37">
        <v>6</v>
      </c>
      <c r="J24" s="37">
        <v>7</v>
      </c>
      <c r="K24" s="36">
        <v>8</v>
      </c>
      <c r="L24" s="36">
        <v>9</v>
      </c>
      <c r="M24" s="36">
        <v>10</v>
      </c>
      <c r="N24" s="36">
        <v>11</v>
      </c>
      <c r="O24" s="36">
        <v>12</v>
      </c>
      <c r="P24" s="37">
        <v>13</v>
      </c>
      <c r="Q24" s="37">
        <v>14</v>
      </c>
      <c r="R24" s="36">
        <v>15</v>
      </c>
      <c r="S24" s="36">
        <v>16</v>
      </c>
      <c r="T24" s="36">
        <v>17</v>
      </c>
      <c r="U24" s="36">
        <v>18</v>
      </c>
      <c r="V24" s="36">
        <v>19</v>
      </c>
      <c r="W24" s="37">
        <v>20</v>
      </c>
      <c r="X24" s="37">
        <v>21</v>
      </c>
      <c r="Y24" s="36">
        <v>22</v>
      </c>
      <c r="Z24" s="36">
        <v>23</v>
      </c>
      <c r="AA24" s="36">
        <v>24</v>
      </c>
      <c r="AB24" s="36">
        <v>25</v>
      </c>
      <c r="AC24" s="36">
        <v>26</v>
      </c>
      <c r="AD24" s="37">
        <v>27</v>
      </c>
      <c r="AE24" s="37">
        <v>28</v>
      </c>
      <c r="AF24" s="36">
        <v>29</v>
      </c>
      <c r="AG24" s="36">
        <v>30</v>
      </c>
    </row>
    <row r="25" spans="1:36" ht="15" thickTop="1" thickBot="1">
      <c r="A25" s="3" t="s">
        <v>36</v>
      </c>
      <c r="D25" s="149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99"/>
      <c r="J25" s="99"/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99"/>
      <c r="Q25" s="99"/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99"/>
      <c r="X25" s="99"/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99"/>
      <c r="AE25" s="99"/>
      <c r="AF25" s="100">
        <f>SUM(AF26:AF33)</f>
        <v>0</v>
      </c>
      <c r="AG25" s="100">
        <f>SUM(AG26:AG33)</f>
        <v>0</v>
      </c>
      <c r="AI25" s="26">
        <f t="shared" ref="AI25:AI36" si="9">SUM(D25:AE25)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50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3"/>
      <c r="J26" s="103"/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3"/>
      <c r="Q26" s="103"/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3"/>
      <c r="X26" s="103"/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3"/>
      <c r="AE26" s="103"/>
      <c r="AF26" s="109">
        <f>AF47</f>
        <v>0</v>
      </c>
      <c r="AG26" s="109">
        <f>AG47</f>
        <v>0</v>
      </c>
      <c r="AI26" s="26">
        <f t="shared" si="9"/>
        <v>0</v>
      </c>
      <c r="AJ26" s="98" t="str">
        <f t="shared" ref="AJ26:AJ36" si="10">A26</f>
        <v>CRISP</v>
      </c>
    </row>
    <row r="27" spans="1:36">
      <c r="A27" s="93" t="s">
        <v>102</v>
      </c>
      <c r="B27" s="31"/>
      <c r="C27" s="6" t="s">
        <v>16</v>
      </c>
      <c r="D27" s="150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3"/>
      <c r="J27" s="103"/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3"/>
      <c r="Q27" s="103"/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3"/>
      <c r="X27" s="103"/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3"/>
      <c r="AE27" s="103"/>
      <c r="AF27" s="109">
        <f>AF89</f>
        <v>0</v>
      </c>
      <c r="AG27" s="109">
        <f>AG89</f>
        <v>0</v>
      </c>
      <c r="AI27" s="26">
        <f t="shared" si="9"/>
        <v>0</v>
      </c>
      <c r="AJ27" s="98" t="str">
        <f t="shared" si="10"/>
        <v>NMI3 - II</v>
      </c>
    </row>
    <row r="28" spans="1:36">
      <c r="A28" s="93" t="s">
        <v>103</v>
      </c>
      <c r="B28" s="31"/>
      <c r="C28" s="6" t="s">
        <v>16</v>
      </c>
      <c r="D28" s="150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3"/>
      <c r="J28" s="103"/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3"/>
      <c r="Q28" s="103"/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3"/>
      <c r="X28" s="103"/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3"/>
      <c r="AE28" s="103"/>
      <c r="AF28" s="109">
        <f>AF123</f>
        <v>0</v>
      </c>
      <c r="AG28" s="109">
        <f>AG123</f>
        <v>0</v>
      </c>
      <c r="AI28" s="26">
        <f t="shared" si="9"/>
        <v>0</v>
      </c>
      <c r="AJ28" s="98" t="str">
        <f t="shared" si="10"/>
        <v>Pandata ODI</v>
      </c>
    </row>
    <row r="29" spans="1:36">
      <c r="A29" s="93" t="s">
        <v>183</v>
      </c>
      <c r="B29" s="31"/>
      <c r="C29" s="6" t="s">
        <v>16</v>
      </c>
      <c r="D29" s="150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3"/>
      <c r="J29" s="103"/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3"/>
      <c r="Q29" s="103"/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3"/>
      <c r="X29" s="103"/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3"/>
      <c r="AE29" s="103"/>
      <c r="AF29" s="109">
        <f>AF172</f>
        <v>0</v>
      </c>
      <c r="AG29" s="109">
        <f>AG172</f>
        <v>0</v>
      </c>
      <c r="AI29" s="26">
        <f t="shared" si="9"/>
        <v>0</v>
      </c>
      <c r="AJ29" s="98" t="str">
        <f t="shared" si="10"/>
        <v>AccMet</v>
      </c>
    </row>
    <row r="30" spans="1:36">
      <c r="A30" s="93" t="s">
        <v>247</v>
      </c>
      <c r="B30" s="31"/>
      <c r="C30" s="6" t="s">
        <v>16</v>
      </c>
      <c r="D30" s="150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3"/>
      <c r="J30" s="103"/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3"/>
      <c r="Q30" s="103"/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3"/>
      <c r="X30" s="103"/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3"/>
      <c r="AE30" s="103"/>
      <c r="AF30" s="109">
        <f>AF191</f>
        <v>0</v>
      </c>
      <c r="AG30" s="109">
        <f>AG191</f>
        <v>0</v>
      </c>
      <c r="AI30" s="26">
        <f t="shared" si="9"/>
        <v>0</v>
      </c>
      <c r="AJ30" s="98" t="str">
        <f t="shared" si="10"/>
        <v>Project XX</v>
      </c>
    </row>
    <row r="31" spans="1:36">
      <c r="A31" s="93" t="s">
        <v>248</v>
      </c>
      <c r="B31" s="31"/>
      <c r="C31" s="6" t="s">
        <v>16</v>
      </c>
      <c r="D31" s="150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3"/>
      <c r="J31" s="103"/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3"/>
      <c r="Q31" s="103"/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3"/>
      <c r="X31" s="103"/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3"/>
      <c r="AE31" s="103"/>
      <c r="AF31" s="109">
        <f>AF210</f>
        <v>0</v>
      </c>
      <c r="AG31" s="109">
        <f>AG210</f>
        <v>0</v>
      </c>
      <c r="AI31" s="26">
        <f t="shared" si="9"/>
        <v>0</v>
      </c>
      <c r="AJ31" s="98" t="str">
        <f t="shared" si="10"/>
        <v>Project YY</v>
      </c>
    </row>
    <row r="32" spans="1:36">
      <c r="A32" s="3" t="s">
        <v>37</v>
      </c>
      <c r="C32" s="11"/>
      <c r="D32" s="151"/>
      <c r="E32" s="104"/>
      <c r="F32" s="104"/>
      <c r="G32" s="104"/>
      <c r="H32" s="104"/>
      <c r="I32" s="103"/>
      <c r="J32" s="103"/>
      <c r="K32" s="104"/>
      <c r="L32" s="104"/>
      <c r="M32" s="104"/>
      <c r="N32" s="104"/>
      <c r="O32" s="104"/>
      <c r="P32" s="103"/>
      <c r="Q32" s="103"/>
      <c r="R32" s="104"/>
      <c r="S32" s="104"/>
      <c r="T32" s="104"/>
      <c r="U32" s="104"/>
      <c r="V32" s="104"/>
      <c r="W32" s="103"/>
      <c r="X32" s="103"/>
      <c r="Y32" s="104"/>
      <c r="Z32" s="104"/>
      <c r="AA32" s="104"/>
      <c r="AB32" s="104"/>
      <c r="AC32" s="104"/>
      <c r="AD32" s="103"/>
      <c r="AE32" s="103"/>
      <c r="AF32" s="104"/>
      <c r="AG32" s="104"/>
      <c r="AI32" s="26">
        <f t="shared" si="9"/>
        <v>0</v>
      </c>
      <c r="AJ32" s="98" t="str">
        <f t="shared" si="10"/>
        <v>Other Productive Activity</v>
      </c>
    </row>
    <row r="33" spans="1:36">
      <c r="A33" s="3" t="s">
        <v>14</v>
      </c>
      <c r="C33" s="6" t="s">
        <v>46</v>
      </c>
      <c r="D33" s="15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3"/>
      <c r="J33" s="103"/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3"/>
      <c r="Q33" s="103"/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3"/>
      <c r="X33" s="103"/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3"/>
      <c r="AE33" s="103"/>
      <c r="AF33" s="102">
        <f>SUM(AF34:AF36)</f>
        <v>0</v>
      </c>
      <c r="AG33" s="102">
        <f>SUM(AG34:AG36)</f>
        <v>0</v>
      </c>
      <c r="AI33" s="26">
        <f t="shared" si="9"/>
        <v>0</v>
      </c>
      <c r="AJ33" s="98" t="str">
        <f t="shared" si="10"/>
        <v>Non productive time</v>
      </c>
    </row>
    <row r="34" spans="1:36">
      <c r="A34" s="5" t="s">
        <v>13</v>
      </c>
      <c r="D34" s="151"/>
      <c r="E34" s="104"/>
      <c r="F34" s="104"/>
      <c r="G34" s="104"/>
      <c r="H34" s="104"/>
      <c r="I34" s="103"/>
      <c r="J34" s="103"/>
      <c r="K34" s="104"/>
      <c r="L34" s="104"/>
      <c r="M34" s="104"/>
      <c r="N34" s="104"/>
      <c r="O34" s="104"/>
      <c r="P34" s="103"/>
      <c r="Q34" s="103"/>
      <c r="R34" s="104"/>
      <c r="S34" s="104"/>
      <c r="T34" s="104"/>
      <c r="U34" s="104"/>
      <c r="V34" s="104"/>
      <c r="W34" s="103"/>
      <c r="X34" s="103"/>
      <c r="Y34" s="104"/>
      <c r="Z34" s="104"/>
      <c r="AA34" s="104"/>
      <c r="AB34" s="104"/>
      <c r="AC34" s="104"/>
      <c r="AD34" s="103"/>
      <c r="AE34" s="103"/>
      <c r="AF34" s="104"/>
      <c r="AG34" s="104"/>
      <c r="AI34" s="26">
        <f t="shared" si="9"/>
        <v>0</v>
      </c>
      <c r="AJ34" s="33" t="str">
        <f t="shared" si="10"/>
        <v>Sickness</v>
      </c>
    </row>
    <row r="35" spans="1:36">
      <c r="A35" s="5" t="s">
        <v>20</v>
      </c>
      <c r="D35" s="150"/>
      <c r="E35" s="105"/>
      <c r="F35" s="105"/>
      <c r="G35" s="105"/>
      <c r="H35" s="105"/>
      <c r="I35" s="103"/>
      <c r="J35" s="103"/>
      <c r="K35" s="105"/>
      <c r="L35" s="105"/>
      <c r="M35" s="105"/>
      <c r="N35" s="105"/>
      <c r="O35" s="105"/>
      <c r="P35" s="103"/>
      <c r="Q35" s="103"/>
      <c r="R35" s="105"/>
      <c r="S35" s="105"/>
      <c r="T35" s="105"/>
      <c r="U35" s="105"/>
      <c r="V35" s="105"/>
      <c r="W35" s="103"/>
      <c r="X35" s="103"/>
      <c r="Y35" s="105"/>
      <c r="Z35" s="105"/>
      <c r="AA35" s="105"/>
      <c r="AB35" s="105"/>
      <c r="AC35" s="105"/>
      <c r="AD35" s="103"/>
      <c r="AE35" s="103"/>
      <c r="AF35" s="105"/>
      <c r="AG35" s="105"/>
      <c r="AI35" s="26">
        <f t="shared" si="9"/>
        <v>0</v>
      </c>
      <c r="AJ35" s="33" t="str">
        <f t="shared" si="10"/>
        <v>Training/Course</v>
      </c>
    </row>
    <row r="36" spans="1:36">
      <c r="A36" s="5" t="s">
        <v>33</v>
      </c>
      <c r="D36" s="150"/>
      <c r="E36" s="105"/>
      <c r="F36" s="105"/>
      <c r="G36" s="105"/>
      <c r="H36" s="105"/>
      <c r="I36" s="103"/>
      <c r="J36" s="103"/>
      <c r="K36" s="105"/>
      <c r="L36" s="105"/>
      <c r="M36" s="105"/>
      <c r="N36" s="105"/>
      <c r="O36" s="105"/>
      <c r="P36" s="103"/>
      <c r="Q36" s="103"/>
      <c r="R36" s="105"/>
      <c r="S36" s="105"/>
      <c r="T36" s="105"/>
      <c r="U36" s="105"/>
      <c r="V36" s="105"/>
      <c r="W36" s="103"/>
      <c r="X36" s="103"/>
      <c r="Y36" s="105"/>
      <c r="Z36" s="105"/>
      <c r="AA36" s="105"/>
      <c r="AB36" s="105"/>
      <c r="AC36" s="105"/>
      <c r="AD36" s="103"/>
      <c r="AE36" s="103"/>
      <c r="AF36" s="105"/>
      <c r="AG36" s="105"/>
      <c r="AI36" s="26">
        <f t="shared" si="9"/>
        <v>0</v>
      </c>
      <c r="AJ36" s="33" t="str">
        <f t="shared" si="1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148">
        <v>1</v>
      </c>
      <c r="E46" s="36">
        <v>2</v>
      </c>
      <c r="F46" s="36">
        <v>3</v>
      </c>
      <c r="G46" s="36">
        <v>4</v>
      </c>
      <c r="H46" s="36">
        <v>5</v>
      </c>
      <c r="I46" s="37">
        <v>6</v>
      </c>
      <c r="J46" s="37">
        <v>7</v>
      </c>
      <c r="K46" s="36">
        <v>8</v>
      </c>
      <c r="L46" s="36">
        <v>9</v>
      </c>
      <c r="M46" s="36">
        <v>10</v>
      </c>
      <c r="N46" s="36">
        <v>11</v>
      </c>
      <c r="O46" s="36">
        <v>12</v>
      </c>
      <c r="P46" s="37">
        <v>13</v>
      </c>
      <c r="Q46" s="37">
        <v>14</v>
      </c>
      <c r="R46" s="36">
        <v>15</v>
      </c>
      <c r="S46" s="36">
        <v>16</v>
      </c>
      <c r="T46" s="36">
        <v>17</v>
      </c>
      <c r="U46" s="36">
        <v>18</v>
      </c>
      <c r="V46" s="36">
        <v>19</v>
      </c>
      <c r="W46" s="37">
        <v>20</v>
      </c>
      <c r="X46" s="37">
        <v>21</v>
      </c>
      <c r="Y46" s="36">
        <v>22</v>
      </c>
      <c r="Z46" s="36">
        <v>23</v>
      </c>
      <c r="AA46" s="36">
        <v>24</v>
      </c>
      <c r="AB46" s="36">
        <v>25</v>
      </c>
      <c r="AC46" s="36">
        <v>26</v>
      </c>
      <c r="AD46" s="37">
        <v>27</v>
      </c>
      <c r="AE46" s="37">
        <v>28</v>
      </c>
      <c r="AF46" s="36">
        <v>29</v>
      </c>
      <c r="AG46" s="36">
        <v>30</v>
      </c>
      <c r="AJ46" s="26"/>
    </row>
    <row r="47" spans="1:36" ht="15" thickTop="1" thickBot="1">
      <c r="A47" s="3" t="s">
        <v>114</v>
      </c>
      <c r="C47" s="7" t="s">
        <v>15</v>
      </c>
      <c r="D47" s="149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99"/>
      <c r="J47" s="99"/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99"/>
      <c r="Q47" s="99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99"/>
      <c r="X47" s="99"/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99"/>
      <c r="AE47" s="99"/>
      <c r="AF47" s="100">
        <f>SUM(AF48:AF79)</f>
        <v>0</v>
      </c>
      <c r="AG47" s="100">
        <f>SUM(AG48:AG79)</f>
        <v>0</v>
      </c>
      <c r="AI47" s="26">
        <f t="shared" ref="AI47:AI78" si="11">SUM(D47:AE47)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53"/>
      <c r="E48" s="106"/>
      <c r="F48" s="106"/>
      <c r="G48" s="106"/>
      <c r="H48" s="106"/>
      <c r="I48" s="101"/>
      <c r="J48" s="101"/>
      <c r="K48" s="106"/>
      <c r="L48" s="106"/>
      <c r="M48" s="106"/>
      <c r="N48" s="106"/>
      <c r="O48" s="106"/>
      <c r="P48" s="101"/>
      <c r="Q48" s="101"/>
      <c r="R48" s="106"/>
      <c r="S48" s="106"/>
      <c r="T48" s="106"/>
      <c r="U48" s="106"/>
      <c r="V48" s="106"/>
      <c r="W48" s="101"/>
      <c r="X48" s="101"/>
      <c r="Y48" s="106"/>
      <c r="Z48" s="106"/>
      <c r="AA48" s="106"/>
      <c r="AB48" s="106"/>
      <c r="AC48" s="106"/>
      <c r="AD48" s="101"/>
      <c r="AE48" s="101"/>
      <c r="AF48" s="106"/>
      <c r="AG48" s="106"/>
      <c r="AI48" s="26">
        <f t="shared" si="11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53"/>
      <c r="E49" s="106"/>
      <c r="F49" s="106"/>
      <c r="G49" s="106"/>
      <c r="H49" s="106"/>
      <c r="I49" s="101"/>
      <c r="J49" s="101"/>
      <c r="K49" s="106"/>
      <c r="L49" s="106"/>
      <c r="M49" s="106"/>
      <c r="N49" s="106"/>
      <c r="O49" s="106"/>
      <c r="P49" s="101"/>
      <c r="Q49" s="101"/>
      <c r="R49" s="106"/>
      <c r="S49" s="106"/>
      <c r="T49" s="106"/>
      <c r="U49" s="106"/>
      <c r="V49" s="106"/>
      <c r="W49" s="101"/>
      <c r="X49" s="101"/>
      <c r="Y49" s="106"/>
      <c r="Z49" s="106"/>
      <c r="AA49" s="106"/>
      <c r="AB49" s="106"/>
      <c r="AC49" s="106"/>
      <c r="AD49" s="101"/>
      <c r="AE49" s="101"/>
      <c r="AF49" s="106"/>
      <c r="AG49" s="106"/>
      <c r="AI49" s="26">
        <f t="shared" si="11"/>
        <v>0</v>
      </c>
      <c r="AJ49" s="26"/>
    </row>
    <row r="50" spans="1:36">
      <c r="C50" s="1" t="s">
        <v>129</v>
      </c>
      <c r="D50" s="153"/>
      <c r="E50" s="106"/>
      <c r="F50" s="106"/>
      <c r="G50" s="106"/>
      <c r="H50" s="106"/>
      <c r="I50" s="101"/>
      <c r="J50" s="101"/>
      <c r="K50" s="106"/>
      <c r="L50" s="106"/>
      <c r="M50" s="106"/>
      <c r="N50" s="106"/>
      <c r="O50" s="106"/>
      <c r="P50" s="101"/>
      <c r="Q50" s="101"/>
      <c r="R50" s="106"/>
      <c r="S50" s="106"/>
      <c r="T50" s="106"/>
      <c r="U50" s="106"/>
      <c r="V50" s="106"/>
      <c r="W50" s="101"/>
      <c r="X50" s="101"/>
      <c r="Y50" s="106"/>
      <c r="Z50" s="106"/>
      <c r="AA50" s="106"/>
      <c r="AB50" s="106"/>
      <c r="AC50" s="106"/>
      <c r="AD50" s="101"/>
      <c r="AE50" s="101"/>
      <c r="AF50" s="106"/>
      <c r="AG50" s="106"/>
      <c r="AI50" s="26">
        <f t="shared" si="11"/>
        <v>0</v>
      </c>
      <c r="AJ50" s="26"/>
    </row>
    <row r="51" spans="1:36">
      <c r="C51" s="1" t="s">
        <v>143</v>
      </c>
      <c r="D51" s="153"/>
      <c r="E51" s="106"/>
      <c r="F51" s="106"/>
      <c r="G51" s="106"/>
      <c r="H51" s="106"/>
      <c r="I51" s="101"/>
      <c r="J51" s="101"/>
      <c r="K51" s="106"/>
      <c r="L51" s="106"/>
      <c r="M51" s="106"/>
      <c r="N51" s="106"/>
      <c r="O51" s="106"/>
      <c r="P51" s="101"/>
      <c r="Q51" s="101"/>
      <c r="R51" s="106"/>
      <c r="S51" s="106"/>
      <c r="T51" s="106"/>
      <c r="U51" s="106"/>
      <c r="V51" s="106"/>
      <c r="W51" s="101"/>
      <c r="X51" s="101"/>
      <c r="Y51" s="106"/>
      <c r="Z51" s="106"/>
      <c r="AA51" s="106"/>
      <c r="AB51" s="106"/>
      <c r="AC51" s="106"/>
      <c r="AD51" s="101"/>
      <c r="AE51" s="101"/>
      <c r="AF51" s="106"/>
      <c r="AG51" s="106"/>
      <c r="AI51" s="26">
        <f t="shared" si="11"/>
        <v>0</v>
      </c>
      <c r="AJ51" s="26"/>
    </row>
    <row r="52" spans="1:36">
      <c r="C52" s="1" t="s">
        <v>144</v>
      </c>
      <c r="D52" s="153"/>
      <c r="E52" s="106"/>
      <c r="F52" s="106"/>
      <c r="G52" s="106"/>
      <c r="H52" s="106"/>
      <c r="I52" s="101"/>
      <c r="J52" s="101"/>
      <c r="K52" s="106"/>
      <c r="L52" s="106"/>
      <c r="M52" s="106"/>
      <c r="N52" s="106"/>
      <c r="O52" s="106"/>
      <c r="P52" s="101"/>
      <c r="Q52" s="101"/>
      <c r="R52" s="106"/>
      <c r="S52" s="106"/>
      <c r="T52" s="106"/>
      <c r="U52" s="106"/>
      <c r="V52" s="106"/>
      <c r="W52" s="101"/>
      <c r="X52" s="101"/>
      <c r="Y52" s="106"/>
      <c r="Z52" s="106"/>
      <c r="AA52" s="106"/>
      <c r="AB52" s="106"/>
      <c r="AC52" s="106"/>
      <c r="AD52" s="101"/>
      <c r="AE52" s="101"/>
      <c r="AF52" s="106"/>
      <c r="AG52" s="106"/>
      <c r="AI52" s="26">
        <f t="shared" si="11"/>
        <v>0</v>
      </c>
      <c r="AJ52" s="26"/>
    </row>
    <row r="53" spans="1:36" ht="27">
      <c r="B53" s="9"/>
      <c r="C53" s="1" t="s">
        <v>145</v>
      </c>
      <c r="D53" s="153"/>
      <c r="E53" s="106"/>
      <c r="F53" s="106"/>
      <c r="G53" s="106"/>
      <c r="H53" s="106"/>
      <c r="I53" s="101"/>
      <c r="J53" s="101"/>
      <c r="K53" s="106"/>
      <c r="L53" s="106"/>
      <c r="M53" s="106"/>
      <c r="N53" s="106"/>
      <c r="O53" s="106"/>
      <c r="P53" s="101"/>
      <c r="Q53" s="101"/>
      <c r="R53" s="106"/>
      <c r="S53" s="106"/>
      <c r="T53" s="106"/>
      <c r="U53" s="106"/>
      <c r="V53" s="106"/>
      <c r="W53" s="101"/>
      <c r="X53" s="101"/>
      <c r="Y53" s="106"/>
      <c r="Z53" s="106"/>
      <c r="AA53" s="106"/>
      <c r="AB53" s="106"/>
      <c r="AC53" s="106"/>
      <c r="AD53" s="101"/>
      <c r="AE53" s="101"/>
      <c r="AF53" s="106"/>
      <c r="AG53" s="106"/>
      <c r="AI53" s="26">
        <f t="shared" si="11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53"/>
      <c r="E54" s="106"/>
      <c r="F54" s="106"/>
      <c r="G54" s="106"/>
      <c r="H54" s="106"/>
      <c r="I54" s="101"/>
      <c r="J54" s="101"/>
      <c r="K54" s="106"/>
      <c r="L54" s="106"/>
      <c r="M54" s="106"/>
      <c r="N54" s="106"/>
      <c r="O54" s="106"/>
      <c r="P54" s="101"/>
      <c r="Q54" s="101"/>
      <c r="R54" s="106"/>
      <c r="S54" s="106"/>
      <c r="T54" s="106"/>
      <c r="U54" s="106"/>
      <c r="V54" s="106"/>
      <c r="W54" s="101"/>
      <c r="X54" s="101"/>
      <c r="Y54" s="106"/>
      <c r="Z54" s="106"/>
      <c r="AA54" s="106"/>
      <c r="AB54" s="106"/>
      <c r="AC54" s="106"/>
      <c r="AD54" s="101"/>
      <c r="AE54" s="101"/>
      <c r="AF54" s="106"/>
      <c r="AG54" s="106"/>
      <c r="AI54" s="26">
        <f t="shared" si="11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53"/>
      <c r="E55" s="106"/>
      <c r="F55" s="106"/>
      <c r="G55" s="106"/>
      <c r="H55" s="106"/>
      <c r="I55" s="101"/>
      <c r="J55" s="101"/>
      <c r="K55" s="106"/>
      <c r="L55" s="106"/>
      <c r="M55" s="106"/>
      <c r="N55" s="106"/>
      <c r="O55" s="106"/>
      <c r="P55" s="101"/>
      <c r="Q55" s="101"/>
      <c r="R55" s="106"/>
      <c r="S55" s="106"/>
      <c r="T55" s="106"/>
      <c r="U55" s="106"/>
      <c r="V55" s="106"/>
      <c r="W55" s="101"/>
      <c r="X55" s="101"/>
      <c r="Y55" s="106"/>
      <c r="Z55" s="106"/>
      <c r="AA55" s="106"/>
      <c r="AB55" s="106"/>
      <c r="AC55" s="106"/>
      <c r="AD55" s="101"/>
      <c r="AE55" s="101"/>
      <c r="AF55" s="106"/>
      <c r="AG55" s="106"/>
      <c r="AI55" s="26">
        <f t="shared" si="11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53"/>
      <c r="E56" s="106"/>
      <c r="F56" s="106"/>
      <c r="G56" s="106"/>
      <c r="H56" s="106"/>
      <c r="I56" s="101"/>
      <c r="J56" s="101"/>
      <c r="K56" s="106"/>
      <c r="L56" s="106"/>
      <c r="M56" s="106"/>
      <c r="N56" s="106"/>
      <c r="O56" s="106"/>
      <c r="P56" s="101"/>
      <c r="Q56" s="101"/>
      <c r="R56" s="106"/>
      <c r="S56" s="106"/>
      <c r="T56" s="106"/>
      <c r="U56" s="106"/>
      <c r="V56" s="106"/>
      <c r="W56" s="101"/>
      <c r="X56" s="101"/>
      <c r="Y56" s="106"/>
      <c r="Z56" s="106"/>
      <c r="AA56" s="106"/>
      <c r="AB56" s="106"/>
      <c r="AC56" s="106"/>
      <c r="AD56" s="101"/>
      <c r="AE56" s="101"/>
      <c r="AF56" s="106"/>
      <c r="AG56" s="106"/>
      <c r="AI56" s="26">
        <f t="shared" si="11"/>
        <v>0</v>
      </c>
      <c r="AJ56" s="26"/>
    </row>
    <row r="57" spans="1:36" ht="27">
      <c r="C57" s="1" t="s">
        <v>148</v>
      </c>
      <c r="D57" s="153"/>
      <c r="E57" s="106"/>
      <c r="F57" s="106"/>
      <c r="G57" s="106"/>
      <c r="H57" s="106"/>
      <c r="I57" s="101"/>
      <c r="J57" s="101"/>
      <c r="K57" s="106"/>
      <c r="L57" s="106"/>
      <c r="M57" s="106"/>
      <c r="N57" s="106"/>
      <c r="O57" s="106"/>
      <c r="P57" s="101"/>
      <c r="Q57" s="101"/>
      <c r="R57" s="106"/>
      <c r="S57" s="106"/>
      <c r="T57" s="106"/>
      <c r="U57" s="106"/>
      <c r="V57" s="106"/>
      <c r="W57" s="101"/>
      <c r="X57" s="101"/>
      <c r="Y57" s="106"/>
      <c r="Z57" s="106"/>
      <c r="AA57" s="106"/>
      <c r="AB57" s="106"/>
      <c r="AC57" s="106"/>
      <c r="AD57" s="101"/>
      <c r="AE57" s="101"/>
      <c r="AF57" s="106"/>
      <c r="AG57" s="106"/>
      <c r="AI57" s="26">
        <f t="shared" si="11"/>
        <v>0</v>
      </c>
      <c r="AJ57" s="26"/>
    </row>
    <row r="58" spans="1:36">
      <c r="C58" s="1" t="s">
        <v>149</v>
      </c>
      <c r="D58" s="153"/>
      <c r="E58" s="106"/>
      <c r="F58" s="106"/>
      <c r="G58" s="106"/>
      <c r="H58" s="106"/>
      <c r="I58" s="101"/>
      <c r="J58" s="101"/>
      <c r="K58" s="106"/>
      <c r="L58" s="106"/>
      <c r="M58" s="106"/>
      <c r="N58" s="106"/>
      <c r="O58" s="106"/>
      <c r="P58" s="101"/>
      <c r="Q58" s="101"/>
      <c r="R58" s="106"/>
      <c r="S58" s="106"/>
      <c r="T58" s="106"/>
      <c r="U58" s="106"/>
      <c r="V58" s="106"/>
      <c r="W58" s="101"/>
      <c r="X58" s="101"/>
      <c r="Y58" s="106"/>
      <c r="Z58" s="106"/>
      <c r="AA58" s="106"/>
      <c r="AB58" s="106"/>
      <c r="AC58" s="106"/>
      <c r="AD58" s="101"/>
      <c r="AE58" s="101"/>
      <c r="AF58" s="106"/>
      <c r="AG58" s="106"/>
      <c r="AI58" s="26">
        <f t="shared" si="11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53"/>
      <c r="E59" s="106"/>
      <c r="F59" s="106"/>
      <c r="G59" s="106"/>
      <c r="H59" s="106"/>
      <c r="I59" s="101"/>
      <c r="J59" s="101"/>
      <c r="K59" s="106"/>
      <c r="L59" s="106"/>
      <c r="M59" s="106"/>
      <c r="N59" s="106"/>
      <c r="O59" s="106"/>
      <c r="P59" s="101"/>
      <c r="Q59" s="101"/>
      <c r="R59" s="106"/>
      <c r="S59" s="106"/>
      <c r="T59" s="106"/>
      <c r="U59" s="106"/>
      <c r="V59" s="106"/>
      <c r="W59" s="101"/>
      <c r="X59" s="101"/>
      <c r="Y59" s="106"/>
      <c r="Z59" s="106"/>
      <c r="AA59" s="106"/>
      <c r="AB59" s="106"/>
      <c r="AC59" s="106"/>
      <c r="AD59" s="101"/>
      <c r="AE59" s="101"/>
      <c r="AF59" s="106"/>
      <c r="AG59" s="106"/>
      <c r="AI59" s="26">
        <f t="shared" si="11"/>
        <v>0</v>
      </c>
      <c r="AJ59" s="26"/>
    </row>
    <row r="60" spans="1:36">
      <c r="C60" s="1" t="s">
        <v>138</v>
      </c>
      <c r="D60" s="153"/>
      <c r="E60" s="106"/>
      <c r="F60" s="106"/>
      <c r="G60" s="106"/>
      <c r="H60" s="106"/>
      <c r="I60" s="101"/>
      <c r="J60" s="101"/>
      <c r="K60" s="106"/>
      <c r="L60" s="106"/>
      <c r="M60" s="106"/>
      <c r="N60" s="106"/>
      <c r="O60" s="106"/>
      <c r="P60" s="101"/>
      <c r="Q60" s="101"/>
      <c r="R60" s="106"/>
      <c r="S60" s="106"/>
      <c r="T60" s="106"/>
      <c r="U60" s="106"/>
      <c r="V60" s="106"/>
      <c r="W60" s="101"/>
      <c r="X60" s="101"/>
      <c r="Y60" s="106"/>
      <c r="Z60" s="106"/>
      <c r="AA60" s="106"/>
      <c r="AB60" s="106"/>
      <c r="AC60" s="106"/>
      <c r="AD60" s="101"/>
      <c r="AE60" s="101"/>
      <c r="AF60" s="106"/>
      <c r="AG60" s="106"/>
      <c r="AI60" s="26">
        <f t="shared" si="11"/>
        <v>0</v>
      </c>
      <c r="AJ60" s="26"/>
    </row>
    <row r="61" spans="1:36">
      <c r="B61" s="9"/>
      <c r="C61" s="1" t="s">
        <v>139</v>
      </c>
      <c r="D61" s="153"/>
      <c r="E61" s="106"/>
      <c r="F61" s="106"/>
      <c r="G61" s="106"/>
      <c r="H61" s="106"/>
      <c r="I61" s="101"/>
      <c r="J61" s="101"/>
      <c r="K61" s="106"/>
      <c r="L61" s="106"/>
      <c r="M61" s="106"/>
      <c r="N61" s="106"/>
      <c r="O61" s="106"/>
      <c r="P61" s="101"/>
      <c r="Q61" s="101"/>
      <c r="R61" s="106"/>
      <c r="S61" s="106"/>
      <c r="T61" s="106"/>
      <c r="U61" s="106"/>
      <c r="V61" s="106"/>
      <c r="W61" s="101"/>
      <c r="X61" s="101"/>
      <c r="Y61" s="106"/>
      <c r="Z61" s="106"/>
      <c r="AA61" s="106"/>
      <c r="AB61" s="106"/>
      <c r="AC61" s="106"/>
      <c r="AD61" s="101"/>
      <c r="AE61" s="101"/>
      <c r="AF61" s="106"/>
      <c r="AG61" s="106"/>
      <c r="AI61" s="26">
        <f t="shared" si="11"/>
        <v>0</v>
      </c>
      <c r="AJ61" s="26"/>
    </row>
    <row r="62" spans="1:36">
      <c r="C62" s="1" t="s">
        <v>151</v>
      </c>
      <c r="D62" s="153"/>
      <c r="E62" s="106"/>
      <c r="F62" s="106"/>
      <c r="G62" s="106"/>
      <c r="H62" s="106"/>
      <c r="I62" s="101"/>
      <c r="J62" s="101"/>
      <c r="K62" s="106"/>
      <c r="L62" s="106"/>
      <c r="M62" s="106"/>
      <c r="N62" s="106"/>
      <c r="O62" s="106"/>
      <c r="P62" s="101"/>
      <c r="Q62" s="101"/>
      <c r="R62" s="106"/>
      <c r="S62" s="106"/>
      <c r="T62" s="106"/>
      <c r="U62" s="106"/>
      <c r="V62" s="106"/>
      <c r="W62" s="101"/>
      <c r="X62" s="101"/>
      <c r="Y62" s="106"/>
      <c r="Z62" s="106"/>
      <c r="AA62" s="106"/>
      <c r="AB62" s="106"/>
      <c r="AC62" s="106"/>
      <c r="AD62" s="101"/>
      <c r="AE62" s="101"/>
      <c r="AF62" s="106"/>
      <c r="AG62" s="106"/>
      <c r="AI62" s="26">
        <f t="shared" si="11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53"/>
      <c r="E63" s="106"/>
      <c r="F63" s="106"/>
      <c r="G63" s="106"/>
      <c r="H63" s="106"/>
      <c r="I63" s="101"/>
      <c r="J63" s="101"/>
      <c r="K63" s="106"/>
      <c r="L63" s="106"/>
      <c r="M63" s="106"/>
      <c r="N63" s="106"/>
      <c r="O63" s="106"/>
      <c r="P63" s="101"/>
      <c r="Q63" s="101"/>
      <c r="R63" s="106"/>
      <c r="S63" s="106"/>
      <c r="T63" s="106"/>
      <c r="U63" s="106"/>
      <c r="V63" s="106"/>
      <c r="W63" s="101"/>
      <c r="X63" s="101"/>
      <c r="Y63" s="106"/>
      <c r="Z63" s="106"/>
      <c r="AA63" s="106"/>
      <c r="AB63" s="106"/>
      <c r="AC63" s="106"/>
      <c r="AD63" s="101"/>
      <c r="AE63" s="101"/>
      <c r="AF63" s="106"/>
      <c r="AG63" s="106"/>
      <c r="AI63" s="26">
        <f t="shared" si="11"/>
        <v>0</v>
      </c>
      <c r="AJ63" s="26"/>
    </row>
    <row r="64" spans="1:36" ht="27">
      <c r="C64" s="1" t="s">
        <v>140</v>
      </c>
      <c r="D64" s="153"/>
      <c r="E64" s="106"/>
      <c r="F64" s="106"/>
      <c r="G64" s="106"/>
      <c r="H64" s="106"/>
      <c r="I64" s="101"/>
      <c r="J64" s="101"/>
      <c r="K64" s="106"/>
      <c r="L64" s="106"/>
      <c r="M64" s="106"/>
      <c r="N64" s="106"/>
      <c r="O64" s="106"/>
      <c r="P64" s="101"/>
      <c r="Q64" s="101"/>
      <c r="R64" s="106"/>
      <c r="S64" s="106"/>
      <c r="T64" s="106"/>
      <c r="U64" s="106"/>
      <c r="V64" s="106"/>
      <c r="W64" s="101"/>
      <c r="X64" s="101"/>
      <c r="Y64" s="106"/>
      <c r="Z64" s="106"/>
      <c r="AA64" s="106"/>
      <c r="AB64" s="106"/>
      <c r="AC64" s="106"/>
      <c r="AD64" s="101"/>
      <c r="AE64" s="101"/>
      <c r="AF64" s="106"/>
      <c r="AG64" s="106"/>
      <c r="AI64" s="26">
        <f t="shared" si="11"/>
        <v>0</v>
      </c>
      <c r="AJ64" s="26"/>
    </row>
    <row r="65" spans="1:36">
      <c r="C65" s="1" t="s">
        <v>131</v>
      </c>
      <c r="D65" s="153"/>
      <c r="E65" s="106"/>
      <c r="F65" s="106"/>
      <c r="G65" s="106"/>
      <c r="H65" s="106"/>
      <c r="I65" s="101"/>
      <c r="J65" s="101"/>
      <c r="K65" s="106"/>
      <c r="L65" s="106"/>
      <c r="M65" s="106"/>
      <c r="N65" s="106"/>
      <c r="O65" s="106"/>
      <c r="P65" s="101"/>
      <c r="Q65" s="101"/>
      <c r="R65" s="106"/>
      <c r="S65" s="106"/>
      <c r="T65" s="106"/>
      <c r="U65" s="106"/>
      <c r="V65" s="106"/>
      <c r="W65" s="101"/>
      <c r="X65" s="101"/>
      <c r="Y65" s="106"/>
      <c r="Z65" s="106"/>
      <c r="AA65" s="106"/>
      <c r="AB65" s="106"/>
      <c r="AC65" s="106"/>
      <c r="AD65" s="101"/>
      <c r="AE65" s="101"/>
      <c r="AF65" s="106"/>
      <c r="AG65" s="106"/>
      <c r="AI65" s="26">
        <f t="shared" si="11"/>
        <v>0</v>
      </c>
      <c r="AJ65" s="26"/>
    </row>
    <row r="66" spans="1:36">
      <c r="C66" s="1" t="s">
        <v>132</v>
      </c>
      <c r="D66" s="153"/>
      <c r="E66" s="106"/>
      <c r="F66" s="106"/>
      <c r="G66" s="106"/>
      <c r="H66" s="106"/>
      <c r="I66" s="101"/>
      <c r="J66" s="101"/>
      <c r="K66" s="106"/>
      <c r="L66" s="106"/>
      <c r="M66" s="106"/>
      <c r="N66" s="106"/>
      <c r="O66" s="106"/>
      <c r="P66" s="101"/>
      <c r="Q66" s="101"/>
      <c r="R66" s="106"/>
      <c r="S66" s="106"/>
      <c r="T66" s="106"/>
      <c r="U66" s="106"/>
      <c r="V66" s="106"/>
      <c r="W66" s="101"/>
      <c r="X66" s="101"/>
      <c r="Y66" s="106"/>
      <c r="Z66" s="106"/>
      <c r="AA66" s="106"/>
      <c r="AB66" s="106"/>
      <c r="AC66" s="106"/>
      <c r="AD66" s="101"/>
      <c r="AE66" s="101"/>
      <c r="AF66" s="106"/>
      <c r="AG66" s="106"/>
      <c r="AI66" s="26">
        <f t="shared" si="11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53"/>
      <c r="E67" s="106"/>
      <c r="F67" s="106"/>
      <c r="G67" s="106"/>
      <c r="H67" s="106"/>
      <c r="I67" s="101"/>
      <c r="J67" s="101"/>
      <c r="K67" s="106"/>
      <c r="L67" s="106"/>
      <c r="M67" s="106"/>
      <c r="N67" s="106"/>
      <c r="O67" s="106"/>
      <c r="P67" s="101"/>
      <c r="Q67" s="101"/>
      <c r="R67" s="106"/>
      <c r="S67" s="106"/>
      <c r="T67" s="106"/>
      <c r="U67" s="106"/>
      <c r="V67" s="106"/>
      <c r="W67" s="101"/>
      <c r="X67" s="101"/>
      <c r="Y67" s="106"/>
      <c r="Z67" s="106"/>
      <c r="AA67" s="106"/>
      <c r="AB67" s="106"/>
      <c r="AC67" s="106"/>
      <c r="AD67" s="101"/>
      <c r="AE67" s="101"/>
      <c r="AF67" s="106"/>
      <c r="AG67" s="106"/>
      <c r="AI67" s="26">
        <f t="shared" si="11"/>
        <v>0</v>
      </c>
      <c r="AJ67" s="26"/>
    </row>
    <row r="68" spans="1:36">
      <c r="C68" s="1" t="s">
        <v>134</v>
      </c>
      <c r="D68" s="153"/>
      <c r="E68" s="106"/>
      <c r="F68" s="106"/>
      <c r="G68" s="106"/>
      <c r="H68" s="106"/>
      <c r="I68" s="101"/>
      <c r="J68" s="101"/>
      <c r="K68" s="106"/>
      <c r="L68" s="106"/>
      <c r="M68" s="106"/>
      <c r="N68" s="106"/>
      <c r="O68" s="106"/>
      <c r="P68" s="101"/>
      <c r="Q68" s="101"/>
      <c r="R68" s="106"/>
      <c r="S68" s="106"/>
      <c r="T68" s="106"/>
      <c r="U68" s="106"/>
      <c r="V68" s="106"/>
      <c r="W68" s="101"/>
      <c r="X68" s="101"/>
      <c r="Y68" s="106"/>
      <c r="Z68" s="106"/>
      <c r="AA68" s="106"/>
      <c r="AB68" s="106"/>
      <c r="AC68" s="106"/>
      <c r="AD68" s="101"/>
      <c r="AE68" s="101"/>
      <c r="AF68" s="106"/>
      <c r="AG68" s="106"/>
      <c r="AI68" s="26">
        <f t="shared" si="11"/>
        <v>0</v>
      </c>
      <c r="AJ68" s="26"/>
    </row>
    <row r="69" spans="1:36">
      <c r="C69" s="1" t="s">
        <v>135</v>
      </c>
      <c r="D69" s="153"/>
      <c r="E69" s="106"/>
      <c r="F69" s="106"/>
      <c r="G69" s="106"/>
      <c r="H69" s="106"/>
      <c r="I69" s="101"/>
      <c r="J69" s="101"/>
      <c r="K69" s="106"/>
      <c r="L69" s="106"/>
      <c r="M69" s="106"/>
      <c r="N69" s="106"/>
      <c r="O69" s="106"/>
      <c r="P69" s="101"/>
      <c r="Q69" s="101"/>
      <c r="R69" s="106"/>
      <c r="S69" s="106"/>
      <c r="T69" s="106"/>
      <c r="U69" s="106"/>
      <c r="V69" s="106"/>
      <c r="W69" s="101"/>
      <c r="X69" s="101"/>
      <c r="Y69" s="106"/>
      <c r="Z69" s="106"/>
      <c r="AA69" s="106"/>
      <c r="AB69" s="106"/>
      <c r="AC69" s="106"/>
      <c r="AD69" s="101"/>
      <c r="AE69" s="101"/>
      <c r="AF69" s="106"/>
      <c r="AG69" s="106"/>
      <c r="AI69" s="26">
        <f t="shared" si="11"/>
        <v>0</v>
      </c>
      <c r="AJ69" s="26"/>
    </row>
    <row r="70" spans="1:36">
      <c r="C70" s="1" t="s">
        <v>136</v>
      </c>
      <c r="D70" s="153"/>
      <c r="E70" s="106"/>
      <c r="F70" s="106"/>
      <c r="G70" s="106"/>
      <c r="H70" s="106"/>
      <c r="I70" s="101"/>
      <c r="J70" s="101"/>
      <c r="K70" s="106"/>
      <c r="L70" s="106"/>
      <c r="M70" s="106"/>
      <c r="N70" s="106"/>
      <c r="O70" s="106"/>
      <c r="P70" s="101"/>
      <c r="Q70" s="101"/>
      <c r="R70" s="106"/>
      <c r="S70" s="106"/>
      <c r="T70" s="106"/>
      <c r="U70" s="106"/>
      <c r="V70" s="106"/>
      <c r="W70" s="101"/>
      <c r="X70" s="101"/>
      <c r="Y70" s="106"/>
      <c r="Z70" s="106"/>
      <c r="AA70" s="106"/>
      <c r="AB70" s="106"/>
      <c r="AC70" s="106"/>
      <c r="AD70" s="101"/>
      <c r="AE70" s="101"/>
      <c r="AF70" s="106"/>
      <c r="AG70" s="106"/>
      <c r="AI70" s="26">
        <f t="shared" si="11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53"/>
      <c r="E71" s="106"/>
      <c r="F71" s="106"/>
      <c r="G71" s="106"/>
      <c r="H71" s="106"/>
      <c r="I71" s="101"/>
      <c r="J71" s="101"/>
      <c r="K71" s="106"/>
      <c r="L71" s="106"/>
      <c r="M71" s="106"/>
      <c r="N71" s="106"/>
      <c r="O71" s="106"/>
      <c r="P71" s="101"/>
      <c r="Q71" s="101"/>
      <c r="R71" s="106"/>
      <c r="S71" s="106"/>
      <c r="T71" s="106"/>
      <c r="U71" s="106"/>
      <c r="V71" s="106"/>
      <c r="W71" s="101"/>
      <c r="X71" s="101"/>
      <c r="Y71" s="106"/>
      <c r="Z71" s="106"/>
      <c r="AA71" s="106"/>
      <c r="AB71" s="106"/>
      <c r="AC71" s="106"/>
      <c r="AD71" s="101"/>
      <c r="AE71" s="101"/>
      <c r="AF71" s="106"/>
      <c r="AG71" s="106"/>
      <c r="AI71" s="26">
        <f t="shared" si="11"/>
        <v>0</v>
      </c>
      <c r="AJ71" s="26"/>
    </row>
    <row r="72" spans="1:36" ht="27">
      <c r="C72" s="1" t="s">
        <v>152</v>
      </c>
      <c r="D72" s="153"/>
      <c r="E72" s="106"/>
      <c r="F72" s="106"/>
      <c r="G72" s="106"/>
      <c r="H72" s="106"/>
      <c r="I72" s="101"/>
      <c r="J72" s="101"/>
      <c r="K72" s="106"/>
      <c r="L72" s="106"/>
      <c r="M72" s="106"/>
      <c r="N72" s="106"/>
      <c r="O72" s="106"/>
      <c r="P72" s="101"/>
      <c r="Q72" s="101"/>
      <c r="R72" s="106"/>
      <c r="S72" s="106"/>
      <c r="T72" s="106"/>
      <c r="U72" s="106"/>
      <c r="V72" s="106"/>
      <c r="W72" s="101"/>
      <c r="X72" s="101"/>
      <c r="Y72" s="106"/>
      <c r="Z72" s="106"/>
      <c r="AA72" s="106"/>
      <c r="AB72" s="106"/>
      <c r="AC72" s="106"/>
      <c r="AD72" s="101"/>
      <c r="AE72" s="101"/>
      <c r="AF72" s="106"/>
      <c r="AG72" s="106"/>
      <c r="AI72" s="26">
        <f t="shared" si="11"/>
        <v>0</v>
      </c>
      <c r="AJ72" s="26"/>
    </row>
    <row r="73" spans="1:36" ht="27">
      <c r="C73" s="1" t="s">
        <v>153</v>
      </c>
      <c r="D73" s="153"/>
      <c r="E73" s="106"/>
      <c r="F73" s="106"/>
      <c r="G73" s="106"/>
      <c r="H73" s="106"/>
      <c r="I73" s="101"/>
      <c r="J73" s="101"/>
      <c r="K73" s="106"/>
      <c r="L73" s="106"/>
      <c r="M73" s="106"/>
      <c r="N73" s="106"/>
      <c r="O73" s="106"/>
      <c r="P73" s="101"/>
      <c r="Q73" s="101"/>
      <c r="R73" s="106"/>
      <c r="S73" s="106"/>
      <c r="T73" s="106"/>
      <c r="U73" s="106"/>
      <c r="V73" s="106"/>
      <c r="W73" s="101"/>
      <c r="X73" s="101"/>
      <c r="Y73" s="106"/>
      <c r="Z73" s="106"/>
      <c r="AA73" s="106"/>
      <c r="AB73" s="106"/>
      <c r="AC73" s="106"/>
      <c r="AD73" s="101"/>
      <c r="AE73" s="101"/>
      <c r="AF73" s="106"/>
      <c r="AG73" s="106"/>
      <c r="AI73" s="26">
        <f t="shared" si="11"/>
        <v>0</v>
      </c>
      <c r="AJ73" s="26"/>
    </row>
    <row r="74" spans="1:36">
      <c r="C74" s="1" t="s">
        <v>154</v>
      </c>
      <c r="D74" s="153"/>
      <c r="E74" s="106"/>
      <c r="F74" s="106"/>
      <c r="G74" s="106"/>
      <c r="H74" s="106"/>
      <c r="I74" s="101"/>
      <c r="J74" s="101"/>
      <c r="K74" s="106"/>
      <c r="L74" s="106"/>
      <c r="M74" s="106"/>
      <c r="N74" s="106"/>
      <c r="O74" s="106"/>
      <c r="P74" s="101"/>
      <c r="Q74" s="101"/>
      <c r="R74" s="106"/>
      <c r="S74" s="106"/>
      <c r="T74" s="106"/>
      <c r="U74" s="106"/>
      <c r="V74" s="106"/>
      <c r="W74" s="101"/>
      <c r="X74" s="101"/>
      <c r="Y74" s="106"/>
      <c r="Z74" s="106"/>
      <c r="AA74" s="106"/>
      <c r="AB74" s="106"/>
      <c r="AC74" s="106"/>
      <c r="AD74" s="101"/>
      <c r="AE74" s="101"/>
      <c r="AF74" s="106"/>
      <c r="AG74" s="106"/>
      <c r="AI74" s="26">
        <f t="shared" si="11"/>
        <v>0</v>
      </c>
      <c r="AJ74" s="26"/>
    </row>
    <row r="75" spans="1:36">
      <c r="C75" s="1" t="s">
        <v>155</v>
      </c>
      <c r="D75" s="153"/>
      <c r="E75" s="106"/>
      <c r="F75" s="106"/>
      <c r="G75" s="106"/>
      <c r="H75" s="106"/>
      <c r="I75" s="101"/>
      <c r="J75" s="101"/>
      <c r="K75" s="106"/>
      <c r="L75" s="106"/>
      <c r="M75" s="106"/>
      <c r="N75" s="106"/>
      <c r="O75" s="106"/>
      <c r="P75" s="101"/>
      <c r="Q75" s="101"/>
      <c r="R75" s="106"/>
      <c r="S75" s="106"/>
      <c r="T75" s="106"/>
      <c r="U75" s="106"/>
      <c r="V75" s="106"/>
      <c r="W75" s="101"/>
      <c r="X75" s="101"/>
      <c r="Y75" s="106"/>
      <c r="Z75" s="106"/>
      <c r="AA75" s="106"/>
      <c r="AB75" s="106"/>
      <c r="AC75" s="106"/>
      <c r="AD75" s="101"/>
      <c r="AE75" s="101"/>
      <c r="AF75" s="106"/>
      <c r="AG75" s="106"/>
      <c r="AI75" s="26">
        <f t="shared" si="11"/>
        <v>0</v>
      </c>
      <c r="AJ75" s="26"/>
    </row>
    <row r="76" spans="1:36">
      <c r="C76" s="1" t="s">
        <v>156</v>
      </c>
      <c r="D76" s="153"/>
      <c r="E76" s="106"/>
      <c r="F76" s="106"/>
      <c r="G76" s="106"/>
      <c r="H76" s="106"/>
      <c r="I76" s="101"/>
      <c r="J76" s="101"/>
      <c r="K76" s="106"/>
      <c r="L76" s="106"/>
      <c r="M76" s="106"/>
      <c r="N76" s="106"/>
      <c r="O76" s="106"/>
      <c r="P76" s="101"/>
      <c r="Q76" s="101"/>
      <c r="R76" s="106"/>
      <c r="S76" s="106"/>
      <c r="T76" s="106"/>
      <c r="U76" s="106"/>
      <c r="V76" s="106"/>
      <c r="W76" s="101"/>
      <c r="X76" s="101"/>
      <c r="Y76" s="106"/>
      <c r="Z76" s="106"/>
      <c r="AA76" s="106"/>
      <c r="AB76" s="106"/>
      <c r="AC76" s="106"/>
      <c r="AD76" s="101"/>
      <c r="AE76" s="101"/>
      <c r="AF76" s="106"/>
      <c r="AG76" s="106"/>
      <c r="AI76" s="26">
        <f t="shared" si="11"/>
        <v>0</v>
      </c>
      <c r="AJ76" s="26"/>
    </row>
    <row r="77" spans="1:36">
      <c r="C77" s="1" t="s">
        <v>157</v>
      </c>
      <c r="D77" s="153"/>
      <c r="E77" s="106"/>
      <c r="F77" s="106"/>
      <c r="G77" s="106"/>
      <c r="H77" s="106"/>
      <c r="I77" s="101"/>
      <c r="J77" s="101"/>
      <c r="K77" s="106"/>
      <c r="L77" s="106"/>
      <c r="M77" s="106"/>
      <c r="N77" s="106"/>
      <c r="O77" s="106"/>
      <c r="P77" s="101"/>
      <c r="Q77" s="101"/>
      <c r="R77" s="106"/>
      <c r="S77" s="106"/>
      <c r="T77" s="106"/>
      <c r="U77" s="106"/>
      <c r="V77" s="106"/>
      <c r="W77" s="101"/>
      <c r="X77" s="101"/>
      <c r="Y77" s="106"/>
      <c r="Z77" s="106"/>
      <c r="AA77" s="106"/>
      <c r="AB77" s="106"/>
      <c r="AC77" s="106"/>
      <c r="AD77" s="101"/>
      <c r="AE77" s="101"/>
      <c r="AF77" s="106"/>
      <c r="AG77" s="106"/>
      <c r="AI77" s="26">
        <f t="shared" si="11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53"/>
      <c r="E78" s="106"/>
      <c r="F78" s="106"/>
      <c r="G78" s="106"/>
      <c r="H78" s="106"/>
      <c r="I78" s="101"/>
      <c r="J78" s="101"/>
      <c r="K78" s="106"/>
      <c r="L78" s="106"/>
      <c r="M78" s="106"/>
      <c r="N78" s="106"/>
      <c r="O78" s="106"/>
      <c r="P78" s="101"/>
      <c r="Q78" s="101"/>
      <c r="R78" s="106"/>
      <c r="S78" s="106"/>
      <c r="T78" s="106"/>
      <c r="U78" s="106"/>
      <c r="V78" s="106"/>
      <c r="W78" s="101"/>
      <c r="X78" s="101"/>
      <c r="Y78" s="106"/>
      <c r="Z78" s="106"/>
      <c r="AA78" s="106"/>
      <c r="AB78" s="106"/>
      <c r="AC78" s="106"/>
      <c r="AD78" s="101"/>
      <c r="AE78" s="101"/>
      <c r="AF78" s="106"/>
      <c r="AG78" s="106"/>
      <c r="AI78" s="26">
        <f t="shared" si="11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48">
        <v>1</v>
      </c>
      <c r="E88" s="36">
        <v>2</v>
      </c>
      <c r="F88" s="36">
        <v>3</v>
      </c>
      <c r="G88" s="36">
        <v>4</v>
      </c>
      <c r="H88" s="36">
        <v>5</v>
      </c>
      <c r="I88" s="37">
        <v>6</v>
      </c>
      <c r="J88" s="37">
        <v>7</v>
      </c>
      <c r="K88" s="36">
        <v>8</v>
      </c>
      <c r="L88" s="36">
        <v>9</v>
      </c>
      <c r="M88" s="36">
        <v>10</v>
      </c>
      <c r="N88" s="36">
        <v>11</v>
      </c>
      <c r="O88" s="36">
        <v>12</v>
      </c>
      <c r="P88" s="37">
        <v>13</v>
      </c>
      <c r="Q88" s="37">
        <v>14</v>
      </c>
      <c r="R88" s="36">
        <v>15</v>
      </c>
      <c r="S88" s="36">
        <v>16</v>
      </c>
      <c r="T88" s="36">
        <v>17</v>
      </c>
      <c r="U88" s="36">
        <v>18</v>
      </c>
      <c r="V88" s="36">
        <v>19</v>
      </c>
      <c r="W88" s="37">
        <v>20</v>
      </c>
      <c r="X88" s="37">
        <v>21</v>
      </c>
      <c r="Y88" s="36">
        <v>22</v>
      </c>
      <c r="Z88" s="36">
        <v>23</v>
      </c>
      <c r="AA88" s="36">
        <v>24</v>
      </c>
      <c r="AB88" s="36">
        <v>25</v>
      </c>
      <c r="AC88" s="36">
        <v>26</v>
      </c>
      <c r="AD88" s="37">
        <v>27</v>
      </c>
      <c r="AE88" s="37">
        <v>28</v>
      </c>
      <c r="AF88" s="36">
        <v>29</v>
      </c>
      <c r="AG88" s="36">
        <v>30</v>
      </c>
      <c r="AJ88" s="26"/>
    </row>
    <row r="89" spans="1:36" ht="15" thickTop="1" thickBot="1">
      <c r="A89" s="3" t="s">
        <v>113</v>
      </c>
      <c r="C89" s="7" t="s">
        <v>15</v>
      </c>
      <c r="D89" s="149">
        <f>SUM(D90:D113)</f>
        <v>0</v>
      </c>
      <c r="E89" s="149">
        <f t="shared" ref="E89:AG89" si="12">SUM(E90:E113)</f>
        <v>0</v>
      </c>
      <c r="F89" s="149">
        <f t="shared" si="12"/>
        <v>0</v>
      </c>
      <c r="G89" s="149">
        <f t="shared" si="12"/>
        <v>0</v>
      </c>
      <c r="H89" s="149">
        <f t="shared" si="12"/>
        <v>0</v>
      </c>
      <c r="I89" s="149">
        <f t="shared" si="12"/>
        <v>0</v>
      </c>
      <c r="J89" s="149">
        <f t="shared" si="12"/>
        <v>0</v>
      </c>
      <c r="K89" s="149">
        <f t="shared" si="12"/>
        <v>0</v>
      </c>
      <c r="L89" s="149">
        <f t="shared" si="12"/>
        <v>0</v>
      </c>
      <c r="M89" s="149">
        <f t="shared" si="12"/>
        <v>0</v>
      </c>
      <c r="N89" s="149">
        <f t="shared" si="12"/>
        <v>0</v>
      </c>
      <c r="O89" s="149">
        <f t="shared" si="12"/>
        <v>0</v>
      </c>
      <c r="P89" s="149">
        <f t="shared" si="12"/>
        <v>0</v>
      </c>
      <c r="Q89" s="149">
        <f t="shared" si="12"/>
        <v>0</v>
      </c>
      <c r="R89" s="149">
        <f t="shared" si="12"/>
        <v>0</v>
      </c>
      <c r="S89" s="149">
        <f t="shared" si="12"/>
        <v>0</v>
      </c>
      <c r="T89" s="149">
        <f t="shared" si="12"/>
        <v>0</v>
      </c>
      <c r="U89" s="149">
        <f t="shared" si="12"/>
        <v>0</v>
      </c>
      <c r="V89" s="149">
        <f t="shared" si="12"/>
        <v>0</v>
      </c>
      <c r="W89" s="149">
        <f t="shared" si="12"/>
        <v>0</v>
      </c>
      <c r="X89" s="149">
        <f t="shared" si="12"/>
        <v>0</v>
      </c>
      <c r="Y89" s="149">
        <f t="shared" si="12"/>
        <v>0</v>
      </c>
      <c r="Z89" s="149">
        <f t="shared" si="12"/>
        <v>0</v>
      </c>
      <c r="AA89" s="149">
        <f t="shared" si="12"/>
        <v>0</v>
      </c>
      <c r="AB89" s="149">
        <f t="shared" si="12"/>
        <v>0</v>
      </c>
      <c r="AC89" s="149">
        <f t="shared" si="12"/>
        <v>0</v>
      </c>
      <c r="AD89" s="149">
        <f t="shared" si="12"/>
        <v>0</v>
      </c>
      <c r="AE89" s="149">
        <f t="shared" si="12"/>
        <v>0</v>
      </c>
      <c r="AF89" s="149">
        <f t="shared" si="12"/>
        <v>0</v>
      </c>
      <c r="AG89" s="149">
        <f t="shared" si="12"/>
        <v>0</v>
      </c>
      <c r="AI89" s="26">
        <f>SUM(D89:AG89)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53"/>
      <c r="E90" s="106"/>
      <c r="F90" s="106"/>
      <c r="G90" s="106"/>
      <c r="H90" s="106"/>
      <c r="I90" s="101"/>
      <c r="J90" s="101"/>
      <c r="K90" s="106"/>
      <c r="L90" s="106"/>
      <c r="M90" s="106"/>
      <c r="N90" s="106"/>
      <c r="O90" s="106"/>
      <c r="P90" s="101"/>
      <c r="Q90" s="101"/>
      <c r="R90" s="106"/>
      <c r="S90" s="106"/>
      <c r="T90" s="106"/>
      <c r="U90" s="106"/>
      <c r="V90" s="106"/>
      <c r="W90" s="101"/>
      <c r="X90" s="101"/>
      <c r="Y90" s="106"/>
      <c r="Z90" s="106"/>
      <c r="AA90" s="106"/>
      <c r="AB90" s="106"/>
      <c r="AC90" s="106"/>
      <c r="AD90" s="101"/>
      <c r="AE90" s="101"/>
      <c r="AF90" s="106"/>
      <c r="AG90" s="106"/>
      <c r="AI90" s="26">
        <f t="shared" ref="AI90:AI112" si="13">SUM(D90:AE90)</f>
        <v>0</v>
      </c>
      <c r="AJ90" s="26"/>
    </row>
    <row r="91" spans="1:36">
      <c r="C91" s="1" t="s">
        <v>81</v>
      </c>
      <c r="D91" s="153"/>
      <c r="E91" s="106"/>
      <c r="F91" s="106"/>
      <c r="G91" s="106"/>
      <c r="H91" s="106"/>
      <c r="I91" s="101"/>
      <c r="J91" s="101"/>
      <c r="K91" s="106"/>
      <c r="L91" s="106"/>
      <c r="M91" s="106"/>
      <c r="N91" s="106"/>
      <c r="O91" s="106"/>
      <c r="P91" s="101"/>
      <c r="Q91" s="101"/>
      <c r="R91" s="106"/>
      <c r="S91" s="106"/>
      <c r="T91" s="106"/>
      <c r="U91" s="106"/>
      <c r="V91" s="106"/>
      <c r="W91" s="101"/>
      <c r="X91" s="101"/>
      <c r="Y91" s="106"/>
      <c r="Z91" s="106"/>
      <c r="AA91" s="106"/>
      <c r="AB91" s="106"/>
      <c r="AC91" s="106"/>
      <c r="AD91" s="101"/>
      <c r="AE91" s="101"/>
      <c r="AF91" s="106"/>
      <c r="AG91" s="106"/>
      <c r="AI91" s="26">
        <f t="shared" si="13"/>
        <v>0</v>
      </c>
      <c r="AJ91" s="26"/>
    </row>
    <row r="92" spans="1:36">
      <c r="C92" s="1" t="s">
        <v>38</v>
      </c>
      <c r="D92" s="153"/>
      <c r="E92" s="106"/>
      <c r="F92" s="106"/>
      <c r="G92" s="106"/>
      <c r="H92" s="106"/>
      <c r="I92" s="101"/>
      <c r="J92" s="101"/>
      <c r="K92" s="106"/>
      <c r="L92" s="106"/>
      <c r="M92" s="106"/>
      <c r="N92" s="106"/>
      <c r="O92" s="106"/>
      <c r="P92" s="101"/>
      <c r="Q92" s="101"/>
      <c r="R92" s="106"/>
      <c r="S92" s="106"/>
      <c r="T92" s="106"/>
      <c r="U92" s="106"/>
      <c r="V92" s="106"/>
      <c r="W92" s="101"/>
      <c r="X92" s="101"/>
      <c r="Y92" s="106"/>
      <c r="Z92" s="106"/>
      <c r="AA92" s="106"/>
      <c r="AB92" s="106"/>
      <c r="AC92" s="106"/>
      <c r="AD92" s="101"/>
      <c r="AE92" s="101"/>
      <c r="AF92" s="106"/>
      <c r="AG92" s="106"/>
      <c r="AI92" s="26">
        <f t="shared" si="13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53"/>
      <c r="E93" s="106"/>
      <c r="F93" s="106"/>
      <c r="G93" s="106"/>
      <c r="H93" s="106"/>
      <c r="I93" s="101"/>
      <c r="J93" s="101"/>
      <c r="K93" s="106"/>
      <c r="L93" s="106"/>
      <c r="M93" s="106"/>
      <c r="N93" s="106"/>
      <c r="O93" s="106"/>
      <c r="P93" s="101"/>
      <c r="Q93" s="101"/>
      <c r="R93" s="106"/>
      <c r="S93" s="106"/>
      <c r="T93" s="106"/>
      <c r="U93" s="106"/>
      <c r="V93" s="106"/>
      <c r="W93" s="101"/>
      <c r="X93" s="101"/>
      <c r="Y93" s="106"/>
      <c r="Z93" s="106"/>
      <c r="AA93" s="106"/>
      <c r="AB93" s="106"/>
      <c r="AC93" s="106"/>
      <c r="AD93" s="101"/>
      <c r="AE93" s="101"/>
      <c r="AF93" s="106"/>
      <c r="AG93" s="106"/>
      <c r="AI93" s="26">
        <f t="shared" si="13"/>
        <v>0</v>
      </c>
      <c r="AJ93" s="26"/>
    </row>
    <row r="94" spans="1:36">
      <c r="C94" s="1" t="s">
        <v>161</v>
      </c>
      <c r="D94" s="153"/>
      <c r="E94" s="106"/>
      <c r="F94" s="106"/>
      <c r="G94" s="106"/>
      <c r="H94" s="106"/>
      <c r="I94" s="101"/>
      <c r="J94" s="101"/>
      <c r="K94" s="106"/>
      <c r="L94" s="106"/>
      <c r="M94" s="106"/>
      <c r="N94" s="106"/>
      <c r="O94" s="106"/>
      <c r="P94" s="101"/>
      <c r="Q94" s="101"/>
      <c r="R94" s="106"/>
      <c r="S94" s="106"/>
      <c r="T94" s="106"/>
      <c r="U94" s="106"/>
      <c r="V94" s="106"/>
      <c r="W94" s="101"/>
      <c r="X94" s="101"/>
      <c r="Y94" s="106"/>
      <c r="Z94" s="106"/>
      <c r="AA94" s="106"/>
      <c r="AB94" s="106"/>
      <c r="AC94" s="106"/>
      <c r="AD94" s="101"/>
      <c r="AE94" s="101"/>
      <c r="AF94" s="106"/>
      <c r="AG94" s="106"/>
      <c r="AI94" s="26">
        <f t="shared" si="13"/>
        <v>0</v>
      </c>
      <c r="AJ94" s="26"/>
    </row>
    <row r="95" spans="1:36">
      <c r="C95" s="1" t="s">
        <v>162</v>
      </c>
      <c r="D95" s="153"/>
      <c r="E95" s="106"/>
      <c r="F95" s="106"/>
      <c r="G95" s="106"/>
      <c r="H95" s="106"/>
      <c r="I95" s="101"/>
      <c r="J95" s="101"/>
      <c r="K95" s="106"/>
      <c r="L95" s="106"/>
      <c r="M95" s="106"/>
      <c r="N95" s="106"/>
      <c r="O95" s="106"/>
      <c r="P95" s="101"/>
      <c r="Q95" s="101"/>
      <c r="R95" s="106"/>
      <c r="S95" s="106"/>
      <c r="T95" s="106"/>
      <c r="U95" s="106"/>
      <c r="V95" s="106"/>
      <c r="W95" s="101"/>
      <c r="X95" s="101"/>
      <c r="Y95" s="106"/>
      <c r="Z95" s="106"/>
      <c r="AA95" s="106"/>
      <c r="AB95" s="106"/>
      <c r="AC95" s="106"/>
      <c r="AD95" s="101"/>
      <c r="AE95" s="101"/>
      <c r="AF95" s="106"/>
      <c r="AG95" s="106"/>
      <c r="AI95" s="26">
        <f t="shared" si="13"/>
        <v>0</v>
      </c>
      <c r="AJ95" s="26"/>
    </row>
    <row r="96" spans="1:36" ht="27">
      <c r="C96" s="1" t="s">
        <v>163</v>
      </c>
      <c r="D96" s="153"/>
      <c r="E96" s="106"/>
      <c r="F96" s="106"/>
      <c r="G96" s="106"/>
      <c r="H96" s="106"/>
      <c r="I96" s="101"/>
      <c r="J96" s="101"/>
      <c r="K96" s="106"/>
      <c r="L96" s="106"/>
      <c r="M96" s="106"/>
      <c r="N96" s="106"/>
      <c r="O96" s="106"/>
      <c r="P96" s="101"/>
      <c r="Q96" s="101"/>
      <c r="R96" s="106"/>
      <c r="S96" s="106"/>
      <c r="T96" s="106"/>
      <c r="U96" s="106"/>
      <c r="V96" s="106"/>
      <c r="W96" s="101"/>
      <c r="X96" s="101"/>
      <c r="Y96" s="106"/>
      <c r="Z96" s="106"/>
      <c r="AA96" s="106"/>
      <c r="AB96" s="106"/>
      <c r="AC96" s="106"/>
      <c r="AD96" s="101"/>
      <c r="AE96" s="101"/>
      <c r="AF96" s="106"/>
      <c r="AG96" s="106"/>
      <c r="AI96" s="26">
        <f t="shared" si="13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53"/>
      <c r="E97" s="106"/>
      <c r="F97" s="106"/>
      <c r="G97" s="106"/>
      <c r="H97" s="106"/>
      <c r="I97" s="101"/>
      <c r="J97" s="101"/>
      <c r="K97" s="106"/>
      <c r="L97" s="106"/>
      <c r="M97" s="106"/>
      <c r="N97" s="106"/>
      <c r="O97" s="106"/>
      <c r="P97" s="101"/>
      <c r="Q97" s="101"/>
      <c r="R97" s="106"/>
      <c r="S97" s="106"/>
      <c r="T97" s="106"/>
      <c r="U97" s="106"/>
      <c r="V97" s="106"/>
      <c r="W97" s="101"/>
      <c r="X97" s="101"/>
      <c r="Y97" s="106"/>
      <c r="Z97" s="106"/>
      <c r="AA97" s="106"/>
      <c r="AB97" s="106"/>
      <c r="AC97" s="106"/>
      <c r="AD97" s="101"/>
      <c r="AE97" s="101"/>
      <c r="AF97" s="106"/>
      <c r="AG97" s="106"/>
      <c r="AI97" s="26">
        <f t="shared" si="13"/>
        <v>0</v>
      </c>
      <c r="AJ97" s="26"/>
    </row>
    <row r="98" spans="1:36" ht="27">
      <c r="C98" s="1" t="s">
        <v>165</v>
      </c>
      <c r="D98" s="153"/>
      <c r="E98" s="106"/>
      <c r="F98" s="106"/>
      <c r="G98" s="106"/>
      <c r="H98" s="106"/>
      <c r="I98" s="101"/>
      <c r="J98" s="101"/>
      <c r="K98" s="106"/>
      <c r="L98" s="106"/>
      <c r="M98" s="106"/>
      <c r="N98" s="106"/>
      <c r="O98" s="106"/>
      <c r="P98" s="101"/>
      <c r="Q98" s="101"/>
      <c r="R98" s="106"/>
      <c r="S98" s="106"/>
      <c r="T98" s="106"/>
      <c r="U98" s="106"/>
      <c r="V98" s="106"/>
      <c r="W98" s="101"/>
      <c r="X98" s="101"/>
      <c r="Y98" s="106"/>
      <c r="Z98" s="106"/>
      <c r="AA98" s="106"/>
      <c r="AB98" s="106"/>
      <c r="AC98" s="106"/>
      <c r="AD98" s="101"/>
      <c r="AE98" s="101"/>
      <c r="AF98" s="106"/>
      <c r="AG98" s="106"/>
      <c r="AI98" s="26">
        <f t="shared" si="13"/>
        <v>0</v>
      </c>
      <c r="AJ98" s="26"/>
    </row>
    <row r="99" spans="1:36" ht="27">
      <c r="C99" s="1" t="s">
        <v>166</v>
      </c>
      <c r="D99" s="153"/>
      <c r="E99" s="106"/>
      <c r="F99" s="106"/>
      <c r="G99" s="106"/>
      <c r="H99" s="106"/>
      <c r="I99" s="101"/>
      <c r="J99" s="101"/>
      <c r="K99" s="106"/>
      <c r="L99" s="106"/>
      <c r="M99" s="106"/>
      <c r="N99" s="106"/>
      <c r="O99" s="106"/>
      <c r="P99" s="101"/>
      <c r="Q99" s="101"/>
      <c r="R99" s="106"/>
      <c r="S99" s="106"/>
      <c r="T99" s="106"/>
      <c r="U99" s="106"/>
      <c r="V99" s="106"/>
      <c r="W99" s="101"/>
      <c r="X99" s="101"/>
      <c r="Y99" s="106"/>
      <c r="Z99" s="106"/>
      <c r="AA99" s="106"/>
      <c r="AB99" s="106"/>
      <c r="AC99" s="106"/>
      <c r="AD99" s="101"/>
      <c r="AE99" s="101"/>
      <c r="AF99" s="106"/>
      <c r="AG99" s="106"/>
      <c r="AI99" s="26">
        <f t="shared" si="13"/>
        <v>0</v>
      </c>
      <c r="AJ99" s="26"/>
    </row>
    <row r="100" spans="1:36" ht="27">
      <c r="C100" s="1" t="s">
        <v>167</v>
      </c>
      <c r="D100" s="153"/>
      <c r="E100" s="106"/>
      <c r="F100" s="106"/>
      <c r="G100" s="106"/>
      <c r="H100" s="106"/>
      <c r="I100" s="101"/>
      <c r="J100" s="101"/>
      <c r="K100" s="106"/>
      <c r="L100" s="106"/>
      <c r="M100" s="106"/>
      <c r="N100" s="106"/>
      <c r="O100" s="106"/>
      <c r="P100" s="101"/>
      <c r="Q100" s="101"/>
      <c r="R100" s="106"/>
      <c r="S100" s="106"/>
      <c r="T100" s="106"/>
      <c r="U100" s="106"/>
      <c r="V100" s="106"/>
      <c r="W100" s="101"/>
      <c r="X100" s="101"/>
      <c r="Y100" s="106"/>
      <c r="Z100" s="106"/>
      <c r="AA100" s="106"/>
      <c r="AB100" s="106"/>
      <c r="AC100" s="106"/>
      <c r="AD100" s="101"/>
      <c r="AE100" s="101"/>
      <c r="AF100" s="106"/>
      <c r="AG100" s="106"/>
      <c r="AI100" s="26">
        <f t="shared" si="13"/>
        <v>0</v>
      </c>
      <c r="AJ100" s="26"/>
    </row>
    <row r="101" spans="1:36">
      <c r="C101" s="1" t="s">
        <v>168</v>
      </c>
      <c r="D101" s="153"/>
      <c r="E101" s="106"/>
      <c r="F101" s="106"/>
      <c r="G101" s="106"/>
      <c r="H101" s="106"/>
      <c r="I101" s="101"/>
      <c r="J101" s="101"/>
      <c r="K101" s="106"/>
      <c r="L101" s="106"/>
      <c r="M101" s="106"/>
      <c r="N101" s="106"/>
      <c r="O101" s="106"/>
      <c r="P101" s="101"/>
      <c r="Q101" s="101"/>
      <c r="R101" s="106"/>
      <c r="S101" s="106"/>
      <c r="T101" s="106"/>
      <c r="U101" s="106"/>
      <c r="V101" s="106"/>
      <c r="W101" s="101"/>
      <c r="X101" s="101"/>
      <c r="Y101" s="106"/>
      <c r="Z101" s="106"/>
      <c r="AA101" s="106"/>
      <c r="AB101" s="106"/>
      <c r="AC101" s="106"/>
      <c r="AD101" s="101"/>
      <c r="AE101" s="101"/>
      <c r="AF101" s="106"/>
      <c r="AG101" s="106"/>
      <c r="AI101" s="26">
        <f t="shared" si="13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53"/>
      <c r="E102" s="106"/>
      <c r="F102" s="106"/>
      <c r="G102" s="106"/>
      <c r="H102" s="106"/>
      <c r="I102" s="101"/>
      <c r="J102" s="101"/>
      <c r="K102" s="106"/>
      <c r="L102" s="106"/>
      <c r="M102" s="106"/>
      <c r="N102" s="106"/>
      <c r="O102" s="106"/>
      <c r="P102" s="101"/>
      <c r="Q102" s="101"/>
      <c r="R102" s="106"/>
      <c r="S102" s="106"/>
      <c r="T102" s="106"/>
      <c r="U102" s="106"/>
      <c r="V102" s="106"/>
      <c r="W102" s="101"/>
      <c r="X102" s="101"/>
      <c r="Y102" s="106"/>
      <c r="Z102" s="106"/>
      <c r="AA102" s="106"/>
      <c r="AB102" s="106"/>
      <c r="AC102" s="106"/>
      <c r="AD102" s="101"/>
      <c r="AE102" s="101"/>
      <c r="AF102" s="106"/>
      <c r="AG102" s="106"/>
      <c r="AI102" s="26">
        <f t="shared" si="13"/>
        <v>0</v>
      </c>
      <c r="AJ102" s="26"/>
    </row>
    <row r="103" spans="1:36">
      <c r="C103" s="1" t="s">
        <v>171</v>
      </c>
      <c r="D103" s="153"/>
      <c r="E103" s="106"/>
      <c r="F103" s="106"/>
      <c r="G103" s="106"/>
      <c r="H103" s="106"/>
      <c r="I103" s="101"/>
      <c r="J103" s="101"/>
      <c r="K103" s="106"/>
      <c r="L103" s="106"/>
      <c r="M103" s="106"/>
      <c r="N103" s="106"/>
      <c r="O103" s="106"/>
      <c r="P103" s="101"/>
      <c r="Q103" s="101"/>
      <c r="R103" s="106"/>
      <c r="S103" s="106"/>
      <c r="T103" s="106"/>
      <c r="U103" s="106"/>
      <c r="V103" s="106"/>
      <c r="W103" s="101"/>
      <c r="X103" s="101"/>
      <c r="Y103" s="106"/>
      <c r="Z103" s="106"/>
      <c r="AA103" s="106"/>
      <c r="AB103" s="106"/>
      <c r="AC103" s="106"/>
      <c r="AD103" s="101"/>
      <c r="AE103" s="101"/>
      <c r="AF103" s="106"/>
      <c r="AG103" s="106"/>
      <c r="AI103" s="26">
        <f t="shared" si="13"/>
        <v>0</v>
      </c>
      <c r="AJ103" s="26"/>
    </row>
    <row r="104" spans="1:36">
      <c r="C104" s="1" t="s">
        <v>172</v>
      </c>
      <c r="D104" s="153"/>
      <c r="E104" s="106"/>
      <c r="F104" s="106"/>
      <c r="G104" s="106"/>
      <c r="H104" s="106"/>
      <c r="I104" s="101"/>
      <c r="J104" s="101"/>
      <c r="K104" s="106"/>
      <c r="L104" s="106"/>
      <c r="M104" s="106"/>
      <c r="N104" s="106"/>
      <c r="O104" s="106"/>
      <c r="P104" s="101"/>
      <c r="Q104" s="101"/>
      <c r="R104" s="106"/>
      <c r="S104" s="106"/>
      <c r="T104" s="106"/>
      <c r="U104" s="106"/>
      <c r="V104" s="106"/>
      <c r="W104" s="101"/>
      <c r="X104" s="101"/>
      <c r="Y104" s="106"/>
      <c r="Z104" s="106"/>
      <c r="AA104" s="106"/>
      <c r="AB104" s="106"/>
      <c r="AC104" s="106"/>
      <c r="AD104" s="101"/>
      <c r="AE104" s="101"/>
      <c r="AF104" s="106"/>
      <c r="AG104" s="106"/>
      <c r="AI104" s="26">
        <f t="shared" si="13"/>
        <v>0</v>
      </c>
      <c r="AJ104" s="26"/>
    </row>
    <row r="105" spans="1:36">
      <c r="C105" s="1" t="s">
        <v>173</v>
      </c>
      <c r="D105" s="153"/>
      <c r="E105" s="106"/>
      <c r="F105" s="106"/>
      <c r="G105" s="106"/>
      <c r="H105" s="106"/>
      <c r="I105" s="101"/>
      <c r="J105" s="101"/>
      <c r="K105" s="106"/>
      <c r="L105" s="106"/>
      <c r="M105" s="106"/>
      <c r="N105" s="106"/>
      <c r="O105" s="106"/>
      <c r="P105" s="101"/>
      <c r="Q105" s="101"/>
      <c r="R105" s="106"/>
      <c r="S105" s="106"/>
      <c r="T105" s="106"/>
      <c r="U105" s="106"/>
      <c r="V105" s="106"/>
      <c r="W105" s="101"/>
      <c r="X105" s="101"/>
      <c r="Y105" s="106"/>
      <c r="Z105" s="106"/>
      <c r="AA105" s="106"/>
      <c r="AB105" s="106"/>
      <c r="AC105" s="106"/>
      <c r="AD105" s="101"/>
      <c r="AE105" s="101"/>
      <c r="AF105" s="106"/>
      <c r="AG105" s="106"/>
      <c r="AI105" s="26">
        <f t="shared" si="13"/>
        <v>0</v>
      </c>
      <c r="AJ105" s="26"/>
    </row>
    <row r="106" spans="1:36">
      <c r="C106" s="1" t="s">
        <v>174</v>
      </c>
      <c r="D106" s="153"/>
      <c r="E106" s="106"/>
      <c r="F106" s="106"/>
      <c r="G106" s="106"/>
      <c r="H106" s="106"/>
      <c r="I106" s="101"/>
      <c r="J106" s="101"/>
      <c r="K106" s="106"/>
      <c r="L106" s="106"/>
      <c r="M106" s="106"/>
      <c r="N106" s="106"/>
      <c r="O106" s="106"/>
      <c r="P106" s="101"/>
      <c r="Q106" s="101"/>
      <c r="R106" s="106"/>
      <c r="S106" s="106"/>
      <c r="T106" s="106"/>
      <c r="U106" s="106"/>
      <c r="V106" s="106"/>
      <c r="W106" s="101"/>
      <c r="X106" s="101"/>
      <c r="Y106" s="106"/>
      <c r="Z106" s="106"/>
      <c r="AA106" s="106"/>
      <c r="AB106" s="106"/>
      <c r="AC106" s="106"/>
      <c r="AD106" s="101"/>
      <c r="AE106" s="101"/>
      <c r="AF106" s="106"/>
      <c r="AG106" s="106"/>
      <c r="AI106" s="26">
        <f t="shared" si="13"/>
        <v>0</v>
      </c>
      <c r="AJ106" s="26"/>
    </row>
    <row r="107" spans="1:36">
      <c r="C107" s="1" t="s">
        <v>175</v>
      </c>
      <c r="D107" s="153"/>
      <c r="E107" s="106"/>
      <c r="F107" s="106"/>
      <c r="G107" s="106"/>
      <c r="H107" s="106"/>
      <c r="I107" s="101"/>
      <c r="J107" s="101"/>
      <c r="K107" s="106"/>
      <c r="L107" s="106"/>
      <c r="M107" s="106"/>
      <c r="N107" s="106"/>
      <c r="O107" s="106"/>
      <c r="P107" s="101"/>
      <c r="Q107" s="101"/>
      <c r="R107" s="106"/>
      <c r="S107" s="106"/>
      <c r="T107" s="106"/>
      <c r="U107" s="106"/>
      <c r="V107" s="106"/>
      <c r="W107" s="101"/>
      <c r="X107" s="101"/>
      <c r="Y107" s="106"/>
      <c r="Z107" s="106"/>
      <c r="AA107" s="106"/>
      <c r="AB107" s="106"/>
      <c r="AC107" s="106"/>
      <c r="AD107" s="101"/>
      <c r="AE107" s="101"/>
      <c r="AF107" s="106"/>
      <c r="AG107" s="106"/>
      <c r="AI107" s="26">
        <f t="shared" si="13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53"/>
      <c r="E108" s="106"/>
      <c r="F108" s="106"/>
      <c r="G108" s="106"/>
      <c r="H108" s="106"/>
      <c r="I108" s="101"/>
      <c r="J108" s="101"/>
      <c r="K108" s="106"/>
      <c r="L108" s="106"/>
      <c r="M108" s="106"/>
      <c r="N108" s="106"/>
      <c r="O108" s="106"/>
      <c r="P108" s="101"/>
      <c r="Q108" s="101"/>
      <c r="R108" s="106"/>
      <c r="S108" s="106"/>
      <c r="T108" s="106"/>
      <c r="U108" s="106"/>
      <c r="V108" s="106"/>
      <c r="W108" s="101"/>
      <c r="X108" s="101"/>
      <c r="Y108" s="106"/>
      <c r="Z108" s="106"/>
      <c r="AA108" s="106"/>
      <c r="AB108" s="106"/>
      <c r="AC108" s="106"/>
      <c r="AD108" s="101"/>
      <c r="AE108" s="101"/>
      <c r="AF108" s="106"/>
      <c r="AG108" s="106"/>
      <c r="AI108" s="26">
        <f t="shared" si="13"/>
        <v>0</v>
      </c>
      <c r="AJ108" s="26"/>
    </row>
    <row r="109" spans="1:36">
      <c r="C109" s="1" t="s">
        <v>178</v>
      </c>
      <c r="D109" s="153"/>
      <c r="E109" s="106"/>
      <c r="F109" s="106"/>
      <c r="G109" s="106"/>
      <c r="H109" s="106"/>
      <c r="I109" s="101"/>
      <c r="J109" s="101"/>
      <c r="K109" s="106"/>
      <c r="L109" s="106"/>
      <c r="M109" s="106"/>
      <c r="N109" s="106"/>
      <c r="O109" s="106"/>
      <c r="P109" s="101"/>
      <c r="Q109" s="101"/>
      <c r="R109" s="106"/>
      <c r="S109" s="106"/>
      <c r="T109" s="106"/>
      <c r="U109" s="106"/>
      <c r="V109" s="106"/>
      <c r="W109" s="101"/>
      <c r="X109" s="101"/>
      <c r="Y109" s="106"/>
      <c r="Z109" s="106"/>
      <c r="AA109" s="106"/>
      <c r="AB109" s="106"/>
      <c r="AC109" s="106"/>
      <c r="AD109" s="101"/>
      <c r="AE109" s="101"/>
      <c r="AF109" s="106"/>
      <c r="AG109" s="106"/>
      <c r="AI109" s="26">
        <f t="shared" si="13"/>
        <v>0</v>
      </c>
      <c r="AJ109" s="26"/>
    </row>
    <row r="110" spans="1:36" ht="27">
      <c r="C110" s="1" t="s">
        <v>179</v>
      </c>
      <c r="D110" s="153"/>
      <c r="E110" s="106"/>
      <c r="F110" s="106"/>
      <c r="G110" s="106"/>
      <c r="H110" s="106"/>
      <c r="I110" s="101"/>
      <c r="J110" s="101"/>
      <c r="K110" s="106"/>
      <c r="L110" s="106"/>
      <c r="M110" s="106"/>
      <c r="N110" s="106"/>
      <c r="O110" s="106"/>
      <c r="P110" s="101"/>
      <c r="Q110" s="101"/>
      <c r="R110" s="106"/>
      <c r="S110" s="106"/>
      <c r="T110" s="106"/>
      <c r="U110" s="106"/>
      <c r="V110" s="106"/>
      <c r="W110" s="101"/>
      <c r="X110" s="101"/>
      <c r="Y110" s="106"/>
      <c r="Z110" s="106"/>
      <c r="AA110" s="106"/>
      <c r="AB110" s="106"/>
      <c r="AC110" s="106"/>
      <c r="AD110" s="101"/>
      <c r="AE110" s="101"/>
      <c r="AF110" s="106"/>
      <c r="AG110" s="106"/>
      <c r="AI110" s="26">
        <f t="shared" si="13"/>
        <v>0</v>
      </c>
      <c r="AJ110" s="26"/>
    </row>
    <row r="111" spans="1:36">
      <c r="C111" s="1" t="s">
        <v>180</v>
      </c>
      <c r="D111" s="153"/>
      <c r="E111" s="106"/>
      <c r="F111" s="106"/>
      <c r="G111" s="106"/>
      <c r="H111" s="106"/>
      <c r="I111" s="101"/>
      <c r="J111" s="101"/>
      <c r="K111" s="106"/>
      <c r="L111" s="106"/>
      <c r="M111" s="106"/>
      <c r="N111" s="106"/>
      <c r="O111" s="106"/>
      <c r="P111" s="101"/>
      <c r="Q111" s="101"/>
      <c r="R111" s="106"/>
      <c r="S111" s="106"/>
      <c r="T111" s="106"/>
      <c r="U111" s="106"/>
      <c r="V111" s="106"/>
      <c r="W111" s="101"/>
      <c r="X111" s="101"/>
      <c r="Y111" s="106"/>
      <c r="Z111" s="106"/>
      <c r="AA111" s="106"/>
      <c r="AB111" s="106"/>
      <c r="AC111" s="106"/>
      <c r="AD111" s="101"/>
      <c r="AE111" s="101"/>
      <c r="AF111" s="106"/>
      <c r="AG111" s="106"/>
      <c r="AI111" s="26">
        <f t="shared" si="13"/>
        <v>0</v>
      </c>
      <c r="AJ111" s="26"/>
    </row>
    <row r="112" spans="1:36">
      <c r="C112" s="1" t="s">
        <v>181</v>
      </c>
      <c r="D112" s="153"/>
      <c r="E112" s="106"/>
      <c r="F112" s="106"/>
      <c r="G112" s="106"/>
      <c r="H112" s="106"/>
      <c r="I112" s="101"/>
      <c r="J112" s="101"/>
      <c r="K112" s="106"/>
      <c r="L112" s="106"/>
      <c r="M112" s="106"/>
      <c r="N112" s="106"/>
      <c r="O112" s="106"/>
      <c r="P112" s="101"/>
      <c r="Q112" s="101"/>
      <c r="R112" s="106"/>
      <c r="S112" s="106"/>
      <c r="T112" s="106"/>
      <c r="U112" s="106"/>
      <c r="V112" s="106"/>
      <c r="W112" s="101"/>
      <c r="X112" s="101"/>
      <c r="Y112" s="106"/>
      <c r="Z112" s="106"/>
      <c r="AA112" s="106"/>
      <c r="AB112" s="106"/>
      <c r="AC112" s="106"/>
      <c r="AD112" s="101"/>
      <c r="AE112" s="101"/>
      <c r="AF112" s="106"/>
      <c r="AG112" s="106"/>
      <c r="AI112" s="26">
        <f t="shared" si="13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148">
        <v>1</v>
      </c>
      <c r="E122" s="36">
        <v>2</v>
      </c>
      <c r="F122" s="36">
        <v>3</v>
      </c>
      <c r="G122" s="36">
        <v>4</v>
      </c>
      <c r="H122" s="36">
        <v>5</v>
      </c>
      <c r="I122" s="37">
        <v>6</v>
      </c>
      <c r="J122" s="37">
        <v>7</v>
      </c>
      <c r="K122" s="36">
        <v>8</v>
      </c>
      <c r="L122" s="36">
        <v>9</v>
      </c>
      <c r="M122" s="36">
        <v>10</v>
      </c>
      <c r="N122" s="36">
        <v>11</v>
      </c>
      <c r="O122" s="36">
        <v>12</v>
      </c>
      <c r="P122" s="37">
        <v>13</v>
      </c>
      <c r="Q122" s="37">
        <v>14</v>
      </c>
      <c r="R122" s="36">
        <v>15</v>
      </c>
      <c r="S122" s="36">
        <v>16</v>
      </c>
      <c r="T122" s="36">
        <v>17</v>
      </c>
      <c r="U122" s="36">
        <v>18</v>
      </c>
      <c r="V122" s="36">
        <v>19</v>
      </c>
      <c r="W122" s="37">
        <v>20</v>
      </c>
      <c r="X122" s="37">
        <v>21</v>
      </c>
      <c r="Y122" s="36">
        <v>22</v>
      </c>
      <c r="Z122" s="36">
        <v>23</v>
      </c>
      <c r="AA122" s="36">
        <v>24</v>
      </c>
      <c r="AB122" s="36">
        <v>25</v>
      </c>
      <c r="AC122" s="36">
        <v>26</v>
      </c>
      <c r="AD122" s="37">
        <v>27</v>
      </c>
      <c r="AE122" s="37">
        <v>28</v>
      </c>
      <c r="AF122" s="36">
        <v>29</v>
      </c>
      <c r="AG122" s="36">
        <v>30</v>
      </c>
      <c r="AJ122" s="26"/>
    </row>
    <row r="123" spans="1:36" ht="15" thickTop="1" thickBot="1">
      <c r="A123" s="3" t="s">
        <v>117</v>
      </c>
      <c r="C123" s="7" t="s">
        <v>15</v>
      </c>
      <c r="D123" s="149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99">
        <f>SUM(I124:I165)</f>
        <v>0</v>
      </c>
      <c r="J123" s="99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99">
        <f>SUM(P124:P165)</f>
        <v>0</v>
      </c>
      <c r="Q123" s="99">
        <f>SUM(Q124:Q165)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99">
        <f>SUM(W124:W165)</f>
        <v>0</v>
      </c>
      <c r="X123" s="99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99">
        <f>SUM(AD124:AD165)</f>
        <v>0</v>
      </c>
      <c r="AE123" s="99">
        <f>SUM(AE124:AE165)</f>
        <v>0</v>
      </c>
      <c r="AF123" s="100">
        <f>SUM(AF124:AF162)</f>
        <v>0</v>
      </c>
      <c r="AG123" s="100">
        <f>SUM(AG124:AG162)</f>
        <v>0</v>
      </c>
      <c r="AI123" s="26">
        <f t="shared" ref="AI123:AI161" si="14">SUM(D123:AE123)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53"/>
      <c r="E124" s="106"/>
      <c r="F124" s="106"/>
      <c r="G124" s="106"/>
      <c r="H124" s="106"/>
      <c r="I124" s="101"/>
      <c r="J124" s="101"/>
      <c r="K124" s="106"/>
      <c r="L124" s="106"/>
      <c r="M124" s="106"/>
      <c r="N124" s="106"/>
      <c r="O124" s="106"/>
      <c r="P124" s="101"/>
      <c r="Q124" s="101"/>
      <c r="R124" s="106"/>
      <c r="S124" s="106"/>
      <c r="T124" s="106"/>
      <c r="U124" s="106"/>
      <c r="V124" s="106"/>
      <c r="W124" s="101"/>
      <c r="X124" s="101"/>
      <c r="Y124" s="106"/>
      <c r="Z124" s="106"/>
      <c r="AA124" s="106"/>
      <c r="AB124" s="106"/>
      <c r="AC124" s="106"/>
      <c r="AD124" s="101"/>
      <c r="AE124" s="101"/>
      <c r="AF124" s="106"/>
      <c r="AG124" s="106"/>
      <c r="AI124" s="26">
        <f t="shared" si="14"/>
        <v>0</v>
      </c>
      <c r="AJ124" s="26"/>
    </row>
    <row r="125" spans="1:36">
      <c r="A125" s="119"/>
      <c r="B125" s="119"/>
      <c r="C125" s="122" t="s">
        <v>204</v>
      </c>
      <c r="D125" s="153"/>
      <c r="E125" s="106"/>
      <c r="F125" s="106"/>
      <c r="G125" s="106"/>
      <c r="H125" s="106"/>
      <c r="I125" s="101"/>
      <c r="J125" s="101"/>
      <c r="K125" s="106"/>
      <c r="L125" s="106"/>
      <c r="M125" s="106"/>
      <c r="N125" s="106"/>
      <c r="O125" s="106"/>
      <c r="P125" s="101"/>
      <c r="Q125" s="101"/>
      <c r="R125" s="106"/>
      <c r="S125" s="106"/>
      <c r="T125" s="106"/>
      <c r="U125" s="106"/>
      <c r="V125" s="106"/>
      <c r="W125" s="101"/>
      <c r="X125" s="101"/>
      <c r="Y125" s="106"/>
      <c r="Z125" s="106"/>
      <c r="AA125" s="106"/>
      <c r="AB125" s="106"/>
      <c r="AC125" s="106"/>
      <c r="AD125" s="101"/>
      <c r="AE125" s="101"/>
      <c r="AF125" s="106"/>
      <c r="AG125" s="106"/>
      <c r="AI125" s="26">
        <f t="shared" si="14"/>
        <v>0</v>
      </c>
      <c r="AJ125" s="26"/>
    </row>
    <row r="126" spans="1:36">
      <c r="A126" s="119"/>
      <c r="B126" s="119"/>
      <c r="C126" s="122" t="s">
        <v>205</v>
      </c>
      <c r="D126" s="153"/>
      <c r="E126" s="106"/>
      <c r="F126" s="106"/>
      <c r="G126" s="106"/>
      <c r="H126" s="106"/>
      <c r="I126" s="101"/>
      <c r="J126" s="101"/>
      <c r="K126" s="106"/>
      <c r="L126" s="106"/>
      <c r="M126" s="106"/>
      <c r="N126" s="106"/>
      <c r="O126" s="106"/>
      <c r="P126" s="101"/>
      <c r="Q126" s="101"/>
      <c r="R126" s="106"/>
      <c r="S126" s="106"/>
      <c r="T126" s="106"/>
      <c r="U126" s="106"/>
      <c r="V126" s="106"/>
      <c r="W126" s="101"/>
      <c r="X126" s="101"/>
      <c r="Y126" s="106"/>
      <c r="Z126" s="106"/>
      <c r="AA126" s="106"/>
      <c r="AB126" s="106"/>
      <c r="AC126" s="106"/>
      <c r="AD126" s="101"/>
      <c r="AE126" s="101"/>
      <c r="AF126" s="106"/>
      <c r="AG126" s="106"/>
      <c r="AI126" s="26">
        <f t="shared" si="14"/>
        <v>0</v>
      </c>
      <c r="AJ126" s="26"/>
    </row>
    <row r="127" spans="1:36">
      <c r="A127" s="119"/>
      <c r="B127" s="119"/>
      <c r="C127" s="122" t="s">
        <v>206</v>
      </c>
      <c r="D127" s="153"/>
      <c r="E127" s="106"/>
      <c r="F127" s="106"/>
      <c r="G127" s="106"/>
      <c r="H127" s="106"/>
      <c r="I127" s="101"/>
      <c r="J127" s="101"/>
      <c r="K127" s="106"/>
      <c r="L127" s="106"/>
      <c r="M127" s="106"/>
      <c r="N127" s="106"/>
      <c r="O127" s="106"/>
      <c r="P127" s="101"/>
      <c r="Q127" s="101"/>
      <c r="R127" s="106"/>
      <c r="S127" s="106"/>
      <c r="T127" s="106"/>
      <c r="U127" s="106"/>
      <c r="V127" s="106"/>
      <c r="W127" s="101"/>
      <c r="X127" s="101"/>
      <c r="Y127" s="106"/>
      <c r="Z127" s="106"/>
      <c r="AA127" s="106"/>
      <c r="AB127" s="106"/>
      <c r="AC127" s="106"/>
      <c r="AD127" s="101"/>
      <c r="AE127" s="101"/>
      <c r="AF127" s="106"/>
      <c r="AG127" s="106"/>
      <c r="AI127" s="26">
        <f t="shared" si="14"/>
        <v>0</v>
      </c>
      <c r="AJ127" s="26"/>
    </row>
    <row r="128" spans="1:36">
      <c r="A128" s="119"/>
      <c r="B128" s="119"/>
      <c r="C128" s="122" t="s">
        <v>207</v>
      </c>
      <c r="D128" s="153"/>
      <c r="E128" s="106"/>
      <c r="F128" s="106"/>
      <c r="G128" s="106"/>
      <c r="H128" s="106"/>
      <c r="I128" s="101"/>
      <c r="J128" s="101"/>
      <c r="K128" s="106"/>
      <c r="L128" s="106"/>
      <c r="M128" s="106"/>
      <c r="N128" s="106"/>
      <c r="O128" s="106"/>
      <c r="P128" s="101"/>
      <c r="Q128" s="101"/>
      <c r="R128" s="106"/>
      <c r="S128" s="106"/>
      <c r="T128" s="106"/>
      <c r="U128" s="106"/>
      <c r="V128" s="106"/>
      <c r="W128" s="101"/>
      <c r="X128" s="101"/>
      <c r="Y128" s="106"/>
      <c r="Z128" s="106"/>
      <c r="AA128" s="106"/>
      <c r="AB128" s="106"/>
      <c r="AC128" s="106"/>
      <c r="AD128" s="101"/>
      <c r="AE128" s="101"/>
      <c r="AF128" s="106"/>
      <c r="AG128" s="106"/>
      <c r="AI128" s="26">
        <f t="shared" si="14"/>
        <v>0</v>
      </c>
      <c r="AJ128" s="26"/>
    </row>
    <row r="129" spans="1:36">
      <c r="A129" s="119"/>
      <c r="B129" s="119"/>
      <c r="C129" s="122" t="s">
        <v>208</v>
      </c>
      <c r="D129" s="153"/>
      <c r="E129" s="106"/>
      <c r="F129" s="106"/>
      <c r="G129" s="106"/>
      <c r="H129" s="106"/>
      <c r="I129" s="101"/>
      <c r="J129" s="101"/>
      <c r="K129" s="106"/>
      <c r="L129" s="106"/>
      <c r="M129" s="106"/>
      <c r="N129" s="106"/>
      <c r="O129" s="106"/>
      <c r="P129" s="101"/>
      <c r="Q129" s="101"/>
      <c r="R129" s="106"/>
      <c r="S129" s="106"/>
      <c r="T129" s="106"/>
      <c r="U129" s="106"/>
      <c r="V129" s="106"/>
      <c r="W129" s="101"/>
      <c r="X129" s="101"/>
      <c r="Y129" s="106"/>
      <c r="Z129" s="106"/>
      <c r="AA129" s="106"/>
      <c r="AB129" s="106"/>
      <c r="AC129" s="106"/>
      <c r="AD129" s="101"/>
      <c r="AE129" s="101"/>
      <c r="AF129" s="106"/>
      <c r="AG129" s="106"/>
      <c r="AI129" s="26">
        <f t="shared" si="14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53"/>
      <c r="E130" s="106"/>
      <c r="F130" s="106"/>
      <c r="G130" s="106"/>
      <c r="H130" s="106"/>
      <c r="I130" s="101"/>
      <c r="J130" s="101"/>
      <c r="K130" s="106"/>
      <c r="L130" s="106"/>
      <c r="M130" s="106"/>
      <c r="N130" s="106"/>
      <c r="O130" s="106"/>
      <c r="P130" s="101"/>
      <c r="Q130" s="101"/>
      <c r="R130" s="106"/>
      <c r="S130" s="106"/>
      <c r="T130" s="106"/>
      <c r="U130" s="106"/>
      <c r="V130" s="106"/>
      <c r="W130" s="101"/>
      <c r="X130" s="101"/>
      <c r="Y130" s="106"/>
      <c r="Z130" s="106"/>
      <c r="AA130" s="106"/>
      <c r="AB130" s="106"/>
      <c r="AC130" s="106"/>
      <c r="AD130" s="101"/>
      <c r="AE130" s="101"/>
      <c r="AF130" s="106"/>
      <c r="AG130" s="106"/>
      <c r="AI130" s="26">
        <f t="shared" si="14"/>
        <v>0</v>
      </c>
      <c r="AJ130" s="26"/>
    </row>
    <row r="131" spans="1:36">
      <c r="A131" s="119"/>
      <c r="B131" s="119"/>
      <c r="C131" s="122" t="s">
        <v>210</v>
      </c>
      <c r="D131" s="153"/>
      <c r="E131" s="106"/>
      <c r="F131" s="106"/>
      <c r="G131" s="106"/>
      <c r="H131" s="106"/>
      <c r="I131" s="101"/>
      <c r="J131" s="101"/>
      <c r="K131" s="106"/>
      <c r="L131" s="106"/>
      <c r="M131" s="106"/>
      <c r="N131" s="106"/>
      <c r="O131" s="106"/>
      <c r="P131" s="101"/>
      <c r="Q131" s="101"/>
      <c r="R131" s="106"/>
      <c r="S131" s="106"/>
      <c r="T131" s="106"/>
      <c r="U131" s="106"/>
      <c r="V131" s="106"/>
      <c r="W131" s="101"/>
      <c r="X131" s="101"/>
      <c r="Y131" s="106"/>
      <c r="Z131" s="106"/>
      <c r="AA131" s="106"/>
      <c r="AB131" s="106"/>
      <c r="AC131" s="106"/>
      <c r="AD131" s="101"/>
      <c r="AE131" s="101"/>
      <c r="AF131" s="106"/>
      <c r="AG131" s="106"/>
      <c r="AI131" s="26">
        <f t="shared" si="14"/>
        <v>0</v>
      </c>
      <c r="AJ131" s="26"/>
    </row>
    <row r="132" spans="1:36">
      <c r="A132" s="119"/>
      <c r="B132" s="119"/>
      <c r="C132" s="122" t="s">
        <v>211</v>
      </c>
      <c r="D132" s="153"/>
      <c r="E132" s="106"/>
      <c r="F132" s="106"/>
      <c r="G132" s="106"/>
      <c r="H132" s="106"/>
      <c r="I132" s="101"/>
      <c r="J132" s="101"/>
      <c r="K132" s="106"/>
      <c r="L132" s="106"/>
      <c r="M132" s="106"/>
      <c r="N132" s="106"/>
      <c r="O132" s="106"/>
      <c r="P132" s="101"/>
      <c r="Q132" s="101"/>
      <c r="R132" s="106"/>
      <c r="S132" s="106"/>
      <c r="T132" s="106"/>
      <c r="U132" s="106"/>
      <c r="V132" s="106"/>
      <c r="W132" s="101"/>
      <c r="X132" s="101"/>
      <c r="Y132" s="106"/>
      <c r="Z132" s="106"/>
      <c r="AA132" s="106"/>
      <c r="AB132" s="106"/>
      <c r="AC132" s="106"/>
      <c r="AD132" s="101"/>
      <c r="AE132" s="101"/>
      <c r="AF132" s="106"/>
      <c r="AG132" s="106"/>
      <c r="AI132" s="26">
        <f t="shared" si="14"/>
        <v>0</v>
      </c>
      <c r="AJ132" s="26"/>
    </row>
    <row r="133" spans="1:36">
      <c r="A133" s="119"/>
      <c r="B133" s="119"/>
      <c r="C133" s="122" t="s">
        <v>212</v>
      </c>
      <c r="D133" s="153"/>
      <c r="E133" s="106"/>
      <c r="F133" s="106"/>
      <c r="G133" s="106"/>
      <c r="H133" s="106"/>
      <c r="I133" s="101"/>
      <c r="J133" s="101"/>
      <c r="K133" s="106"/>
      <c r="L133" s="106"/>
      <c r="M133" s="106"/>
      <c r="N133" s="106"/>
      <c r="O133" s="106"/>
      <c r="P133" s="101"/>
      <c r="Q133" s="101"/>
      <c r="R133" s="106"/>
      <c r="S133" s="106"/>
      <c r="T133" s="106"/>
      <c r="U133" s="106"/>
      <c r="V133" s="106"/>
      <c r="W133" s="101"/>
      <c r="X133" s="101"/>
      <c r="Y133" s="106"/>
      <c r="Z133" s="106"/>
      <c r="AA133" s="106"/>
      <c r="AB133" s="106"/>
      <c r="AC133" s="106"/>
      <c r="AD133" s="101"/>
      <c r="AE133" s="101"/>
      <c r="AF133" s="106"/>
      <c r="AG133" s="106"/>
      <c r="AI133" s="26">
        <f t="shared" si="14"/>
        <v>0</v>
      </c>
      <c r="AJ133" s="26"/>
    </row>
    <row r="134" spans="1:36">
      <c r="A134" s="119"/>
      <c r="B134" s="119"/>
      <c r="C134" s="122" t="s">
        <v>213</v>
      </c>
      <c r="D134" s="153"/>
      <c r="E134" s="106"/>
      <c r="F134" s="106"/>
      <c r="G134" s="106"/>
      <c r="H134" s="106"/>
      <c r="I134" s="101"/>
      <c r="J134" s="101"/>
      <c r="K134" s="106"/>
      <c r="L134" s="106"/>
      <c r="M134" s="106"/>
      <c r="N134" s="106"/>
      <c r="O134" s="106"/>
      <c r="P134" s="101"/>
      <c r="Q134" s="101"/>
      <c r="R134" s="106"/>
      <c r="S134" s="106"/>
      <c r="T134" s="106"/>
      <c r="U134" s="106"/>
      <c r="V134" s="106"/>
      <c r="W134" s="101"/>
      <c r="X134" s="101"/>
      <c r="Y134" s="106"/>
      <c r="Z134" s="106"/>
      <c r="AA134" s="106"/>
      <c r="AB134" s="106"/>
      <c r="AC134" s="106"/>
      <c r="AD134" s="101"/>
      <c r="AE134" s="101"/>
      <c r="AF134" s="106"/>
      <c r="AG134" s="106"/>
      <c r="AI134" s="26">
        <f t="shared" si="14"/>
        <v>0</v>
      </c>
      <c r="AJ134" s="26"/>
    </row>
    <row r="135" spans="1:36">
      <c r="A135" s="119"/>
      <c r="B135" s="119"/>
      <c r="C135" s="122" t="s">
        <v>214</v>
      </c>
      <c r="D135" s="153"/>
      <c r="E135" s="106"/>
      <c r="F135" s="106"/>
      <c r="G135" s="106"/>
      <c r="H135" s="106"/>
      <c r="I135" s="101"/>
      <c r="J135" s="101"/>
      <c r="K135" s="106"/>
      <c r="L135" s="106"/>
      <c r="M135" s="106"/>
      <c r="N135" s="106"/>
      <c r="O135" s="106"/>
      <c r="P135" s="101"/>
      <c r="Q135" s="101"/>
      <c r="R135" s="106"/>
      <c r="S135" s="106"/>
      <c r="T135" s="106"/>
      <c r="U135" s="106"/>
      <c r="V135" s="106"/>
      <c r="W135" s="101"/>
      <c r="X135" s="101"/>
      <c r="Y135" s="106"/>
      <c r="Z135" s="106"/>
      <c r="AA135" s="106"/>
      <c r="AB135" s="106"/>
      <c r="AC135" s="106"/>
      <c r="AD135" s="101"/>
      <c r="AE135" s="101"/>
      <c r="AF135" s="106"/>
      <c r="AG135" s="106"/>
      <c r="AI135" s="26">
        <f t="shared" si="14"/>
        <v>0</v>
      </c>
      <c r="AJ135" s="26"/>
    </row>
    <row r="136" spans="1:36">
      <c r="A136" s="119"/>
      <c r="B136" s="119"/>
      <c r="C136" s="122" t="s">
        <v>215</v>
      </c>
      <c r="D136" s="153"/>
      <c r="E136" s="106"/>
      <c r="F136" s="106"/>
      <c r="G136" s="106"/>
      <c r="H136" s="106"/>
      <c r="I136" s="101"/>
      <c r="J136" s="101"/>
      <c r="K136" s="106"/>
      <c r="L136" s="106"/>
      <c r="M136" s="106"/>
      <c r="N136" s="106"/>
      <c r="O136" s="106"/>
      <c r="P136" s="101"/>
      <c r="Q136" s="101"/>
      <c r="R136" s="106"/>
      <c r="S136" s="106"/>
      <c r="T136" s="106"/>
      <c r="U136" s="106"/>
      <c r="V136" s="106"/>
      <c r="W136" s="101"/>
      <c r="X136" s="101"/>
      <c r="Y136" s="106"/>
      <c r="Z136" s="106"/>
      <c r="AA136" s="106"/>
      <c r="AB136" s="106"/>
      <c r="AC136" s="106"/>
      <c r="AD136" s="101"/>
      <c r="AE136" s="101"/>
      <c r="AF136" s="106"/>
      <c r="AG136" s="106"/>
      <c r="AI136" s="26">
        <f t="shared" si="14"/>
        <v>0</v>
      </c>
      <c r="AJ136" s="26"/>
    </row>
    <row r="137" spans="1:36">
      <c r="A137" s="119"/>
      <c r="B137" s="119"/>
      <c r="C137" s="122" t="s">
        <v>216</v>
      </c>
      <c r="D137" s="153"/>
      <c r="E137" s="106"/>
      <c r="F137" s="106"/>
      <c r="G137" s="106"/>
      <c r="H137" s="106"/>
      <c r="I137" s="101"/>
      <c r="J137" s="101"/>
      <c r="K137" s="106"/>
      <c r="L137" s="106"/>
      <c r="M137" s="106"/>
      <c r="N137" s="106"/>
      <c r="O137" s="106"/>
      <c r="P137" s="101"/>
      <c r="Q137" s="101"/>
      <c r="R137" s="106"/>
      <c r="S137" s="106"/>
      <c r="T137" s="106"/>
      <c r="U137" s="106"/>
      <c r="V137" s="106"/>
      <c r="W137" s="101"/>
      <c r="X137" s="101"/>
      <c r="Y137" s="106"/>
      <c r="Z137" s="106"/>
      <c r="AA137" s="106"/>
      <c r="AB137" s="106"/>
      <c r="AC137" s="106"/>
      <c r="AD137" s="101"/>
      <c r="AE137" s="101"/>
      <c r="AF137" s="106"/>
      <c r="AG137" s="106"/>
      <c r="AI137" s="26">
        <f t="shared" si="14"/>
        <v>0</v>
      </c>
      <c r="AJ137" s="26"/>
    </row>
    <row r="138" spans="1:36">
      <c r="A138" s="119"/>
      <c r="B138" s="119"/>
      <c r="C138" s="122" t="s">
        <v>217</v>
      </c>
      <c r="D138" s="153"/>
      <c r="E138" s="106"/>
      <c r="F138" s="106"/>
      <c r="G138" s="106"/>
      <c r="H138" s="106"/>
      <c r="I138" s="101"/>
      <c r="J138" s="101"/>
      <c r="K138" s="106"/>
      <c r="L138" s="106"/>
      <c r="M138" s="106"/>
      <c r="N138" s="106"/>
      <c r="O138" s="106"/>
      <c r="P138" s="101"/>
      <c r="Q138" s="101"/>
      <c r="R138" s="106"/>
      <c r="S138" s="106"/>
      <c r="T138" s="106"/>
      <c r="U138" s="106"/>
      <c r="V138" s="106"/>
      <c r="W138" s="101"/>
      <c r="X138" s="101"/>
      <c r="Y138" s="106"/>
      <c r="Z138" s="106"/>
      <c r="AA138" s="106"/>
      <c r="AB138" s="106"/>
      <c r="AC138" s="106"/>
      <c r="AD138" s="101"/>
      <c r="AE138" s="101"/>
      <c r="AF138" s="106"/>
      <c r="AG138" s="106"/>
      <c r="AI138" s="26">
        <f t="shared" si="14"/>
        <v>0</v>
      </c>
      <c r="AJ138" s="26"/>
    </row>
    <row r="139" spans="1:36">
      <c r="A139" s="119"/>
      <c r="B139" s="119"/>
      <c r="C139" s="122" t="s">
        <v>218</v>
      </c>
      <c r="D139" s="153"/>
      <c r="E139" s="106"/>
      <c r="F139" s="106"/>
      <c r="G139" s="106"/>
      <c r="H139" s="106"/>
      <c r="I139" s="101"/>
      <c r="J139" s="101"/>
      <c r="K139" s="106"/>
      <c r="L139" s="106"/>
      <c r="M139" s="106"/>
      <c r="N139" s="106"/>
      <c r="O139" s="106"/>
      <c r="P139" s="101"/>
      <c r="Q139" s="101"/>
      <c r="R139" s="106"/>
      <c r="S139" s="106"/>
      <c r="T139" s="106"/>
      <c r="U139" s="106"/>
      <c r="V139" s="106"/>
      <c r="W139" s="101"/>
      <c r="X139" s="101"/>
      <c r="Y139" s="106"/>
      <c r="Z139" s="106"/>
      <c r="AA139" s="106"/>
      <c r="AB139" s="106"/>
      <c r="AC139" s="106"/>
      <c r="AD139" s="101"/>
      <c r="AE139" s="101"/>
      <c r="AF139" s="106"/>
      <c r="AG139" s="106"/>
      <c r="AI139" s="26">
        <f t="shared" si="14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53"/>
      <c r="E140" s="106"/>
      <c r="F140" s="106"/>
      <c r="G140" s="106"/>
      <c r="H140" s="106"/>
      <c r="I140" s="101"/>
      <c r="J140" s="101"/>
      <c r="K140" s="106"/>
      <c r="L140" s="106"/>
      <c r="M140" s="106"/>
      <c r="N140" s="106"/>
      <c r="O140" s="106"/>
      <c r="P140" s="101"/>
      <c r="Q140" s="101"/>
      <c r="R140" s="106"/>
      <c r="S140" s="106"/>
      <c r="T140" s="106"/>
      <c r="U140" s="106"/>
      <c r="V140" s="106"/>
      <c r="W140" s="101"/>
      <c r="X140" s="101"/>
      <c r="Y140" s="106"/>
      <c r="Z140" s="106"/>
      <c r="AA140" s="106"/>
      <c r="AB140" s="106"/>
      <c r="AC140" s="106"/>
      <c r="AD140" s="101"/>
      <c r="AE140" s="101"/>
      <c r="AF140" s="106"/>
      <c r="AG140" s="106"/>
      <c r="AI140" s="26">
        <f t="shared" si="14"/>
        <v>0</v>
      </c>
      <c r="AJ140" s="26"/>
    </row>
    <row r="141" spans="1:36">
      <c r="A141" s="119"/>
      <c r="B141" s="119"/>
      <c r="C141" s="122" t="s">
        <v>220</v>
      </c>
      <c r="D141" s="153"/>
      <c r="E141" s="106"/>
      <c r="F141" s="106"/>
      <c r="G141" s="106"/>
      <c r="H141" s="106"/>
      <c r="I141" s="101"/>
      <c r="J141" s="101"/>
      <c r="K141" s="106"/>
      <c r="L141" s="106"/>
      <c r="M141" s="106"/>
      <c r="N141" s="106"/>
      <c r="O141" s="106"/>
      <c r="P141" s="101"/>
      <c r="Q141" s="101"/>
      <c r="R141" s="106"/>
      <c r="S141" s="106"/>
      <c r="T141" s="106"/>
      <c r="U141" s="106"/>
      <c r="V141" s="106"/>
      <c r="W141" s="101"/>
      <c r="X141" s="101"/>
      <c r="Y141" s="106"/>
      <c r="Z141" s="106"/>
      <c r="AA141" s="106"/>
      <c r="AB141" s="106"/>
      <c r="AC141" s="106"/>
      <c r="AD141" s="101"/>
      <c r="AE141" s="101"/>
      <c r="AF141" s="106"/>
      <c r="AG141" s="106"/>
      <c r="AI141" s="26">
        <f t="shared" si="14"/>
        <v>0</v>
      </c>
      <c r="AJ141" s="26"/>
    </row>
    <row r="142" spans="1:36">
      <c r="A142" s="119"/>
      <c r="B142" s="119"/>
      <c r="C142" s="122" t="s">
        <v>221</v>
      </c>
      <c r="D142" s="153"/>
      <c r="E142" s="106"/>
      <c r="F142" s="106"/>
      <c r="G142" s="106"/>
      <c r="H142" s="106"/>
      <c r="I142" s="101"/>
      <c r="J142" s="101"/>
      <c r="K142" s="106"/>
      <c r="L142" s="106"/>
      <c r="M142" s="106"/>
      <c r="N142" s="106"/>
      <c r="O142" s="106"/>
      <c r="P142" s="101"/>
      <c r="Q142" s="101"/>
      <c r="R142" s="106"/>
      <c r="S142" s="106"/>
      <c r="T142" s="106"/>
      <c r="U142" s="106"/>
      <c r="V142" s="106"/>
      <c r="W142" s="101"/>
      <c r="X142" s="101"/>
      <c r="Y142" s="106"/>
      <c r="Z142" s="106"/>
      <c r="AA142" s="106"/>
      <c r="AB142" s="106"/>
      <c r="AC142" s="106"/>
      <c r="AD142" s="101"/>
      <c r="AE142" s="101"/>
      <c r="AF142" s="106"/>
      <c r="AG142" s="106"/>
      <c r="AI142" s="26">
        <f t="shared" si="14"/>
        <v>0</v>
      </c>
      <c r="AJ142" s="26"/>
    </row>
    <row r="143" spans="1:36">
      <c r="A143" s="119"/>
      <c r="B143" s="119"/>
      <c r="C143" s="122" t="s">
        <v>222</v>
      </c>
      <c r="D143" s="153"/>
      <c r="E143" s="106"/>
      <c r="F143" s="106"/>
      <c r="G143" s="106"/>
      <c r="H143" s="106"/>
      <c r="I143" s="101"/>
      <c r="J143" s="101"/>
      <c r="K143" s="106"/>
      <c r="L143" s="106"/>
      <c r="M143" s="106"/>
      <c r="N143" s="106"/>
      <c r="O143" s="106"/>
      <c r="P143" s="101"/>
      <c r="Q143" s="101"/>
      <c r="R143" s="106"/>
      <c r="S143" s="106"/>
      <c r="T143" s="106"/>
      <c r="U143" s="106"/>
      <c r="V143" s="106"/>
      <c r="W143" s="101"/>
      <c r="X143" s="101"/>
      <c r="Y143" s="106"/>
      <c r="Z143" s="106"/>
      <c r="AA143" s="106"/>
      <c r="AB143" s="106"/>
      <c r="AC143" s="106"/>
      <c r="AD143" s="101"/>
      <c r="AE143" s="101"/>
      <c r="AF143" s="106"/>
      <c r="AG143" s="106"/>
      <c r="AI143" s="26">
        <f t="shared" si="14"/>
        <v>0</v>
      </c>
      <c r="AJ143" s="26"/>
    </row>
    <row r="144" spans="1:36">
      <c r="A144" s="119"/>
      <c r="B144" s="119"/>
      <c r="C144" s="122" t="s">
        <v>223</v>
      </c>
      <c r="D144" s="153"/>
      <c r="E144" s="106"/>
      <c r="F144" s="106"/>
      <c r="G144" s="106"/>
      <c r="H144" s="106"/>
      <c r="I144" s="101"/>
      <c r="J144" s="101"/>
      <c r="K144" s="106"/>
      <c r="L144" s="106"/>
      <c r="M144" s="106"/>
      <c r="N144" s="106"/>
      <c r="O144" s="106"/>
      <c r="P144" s="101"/>
      <c r="Q144" s="101"/>
      <c r="R144" s="106"/>
      <c r="S144" s="106"/>
      <c r="T144" s="106"/>
      <c r="U144" s="106"/>
      <c r="V144" s="106"/>
      <c r="W144" s="101"/>
      <c r="X144" s="101"/>
      <c r="Y144" s="106"/>
      <c r="Z144" s="106"/>
      <c r="AA144" s="106"/>
      <c r="AB144" s="106"/>
      <c r="AC144" s="106"/>
      <c r="AD144" s="101"/>
      <c r="AE144" s="101"/>
      <c r="AF144" s="106"/>
      <c r="AG144" s="106"/>
      <c r="AI144" s="26">
        <f t="shared" si="14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53"/>
      <c r="E145" s="106"/>
      <c r="F145" s="106"/>
      <c r="G145" s="106"/>
      <c r="H145" s="106"/>
      <c r="I145" s="101"/>
      <c r="J145" s="101"/>
      <c r="K145" s="106"/>
      <c r="L145" s="106"/>
      <c r="M145" s="106"/>
      <c r="N145" s="106"/>
      <c r="O145" s="106"/>
      <c r="P145" s="101"/>
      <c r="Q145" s="101"/>
      <c r="R145" s="106"/>
      <c r="S145" s="106"/>
      <c r="T145" s="106"/>
      <c r="U145" s="106"/>
      <c r="V145" s="106"/>
      <c r="W145" s="101"/>
      <c r="X145" s="101"/>
      <c r="Y145" s="106"/>
      <c r="Z145" s="106"/>
      <c r="AA145" s="106"/>
      <c r="AB145" s="106"/>
      <c r="AC145" s="106"/>
      <c r="AD145" s="101"/>
      <c r="AE145" s="101"/>
      <c r="AF145" s="106"/>
      <c r="AG145" s="106"/>
      <c r="AI145" s="26">
        <f t="shared" si="14"/>
        <v>0</v>
      </c>
      <c r="AJ145" s="26"/>
    </row>
    <row r="146" spans="1:36">
      <c r="A146" s="119"/>
      <c r="B146" s="119"/>
      <c r="C146" s="122" t="s">
        <v>225</v>
      </c>
      <c r="D146" s="153"/>
      <c r="E146" s="106"/>
      <c r="F146" s="106"/>
      <c r="G146" s="106"/>
      <c r="H146" s="106"/>
      <c r="I146" s="101"/>
      <c r="J146" s="101"/>
      <c r="K146" s="106"/>
      <c r="L146" s="106"/>
      <c r="M146" s="106"/>
      <c r="N146" s="106"/>
      <c r="O146" s="106"/>
      <c r="P146" s="101"/>
      <c r="Q146" s="101"/>
      <c r="R146" s="106"/>
      <c r="S146" s="106"/>
      <c r="T146" s="106"/>
      <c r="U146" s="106"/>
      <c r="V146" s="106"/>
      <c r="W146" s="101"/>
      <c r="X146" s="101"/>
      <c r="Y146" s="106"/>
      <c r="Z146" s="106"/>
      <c r="AA146" s="106"/>
      <c r="AB146" s="106"/>
      <c r="AC146" s="106"/>
      <c r="AD146" s="101"/>
      <c r="AE146" s="101"/>
      <c r="AF146" s="106"/>
      <c r="AG146" s="106"/>
      <c r="AI146" s="26">
        <f t="shared" si="14"/>
        <v>0</v>
      </c>
      <c r="AJ146" s="26"/>
    </row>
    <row r="147" spans="1:36">
      <c r="A147" s="119"/>
      <c r="B147" s="119"/>
      <c r="C147" s="122" t="s">
        <v>226</v>
      </c>
      <c r="D147" s="153"/>
      <c r="E147" s="106"/>
      <c r="F147" s="106"/>
      <c r="G147" s="106"/>
      <c r="H147" s="106"/>
      <c r="I147" s="101"/>
      <c r="J147" s="101"/>
      <c r="K147" s="106"/>
      <c r="L147" s="106"/>
      <c r="M147" s="106"/>
      <c r="N147" s="106"/>
      <c r="O147" s="106"/>
      <c r="P147" s="101"/>
      <c r="Q147" s="101"/>
      <c r="R147" s="106"/>
      <c r="S147" s="106"/>
      <c r="T147" s="106"/>
      <c r="U147" s="106"/>
      <c r="V147" s="106"/>
      <c r="W147" s="101"/>
      <c r="X147" s="101"/>
      <c r="Y147" s="106"/>
      <c r="Z147" s="106"/>
      <c r="AA147" s="106"/>
      <c r="AB147" s="106"/>
      <c r="AC147" s="106"/>
      <c r="AD147" s="101"/>
      <c r="AE147" s="101"/>
      <c r="AF147" s="106"/>
      <c r="AG147" s="106"/>
      <c r="AI147" s="26">
        <f t="shared" si="14"/>
        <v>0</v>
      </c>
      <c r="AJ147" s="26"/>
    </row>
    <row r="148" spans="1:36">
      <c r="A148" s="119"/>
      <c r="B148" s="119"/>
      <c r="C148" s="122" t="s">
        <v>227</v>
      </c>
      <c r="D148" s="153"/>
      <c r="E148" s="106"/>
      <c r="F148" s="106"/>
      <c r="G148" s="106"/>
      <c r="H148" s="106"/>
      <c r="I148" s="101"/>
      <c r="J148" s="101"/>
      <c r="K148" s="106"/>
      <c r="L148" s="106"/>
      <c r="M148" s="106"/>
      <c r="N148" s="106"/>
      <c r="O148" s="106"/>
      <c r="P148" s="101"/>
      <c r="Q148" s="101"/>
      <c r="R148" s="106"/>
      <c r="S148" s="106"/>
      <c r="T148" s="106"/>
      <c r="U148" s="106"/>
      <c r="V148" s="106"/>
      <c r="W148" s="101"/>
      <c r="X148" s="101"/>
      <c r="Y148" s="106"/>
      <c r="Z148" s="106"/>
      <c r="AA148" s="106"/>
      <c r="AB148" s="106"/>
      <c r="AC148" s="106"/>
      <c r="AD148" s="101"/>
      <c r="AE148" s="101"/>
      <c r="AF148" s="106"/>
      <c r="AG148" s="106"/>
      <c r="AI148" s="26">
        <f t="shared" si="14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53"/>
      <c r="E149" s="106"/>
      <c r="F149" s="106"/>
      <c r="G149" s="106"/>
      <c r="H149" s="106"/>
      <c r="I149" s="101"/>
      <c r="J149" s="101"/>
      <c r="K149" s="106"/>
      <c r="L149" s="106"/>
      <c r="M149" s="106"/>
      <c r="N149" s="106"/>
      <c r="O149" s="106"/>
      <c r="P149" s="101"/>
      <c r="Q149" s="101"/>
      <c r="R149" s="106"/>
      <c r="S149" s="106"/>
      <c r="T149" s="106"/>
      <c r="U149" s="106"/>
      <c r="V149" s="106"/>
      <c r="W149" s="101"/>
      <c r="X149" s="101"/>
      <c r="Y149" s="106"/>
      <c r="Z149" s="106"/>
      <c r="AA149" s="106"/>
      <c r="AB149" s="106"/>
      <c r="AC149" s="106"/>
      <c r="AD149" s="101"/>
      <c r="AE149" s="101"/>
      <c r="AF149" s="106"/>
      <c r="AG149" s="106"/>
      <c r="AI149" s="26">
        <f t="shared" si="14"/>
        <v>0</v>
      </c>
      <c r="AJ149" s="26"/>
    </row>
    <row r="150" spans="1:36">
      <c r="A150" s="119"/>
      <c r="B150" s="119"/>
      <c r="C150" s="122" t="s">
        <v>229</v>
      </c>
      <c r="D150" s="153"/>
      <c r="E150" s="106"/>
      <c r="F150" s="106"/>
      <c r="G150" s="106"/>
      <c r="H150" s="106"/>
      <c r="I150" s="101"/>
      <c r="J150" s="101"/>
      <c r="K150" s="106"/>
      <c r="L150" s="106"/>
      <c r="M150" s="106"/>
      <c r="N150" s="106"/>
      <c r="O150" s="106"/>
      <c r="P150" s="101"/>
      <c r="Q150" s="101"/>
      <c r="R150" s="106"/>
      <c r="S150" s="106"/>
      <c r="T150" s="106"/>
      <c r="U150" s="106"/>
      <c r="V150" s="106"/>
      <c r="W150" s="101"/>
      <c r="X150" s="101"/>
      <c r="Y150" s="106"/>
      <c r="Z150" s="106"/>
      <c r="AA150" s="106"/>
      <c r="AB150" s="106"/>
      <c r="AC150" s="106"/>
      <c r="AD150" s="101"/>
      <c r="AE150" s="101"/>
      <c r="AF150" s="106"/>
      <c r="AG150" s="106"/>
      <c r="AI150" s="26">
        <f t="shared" si="14"/>
        <v>0</v>
      </c>
      <c r="AJ150" s="26"/>
    </row>
    <row r="151" spans="1:36">
      <c r="A151" s="119"/>
      <c r="B151" s="119"/>
      <c r="C151" s="122" t="s">
        <v>230</v>
      </c>
      <c r="D151" s="153"/>
      <c r="E151" s="106"/>
      <c r="F151" s="106"/>
      <c r="G151" s="106"/>
      <c r="H151" s="106"/>
      <c r="I151" s="101"/>
      <c r="J151" s="101"/>
      <c r="K151" s="106"/>
      <c r="L151" s="106"/>
      <c r="M151" s="106"/>
      <c r="N151" s="106"/>
      <c r="O151" s="106"/>
      <c r="P151" s="101"/>
      <c r="Q151" s="101"/>
      <c r="R151" s="106"/>
      <c r="S151" s="106"/>
      <c r="T151" s="106"/>
      <c r="U151" s="106"/>
      <c r="V151" s="106"/>
      <c r="W151" s="101"/>
      <c r="X151" s="101"/>
      <c r="Y151" s="106"/>
      <c r="Z151" s="106"/>
      <c r="AA151" s="106"/>
      <c r="AB151" s="106"/>
      <c r="AC151" s="106"/>
      <c r="AD151" s="101"/>
      <c r="AE151" s="101"/>
      <c r="AF151" s="106"/>
      <c r="AG151" s="106"/>
      <c r="AI151" s="26">
        <f t="shared" si="14"/>
        <v>0</v>
      </c>
      <c r="AJ151" s="26"/>
    </row>
    <row r="152" spans="1:36">
      <c r="A152" s="119"/>
      <c r="B152" s="119"/>
      <c r="C152" s="122" t="s">
        <v>231</v>
      </c>
      <c r="D152" s="153"/>
      <c r="E152" s="106"/>
      <c r="F152" s="106"/>
      <c r="G152" s="106"/>
      <c r="H152" s="106"/>
      <c r="I152" s="101"/>
      <c r="J152" s="101"/>
      <c r="K152" s="106"/>
      <c r="L152" s="106"/>
      <c r="M152" s="106"/>
      <c r="N152" s="106"/>
      <c r="O152" s="106"/>
      <c r="P152" s="101"/>
      <c r="Q152" s="101"/>
      <c r="R152" s="106"/>
      <c r="S152" s="106"/>
      <c r="T152" s="106"/>
      <c r="U152" s="106"/>
      <c r="V152" s="106"/>
      <c r="W152" s="101"/>
      <c r="X152" s="101"/>
      <c r="Y152" s="106"/>
      <c r="Z152" s="106"/>
      <c r="AA152" s="106"/>
      <c r="AB152" s="106"/>
      <c r="AC152" s="106"/>
      <c r="AD152" s="101"/>
      <c r="AE152" s="101"/>
      <c r="AF152" s="106"/>
      <c r="AG152" s="106"/>
      <c r="AI152" s="26">
        <f t="shared" si="14"/>
        <v>0</v>
      </c>
      <c r="AJ152" s="26"/>
    </row>
    <row r="153" spans="1:36">
      <c r="A153" s="119"/>
      <c r="B153" s="119"/>
      <c r="C153" s="122" t="s">
        <v>232</v>
      </c>
      <c r="D153" s="153"/>
      <c r="E153" s="106"/>
      <c r="F153" s="106"/>
      <c r="G153" s="106"/>
      <c r="H153" s="106"/>
      <c r="I153" s="101"/>
      <c r="J153" s="101"/>
      <c r="K153" s="106"/>
      <c r="L153" s="106"/>
      <c r="M153" s="106"/>
      <c r="N153" s="106"/>
      <c r="O153" s="106"/>
      <c r="P153" s="101"/>
      <c r="Q153" s="101"/>
      <c r="R153" s="106"/>
      <c r="S153" s="106"/>
      <c r="T153" s="106"/>
      <c r="U153" s="106"/>
      <c r="V153" s="106"/>
      <c r="W153" s="101"/>
      <c r="X153" s="101"/>
      <c r="Y153" s="106"/>
      <c r="Z153" s="106"/>
      <c r="AA153" s="106"/>
      <c r="AB153" s="106"/>
      <c r="AC153" s="106"/>
      <c r="AD153" s="101"/>
      <c r="AE153" s="101"/>
      <c r="AF153" s="106"/>
      <c r="AG153" s="106"/>
      <c r="AI153" s="26">
        <f t="shared" si="14"/>
        <v>0</v>
      </c>
      <c r="AJ153" s="26"/>
    </row>
    <row r="154" spans="1:36">
      <c r="A154" s="119"/>
      <c r="B154" s="119"/>
      <c r="C154" s="122" t="s">
        <v>233</v>
      </c>
      <c r="D154" s="153"/>
      <c r="E154" s="106"/>
      <c r="F154" s="106"/>
      <c r="G154" s="106"/>
      <c r="H154" s="106"/>
      <c r="I154" s="101"/>
      <c r="J154" s="101"/>
      <c r="K154" s="106"/>
      <c r="L154" s="106"/>
      <c r="M154" s="106"/>
      <c r="N154" s="106"/>
      <c r="O154" s="106"/>
      <c r="P154" s="101"/>
      <c r="Q154" s="101"/>
      <c r="R154" s="106"/>
      <c r="S154" s="106"/>
      <c r="T154" s="106"/>
      <c r="U154" s="106"/>
      <c r="V154" s="106"/>
      <c r="W154" s="101"/>
      <c r="X154" s="101"/>
      <c r="Y154" s="106"/>
      <c r="Z154" s="106"/>
      <c r="AA154" s="106"/>
      <c r="AB154" s="106"/>
      <c r="AC154" s="106"/>
      <c r="AD154" s="101"/>
      <c r="AE154" s="101"/>
      <c r="AF154" s="106"/>
      <c r="AG154" s="106"/>
      <c r="AI154" s="26">
        <f t="shared" si="14"/>
        <v>0</v>
      </c>
      <c r="AJ154" s="26"/>
    </row>
    <row r="155" spans="1:36">
      <c r="A155" s="119"/>
      <c r="B155" s="119"/>
      <c r="C155" s="122" t="s">
        <v>234</v>
      </c>
      <c r="D155" s="153"/>
      <c r="E155" s="106"/>
      <c r="F155" s="106"/>
      <c r="G155" s="106"/>
      <c r="H155" s="106"/>
      <c r="I155" s="101"/>
      <c r="J155" s="101"/>
      <c r="K155" s="106"/>
      <c r="L155" s="106"/>
      <c r="M155" s="106"/>
      <c r="N155" s="106"/>
      <c r="O155" s="106"/>
      <c r="P155" s="101"/>
      <c r="Q155" s="101"/>
      <c r="R155" s="106"/>
      <c r="S155" s="106"/>
      <c r="T155" s="106"/>
      <c r="U155" s="106"/>
      <c r="V155" s="106"/>
      <c r="W155" s="101"/>
      <c r="X155" s="101"/>
      <c r="Y155" s="106"/>
      <c r="Z155" s="106"/>
      <c r="AA155" s="106"/>
      <c r="AB155" s="106"/>
      <c r="AC155" s="106"/>
      <c r="AD155" s="101"/>
      <c r="AE155" s="101"/>
      <c r="AF155" s="106"/>
      <c r="AG155" s="106"/>
      <c r="AI155" s="26">
        <f t="shared" si="14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53"/>
      <c r="E156" s="106"/>
      <c r="F156" s="106"/>
      <c r="G156" s="106"/>
      <c r="H156" s="106"/>
      <c r="I156" s="101"/>
      <c r="J156" s="101"/>
      <c r="K156" s="106"/>
      <c r="L156" s="106"/>
      <c r="M156" s="106"/>
      <c r="N156" s="106"/>
      <c r="O156" s="106"/>
      <c r="P156" s="101"/>
      <c r="Q156" s="101"/>
      <c r="R156" s="106"/>
      <c r="S156" s="106"/>
      <c r="T156" s="106"/>
      <c r="U156" s="106"/>
      <c r="V156" s="106"/>
      <c r="W156" s="101"/>
      <c r="X156" s="101"/>
      <c r="Y156" s="106"/>
      <c r="Z156" s="106"/>
      <c r="AA156" s="106"/>
      <c r="AB156" s="106"/>
      <c r="AC156" s="106"/>
      <c r="AD156" s="101"/>
      <c r="AE156" s="101"/>
      <c r="AF156" s="106"/>
      <c r="AG156" s="106"/>
      <c r="AI156" s="26">
        <f t="shared" si="14"/>
        <v>0</v>
      </c>
      <c r="AJ156" s="26"/>
    </row>
    <row r="157" spans="1:36">
      <c r="A157" s="119"/>
      <c r="B157" s="119"/>
      <c r="C157" s="122" t="s">
        <v>236</v>
      </c>
      <c r="D157" s="153"/>
      <c r="E157" s="106"/>
      <c r="F157" s="106"/>
      <c r="G157" s="106"/>
      <c r="H157" s="106"/>
      <c r="I157" s="101"/>
      <c r="J157" s="101"/>
      <c r="K157" s="106"/>
      <c r="L157" s="106"/>
      <c r="M157" s="106"/>
      <c r="N157" s="106"/>
      <c r="O157" s="106"/>
      <c r="P157" s="101"/>
      <c r="Q157" s="101"/>
      <c r="R157" s="106"/>
      <c r="S157" s="106"/>
      <c r="T157" s="106"/>
      <c r="U157" s="106"/>
      <c r="V157" s="106"/>
      <c r="W157" s="101"/>
      <c r="X157" s="101"/>
      <c r="Y157" s="106"/>
      <c r="Z157" s="106"/>
      <c r="AA157" s="106"/>
      <c r="AB157" s="106"/>
      <c r="AC157" s="106"/>
      <c r="AD157" s="101"/>
      <c r="AE157" s="101"/>
      <c r="AF157" s="106"/>
      <c r="AG157" s="106"/>
      <c r="AI157" s="26">
        <f t="shared" si="14"/>
        <v>0</v>
      </c>
      <c r="AJ157" s="26"/>
    </row>
    <row r="158" spans="1:36">
      <c r="A158" s="119"/>
      <c r="B158" s="119"/>
      <c r="C158" s="122" t="s">
        <v>237</v>
      </c>
      <c r="D158" s="153"/>
      <c r="E158" s="106"/>
      <c r="F158" s="106"/>
      <c r="G158" s="106"/>
      <c r="H158" s="106"/>
      <c r="I158" s="101"/>
      <c r="J158" s="101"/>
      <c r="K158" s="106"/>
      <c r="L158" s="106"/>
      <c r="M158" s="106"/>
      <c r="N158" s="106"/>
      <c r="O158" s="106"/>
      <c r="P158" s="101"/>
      <c r="Q158" s="101"/>
      <c r="R158" s="106"/>
      <c r="S158" s="106"/>
      <c r="T158" s="106"/>
      <c r="U158" s="106"/>
      <c r="V158" s="106"/>
      <c r="W158" s="101"/>
      <c r="X158" s="101"/>
      <c r="Y158" s="106"/>
      <c r="Z158" s="106"/>
      <c r="AA158" s="106"/>
      <c r="AB158" s="106"/>
      <c r="AC158" s="106"/>
      <c r="AD158" s="101"/>
      <c r="AE158" s="101"/>
      <c r="AF158" s="106"/>
      <c r="AG158" s="106"/>
      <c r="AI158" s="26">
        <f t="shared" si="14"/>
        <v>0</v>
      </c>
      <c r="AJ158" s="26"/>
    </row>
    <row r="159" spans="1:36">
      <c r="A159" s="119"/>
      <c r="B159" s="119"/>
      <c r="C159" s="122" t="s">
        <v>238</v>
      </c>
      <c r="D159" s="153"/>
      <c r="E159" s="106"/>
      <c r="F159" s="106"/>
      <c r="G159" s="106"/>
      <c r="H159" s="106"/>
      <c r="I159" s="101"/>
      <c r="J159" s="101"/>
      <c r="K159" s="106"/>
      <c r="L159" s="106"/>
      <c r="M159" s="106"/>
      <c r="N159" s="106"/>
      <c r="O159" s="106"/>
      <c r="P159" s="101"/>
      <c r="Q159" s="101"/>
      <c r="R159" s="106"/>
      <c r="S159" s="106"/>
      <c r="T159" s="106"/>
      <c r="U159" s="106"/>
      <c r="V159" s="106"/>
      <c r="W159" s="101"/>
      <c r="X159" s="101"/>
      <c r="Y159" s="106"/>
      <c r="Z159" s="106"/>
      <c r="AA159" s="106"/>
      <c r="AB159" s="106"/>
      <c r="AC159" s="106"/>
      <c r="AD159" s="101"/>
      <c r="AE159" s="101"/>
      <c r="AF159" s="106"/>
      <c r="AG159" s="106"/>
      <c r="AI159" s="26">
        <f t="shared" si="14"/>
        <v>0</v>
      </c>
      <c r="AJ159" s="26"/>
    </row>
    <row r="160" spans="1:36">
      <c r="A160" s="119"/>
      <c r="B160" s="119"/>
      <c r="C160" s="122" t="s">
        <v>239</v>
      </c>
      <c r="D160" s="153"/>
      <c r="E160" s="106"/>
      <c r="F160" s="106"/>
      <c r="G160" s="106"/>
      <c r="H160" s="106"/>
      <c r="I160" s="101"/>
      <c r="J160" s="101"/>
      <c r="K160" s="106"/>
      <c r="L160" s="106"/>
      <c r="M160" s="106"/>
      <c r="N160" s="106"/>
      <c r="O160" s="106"/>
      <c r="P160" s="101"/>
      <c r="Q160" s="101"/>
      <c r="R160" s="106"/>
      <c r="S160" s="106"/>
      <c r="T160" s="106"/>
      <c r="U160" s="106"/>
      <c r="V160" s="106"/>
      <c r="W160" s="101"/>
      <c r="X160" s="101"/>
      <c r="Y160" s="106"/>
      <c r="Z160" s="106"/>
      <c r="AA160" s="106"/>
      <c r="AB160" s="106"/>
      <c r="AC160" s="106"/>
      <c r="AD160" s="101"/>
      <c r="AE160" s="101"/>
      <c r="AF160" s="106"/>
      <c r="AG160" s="106"/>
      <c r="AI160" s="26">
        <f t="shared" si="14"/>
        <v>0</v>
      </c>
      <c r="AJ160" s="26"/>
    </row>
    <row r="161" spans="1:36">
      <c r="A161" s="119"/>
      <c r="B161" s="119"/>
      <c r="C161" s="122" t="s">
        <v>240</v>
      </c>
      <c r="D161" s="153"/>
      <c r="E161" s="106"/>
      <c r="F161" s="106"/>
      <c r="G161" s="106"/>
      <c r="H161" s="106"/>
      <c r="I161" s="101"/>
      <c r="J161" s="101"/>
      <c r="K161" s="106"/>
      <c r="L161" s="106"/>
      <c r="M161" s="106"/>
      <c r="N161" s="106"/>
      <c r="O161" s="106"/>
      <c r="P161" s="101"/>
      <c r="Q161" s="101"/>
      <c r="R161" s="106"/>
      <c r="S161" s="106"/>
      <c r="T161" s="106"/>
      <c r="U161" s="106"/>
      <c r="V161" s="106"/>
      <c r="W161" s="101"/>
      <c r="X161" s="101"/>
      <c r="Y161" s="106"/>
      <c r="Z161" s="106"/>
      <c r="AA161" s="106"/>
      <c r="AB161" s="106"/>
      <c r="AC161" s="106"/>
      <c r="AD161" s="101"/>
      <c r="AE161" s="101"/>
      <c r="AF161" s="106"/>
      <c r="AG161" s="106"/>
      <c r="AI161" s="26">
        <f t="shared" si="14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48">
        <v>1</v>
      </c>
      <c r="E171" s="36">
        <v>2</v>
      </c>
      <c r="F171" s="36">
        <v>3</v>
      </c>
      <c r="G171" s="36">
        <v>4</v>
      </c>
      <c r="H171" s="36">
        <v>5</v>
      </c>
      <c r="I171" s="37">
        <v>6</v>
      </c>
      <c r="J171" s="37">
        <v>7</v>
      </c>
      <c r="K171" s="36">
        <v>8</v>
      </c>
      <c r="L171" s="36">
        <v>9</v>
      </c>
      <c r="M171" s="36">
        <v>10</v>
      </c>
      <c r="N171" s="36">
        <v>11</v>
      </c>
      <c r="O171" s="36">
        <v>12</v>
      </c>
      <c r="P171" s="37">
        <v>13</v>
      </c>
      <c r="Q171" s="37">
        <v>14</v>
      </c>
      <c r="R171" s="36">
        <v>15</v>
      </c>
      <c r="S171" s="36">
        <v>16</v>
      </c>
      <c r="T171" s="36">
        <v>17</v>
      </c>
      <c r="U171" s="36">
        <v>18</v>
      </c>
      <c r="V171" s="36">
        <v>19</v>
      </c>
      <c r="W171" s="37">
        <v>20</v>
      </c>
      <c r="X171" s="37">
        <v>21</v>
      </c>
      <c r="Y171" s="36">
        <v>22</v>
      </c>
      <c r="Z171" s="36">
        <v>23</v>
      </c>
      <c r="AA171" s="36">
        <v>24</v>
      </c>
      <c r="AB171" s="36">
        <v>25</v>
      </c>
      <c r="AC171" s="36">
        <v>26</v>
      </c>
      <c r="AD171" s="37">
        <v>27</v>
      </c>
      <c r="AE171" s="37">
        <v>28</v>
      </c>
      <c r="AF171" s="36">
        <v>29</v>
      </c>
      <c r="AG171" s="36">
        <v>30</v>
      </c>
      <c r="AJ171" s="26"/>
    </row>
    <row r="172" spans="1:36" ht="15" thickTop="1" thickBot="1">
      <c r="A172" s="3" t="s">
        <v>193</v>
      </c>
      <c r="C172" s="7" t="s">
        <v>15</v>
      </c>
      <c r="D172" s="149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99"/>
      <c r="J172" s="99"/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99"/>
      <c r="Q172" s="99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99"/>
      <c r="X172" s="99"/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99"/>
      <c r="AE172" s="99"/>
      <c r="AF172" s="100">
        <f>SUM(AF173:AF181)</f>
        <v>0</v>
      </c>
      <c r="AG172" s="100">
        <f>SUM(AG173:AG181)</f>
        <v>0</v>
      </c>
      <c r="AI172" s="26">
        <f t="shared" ref="AI172:AI179" si="15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53"/>
      <c r="E173" s="106"/>
      <c r="F173" s="106"/>
      <c r="G173" s="106"/>
      <c r="H173" s="106"/>
      <c r="I173" s="101"/>
      <c r="J173" s="101"/>
      <c r="K173" s="106"/>
      <c r="L173" s="106"/>
      <c r="M173" s="106"/>
      <c r="N173" s="106"/>
      <c r="O173" s="106"/>
      <c r="P173" s="101"/>
      <c r="Q173" s="101"/>
      <c r="R173" s="106"/>
      <c r="S173" s="106"/>
      <c r="T173" s="106"/>
      <c r="U173" s="106"/>
      <c r="V173" s="106"/>
      <c r="W173" s="101"/>
      <c r="X173" s="101"/>
      <c r="Y173" s="106"/>
      <c r="Z173" s="106"/>
      <c r="AA173" s="106"/>
      <c r="AB173" s="106"/>
      <c r="AC173" s="106"/>
      <c r="AD173" s="101"/>
      <c r="AE173" s="101"/>
      <c r="AF173" s="106"/>
      <c r="AG173" s="106"/>
      <c r="AI173" s="26">
        <f t="shared" si="15"/>
        <v>0</v>
      </c>
      <c r="AJ173" s="26"/>
    </row>
    <row r="174" spans="1:36">
      <c r="C174" s="115" t="s">
        <v>185</v>
      </c>
      <c r="D174" s="153"/>
      <c r="E174" s="106"/>
      <c r="F174" s="106"/>
      <c r="G174" s="106"/>
      <c r="H174" s="106"/>
      <c r="I174" s="101"/>
      <c r="J174" s="101"/>
      <c r="K174" s="106"/>
      <c r="L174" s="106"/>
      <c r="M174" s="106"/>
      <c r="N174" s="106"/>
      <c r="O174" s="106"/>
      <c r="P174" s="101"/>
      <c r="Q174" s="101"/>
      <c r="R174" s="106"/>
      <c r="S174" s="106"/>
      <c r="T174" s="106"/>
      <c r="U174" s="106"/>
      <c r="V174" s="106"/>
      <c r="W174" s="101"/>
      <c r="X174" s="101"/>
      <c r="Y174" s="106"/>
      <c r="Z174" s="106"/>
      <c r="AA174" s="106"/>
      <c r="AB174" s="106"/>
      <c r="AC174" s="106"/>
      <c r="AD174" s="101"/>
      <c r="AE174" s="101"/>
      <c r="AF174" s="106"/>
      <c r="AG174" s="106"/>
      <c r="AI174" s="26">
        <f t="shared" si="15"/>
        <v>0</v>
      </c>
      <c r="AJ174" s="26"/>
    </row>
    <row r="175" spans="1:36">
      <c r="C175" s="115" t="s">
        <v>186</v>
      </c>
      <c r="D175" s="153"/>
      <c r="E175" s="106"/>
      <c r="F175" s="106"/>
      <c r="G175" s="106"/>
      <c r="H175" s="106"/>
      <c r="I175" s="101"/>
      <c r="J175" s="101"/>
      <c r="K175" s="106"/>
      <c r="L175" s="106"/>
      <c r="M175" s="106"/>
      <c r="N175" s="106"/>
      <c r="O175" s="106"/>
      <c r="P175" s="101"/>
      <c r="Q175" s="101"/>
      <c r="R175" s="106"/>
      <c r="S175" s="106"/>
      <c r="T175" s="106"/>
      <c r="U175" s="106"/>
      <c r="V175" s="106"/>
      <c r="W175" s="101"/>
      <c r="X175" s="101"/>
      <c r="Y175" s="106"/>
      <c r="Z175" s="106"/>
      <c r="AA175" s="106"/>
      <c r="AB175" s="106"/>
      <c r="AC175" s="106"/>
      <c r="AD175" s="101"/>
      <c r="AE175" s="101"/>
      <c r="AF175" s="106"/>
      <c r="AG175" s="106"/>
      <c r="AI175" s="26">
        <f t="shared" si="15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53"/>
      <c r="E176" s="106"/>
      <c r="F176" s="106"/>
      <c r="G176" s="106"/>
      <c r="H176" s="106"/>
      <c r="I176" s="101"/>
      <c r="J176" s="101"/>
      <c r="K176" s="106"/>
      <c r="L176" s="106"/>
      <c r="M176" s="106"/>
      <c r="N176" s="106"/>
      <c r="O176" s="106"/>
      <c r="P176" s="101"/>
      <c r="Q176" s="101"/>
      <c r="R176" s="106"/>
      <c r="S176" s="106"/>
      <c r="T176" s="106"/>
      <c r="U176" s="106"/>
      <c r="V176" s="106"/>
      <c r="W176" s="101"/>
      <c r="X176" s="101"/>
      <c r="Y176" s="106"/>
      <c r="Z176" s="106"/>
      <c r="AA176" s="106"/>
      <c r="AB176" s="106"/>
      <c r="AC176" s="106"/>
      <c r="AD176" s="101"/>
      <c r="AE176" s="101"/>
      <c r="AF176" s="106"/>
      <c r="AG176" s="106"/>
      <c r="AI176" s="26">
        <f t="shared" si="15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53"/>
      <c r="E177" s="106"/>
      <c r="F177" s="106"/>
      <c r="G177" s="106"/>
      <c r="H177" s="106"/>
      <c r="I177" s="101"/>
      <c r="J177" s="101"/>
      <c r="K177" s="106"/>
      <c r="L177" s="106"/>
      <c r="M177" s="106"/>
      <c r="N177" s="106"/>
      <c r="O177" s="106"/>
      <c r="P177" s="101"/>
      <c r="Q177" s="101"/>
      <c r="R177" s="106"/>
      <c r="S177" s="106"/>
      <c r="T177" s="106"/>
      <c r="U177" s="106"/>
      <c r="V177" s="106"/>
      <c r="W177" s="101"/>
      <c r="X177" s="101"/>
      <c r="Y177" s="106"/>
      <c r="Z177" s="106"/>
      <c r="AA177" s="106"/>
      <c r="AB177" s="106"/>
      <c r="AC177" s="106"/>
      <c r="AD177" s="101"/>
      <c r="AE177" s="101"/>
      <c r="AF177" s="106"/>
      <c r="AG177" s="106"/>
      <c r="AI177" s="26">
        <f t="shared" si="15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53"/>
      <c r="E178" s="106"/>
      <c r="F178" s="106"/>
      <c r="G178" s="106"/>
      <c r="H178" s="106"/>
      <c r="I178" s="101"/>
      <c r="J178" s="101"/>
      <c r="K178" s="106"/>
      <c r="L178" s="106"/>
      <c r="M178" s="106"/>
      <c r="N178" s="106"/>
      <c r="O178" s="106"/>
      <c r="P178" s="101"/>
      <c r="Q178" s="101"/>
      <c r="R178" s="106"/>
      <c r="S178" s="106"/>
      <c r="T178" s="106"/>
      <c r="U178" s="106"/>
      <c r="V178" s="106"/>
      <c r="W178" s="101"/>
      <c r="X178" s="101"/>
      <c r="Y178" s="106"/>
      <c r="Z178" s="106"/>
      <c r="AA178" s="106"/>
      <c r="AB178" s="106"/>
      <c r="AC178" s="106"/>
      <c r="AD178" s="101"/>
      <c r="AE178" s="101"/>
      <c r="AF178" s="106"/>
      <c r="AG178" s="106"/>
      <c r="AI178" s="26">
        <f t="shared" si="15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53"/>
      <c r="E179" s="106"/>
      <c r="F179" s="106"/>
      <c r="G179" s="106"/>
      <c r="H179" s="106"/>
      <c r="I179" s="101"/>
      <c r="J179" s="101"/>
      <c r="K179" s="106"/>
      <c r="L179" s="106"/>
      <c r="M179" s="106"/>
      <c r="N179" s="106"/>
      <c r="O179" s="106"/>
      <c r="P179" s="101"/>
      <c r="Q179" s="101"/>
      <c r="R179" s="106"/>
      <c r="S179" s="106"/>
      <c r="T179" s="106"/>
      <c r="U179" s="106"/>
      <c r="V179" s="106"/>
      <c r="W179" s="101"/>
      <c r="X179" s="101"/>
      <c r="Y179" s="106"/>
      <c r="Z179" s="106"/>
      <c r="AA179" s="106"/>
      <c r="AB179" s="106"/>
      <c r="AC179" s="106"/>
      <c r="AD179" s="101"/>
      <c r="AE179" s="101"/>
      <c r="AF179" s="106"/>
      <c r="AG179" s="106"/>
      <c r="AI179" s="26">
        <f t="shared" si="15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48">
        <v>1</v>
      </c>
      <c r="E190" s="36">
        <v>2</v>
      </c>
      <c r="F190" s="36">
        <v>3</v>
      </c>
      <c r="G190" s="36">
        <v>4</v>
      </c>
      <c r="H190" s="36">
        <v>5</v>
      </c>
      <c r="I190" s="37">
        <v>6</v>
      </c>
      <c r="J190" s="37">
        <v>7</v>
      </c>
      <c r="K190" s="36">
        <v>8</v>
      </c>
      <c r="L190" s="36">
        <v>9</v>
      </c>
      <c r="M190" s="36">
        <v>10</v>
      </c>
      <c r="N190" s="36">
        <v>11</v>
      </c>
      <c r="O190" s="36">
        <v>12</v>
      </c>
      <c r="P190" s="37">
        <v>13</v>
      </c>
      <c r="Q190" s="37">
        <v>14</v>
      </c>
      <c r="R190" s="36">
        <v>15</v>
      </c>
      <c r="S190" s="36">
        <v>16</v>
      </c>
      <c r="T190" s="36">
        <v>17</v>
      </c>
      <c r="U190" s="36">
        <v>18</v>
      </c>
      <c r="V190" s="36">
        <v>19</v>
      </c>
      <c r="W190" s="37">
        <v>20</v>
      </c>
      <c r="X190" s="37">
        <v>21</v>
      </c>
      <c r="Y190" s="36">
        <v>22</v>
      </c>
      <c r="Z190" s="36">
        <v>23</v>
      </c>
      <c r="AA190" s="36">
        <v>24</v>
      </c>
      <c r="AB190" s="36">
        <v>25</v>
      </c>
      <c r="AC190" s="36">
        <v>26</v>
      </c>
      <c r="AD190" s="37">
        <v>27</v>
      </c>
      <c r="AE190" s="37">
        <v>28</v>
      </c>
      <c r="AF190" s="36">
        <v>29</v>
      </c>
      <c r="AG190" s="36">
        <v>30</v>
      </c>
      <c r="AJ190" s="26"/>
    </row>
    <row r="191" spans="1:37" ht="15" thickTop="1" thickBot="1">
      <c r="A191" s="3" t="s">
        <v>117</v>
      </c>
      <c r="C191" s="7" t="s">
        <v>15</v>
      </c>
      <c r="D191" s="149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99"/>
      <c r="J191" s="99"/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99"/>
      <c r="Q191" s="99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99"/>
      <c r="X191" s="99"/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99"/>
      <c r="AE191" s="99"/>
      <c r="AF191" s="100">
        <f>SUM(AF192:AF200)</f>
        <v>0</v>
      </c>
      <c r="AG191" s="100">
        <f>SUM(AG192:AG200)</f>
        <v>0</v>
      </c>
      <c r="AI191" s="26">
        <f t="shared" ref="AI191:AI199" si="16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53"/>
      <c r="E192" s="106"/>
      <c r="F192" s="106"/>
      <c r="G192" s="106"/>
      <c r="H192" s="106"/>
      <c r="I192" s="101"/>
      <c r="J192" s="101"/>
      <c r="K192" s="106"/>
      <c r="L192" s="106"/>
      <c r="M192" s="106"/>
      <c r="N192" s="106"/>
      <c r="O192" s="106"/>
      <c r="P192" s="101"/>
      <c r="Q192" s="101"/>
      <c r="R192" s="106"/>
      <c r="S192" s="106"/>
      <c r="T192" s="106"/>
      <c r="U192" s="106"/>
      <c r="V192" s="106"/>
      <c r="W192" s="101"/>
      <c r="X192" s="101"/>
      <c r="Y192" s="106"/>
      <c r="Z192" s="106"/>
      <c r="AA192" s="106"/>
      <c r="AB192" s="106"/>
      <c r="AC192" s="106"/>
      <c r="AD192" s="101"/>
      <c r="AE192" s="101"/>
      <c r="AF192" s="106"/>
      <c r="AG192" s="106"/>
      <c r="AI192" s="26">
        <f t="shared" si="16"/>
        <v>0</v>
      </c>
      <c r="AJ192" s="26"/>
    </row>
    <row r="193" spans="1:36">
      <c r="C193" s="1" t="s">
        <v>111</v>
      </c>
      <c r="D193" s="153"/>
      <c r="E193" s="106"/>
      <c r="F193" s="106"/>
      <c r="G193" s="106"/>
      <c r="H193" s="106"/>
      <c r="I193" s="101"/>
      <c r="J193" s="101"/>
      <c r="K193" s="106"/>
      <c r="L193" s="106"/>
      <c r="M193" s="106"/>
      <c r="N193" s="106"/>
      <c r="O193" s="106"/>
      <c r="P193" s="101"/>
      <c r="Q193" s="101"/>
      <c r="R193" s="106"/>
      <c r="S193" s="106"/>
      <c r="T193" s="106"/>
      <c r="U193" s="106"/>
      <c r="V193" s="106"/>
      <c r="W193" s="101"/>
      <c r="X193" s="101"/>
      <c r="Y193" s="106"/>
      <c r="Z193" s="106"/>
      <c r="AA193" s="106"/>
      <c r="AB193" s="106"/>
      <c r="AC193" s="106"/>
      <c r="AD193" s="101"/>
      <c r="AE193" s="101"/>
      <c r="AF193" s="106"/>
      <c r="AG193" s="106"/>
      <c r="AI193" s="26">
        <f t="shared" si="16"/>
        <v>0</v>
      </c>
      <c r="AJ193" s="26"/>
    </row>
    <row r="194" spans="1:36">
      <c r="C194" s="1" t="s">
        <v>111</v>
      </c>
      <c r="D194" s="153"/>
      <c r="E194" s="106"/>
      <c r="F194" s="106"/>
      <c r="G194" s="106"/>
      <c r="H194" s="106"/>
      <c r="I194" s="101"/>
      <c r="J194" s="101"/>
      <c r="K194" s="106"/>
      <c r="L194" s="106"/>
      <c r="M194" s="106"/>
      <c r="N194" s="106"/>
      <c r="O194" s="106"/>
      <c r="P194" s="101"/>
      <c r="Q194" s="101"/>
      <c r="R194" s="106"/>
      <c r="S194" s="106"/>
      <c r="T194" s="106"/>
      <c r="U194" s="106"/>
      <c r="V194" s="106"/>
      <c r="W194" s="101"/>
      <c r="X194" s="101"/>
      <c r="Y194" s="106"/>
      <c r="Z194" s="106"/>
      <c r="AA194" s="106"/>
      <c r="AB194" s="106"/>
      <c r="AC194" s="106"/>
      <c r="AD194" s="101"/>
      <c r="AE194" s="101"/>
      <c r="AF194" s="106"/>
      <c r="AG194" s="106"/>
      <c r="AI194" s="26">
        <f t="shared" si="16"/>
        <v>0</v>
      </c>
      <c r="AJ194" s="26"/>
    </row>
    <row r="195" spans="1:36">
      <c r="C195" s="1" t="s">
        <v>111</v>
      </c>
      <c r="D195" s="153"/>
      <c r="E195" s="106"/>
      <c r="F195" s="106"/>
      <c r="G195" s="106"/>
      <c r="H195" s="106"/>
      <c r="I195" s="101"/>
      <c r="J195" s="101"/>
      <c r="K195" s="106"/>
      <c r="L195" s="106"/>
      <c r="M195" s="106"/>
      <c r="N195" s="106"/>
      <c r="O195" s="106"/>
      <c r="P195" s="101"/>
      <c r="Q195" s="101"/>
      <c r="R195" s="106"/>
      <c r="S195" s="106"/>
      <c r="T195" s="106"/>
      <c r="U195" s="106"/>
      <c r="V195" s="106"/>
      <c r="W195" s="101"/>
      <c r="X195" s="101"/>
      <c r="Y195" s="106"/>
      <c r="Z195" s="106"/>
      <c r="AA195" s="106"/>
      <c r="AB195" s="106"/>
      <c r="AC195" s="106"/>
      <c r="AD195" s="101"/>
      <c r="AE195" s="101"/>
      <c r="AF195" s="106"/>
      <c r="AG195" s="106"/>
      <c r="AI195" s="26">
        <f t="shared" si="16"/>
        <v>0</v>
      </c>
      <c r="AJ195" s="26"/>
    </row>
    <row r="196" spans="1:36">
      <c r="C196" s="1" t="s">
        <v>111</v>
      </c>
      <c r="D196" s="153"/>
      <c r="E196" s="106"/>
      <c r="F196" s="106"/>
      <c r="G196" s="106"/>
      <c r="H196" s="106"/>
      <c r="I196" s="101"/>
      <c r="J196" s="101"/>
      <c r="K196" s="106"/>
      <c r="L196" s="106"/>
      <c r="M196" s="106"/>
      <c r="N196" s="106"/>
      <c r="O196" s="106"/>
      <c r="P196" s="101"/>
      <c r="Q196" s="101"/>
      <c r="R196" s="106"/>
      <c r="S196" s="106"/>
      <c r="T196" s="106"/>
      <c r="U196" s="106"/>
      <c r="V196" s="106"/>
      <c r="W196" s="101"/>
      <c r="X196" s="101"/>
      <c r="Y196" s="106"/>
      <c r="Z196" s="106"/>
      <c r="AA196" s="106"/>
      <c r="AB196" s="106"/>
      <c r="AC196" s="106"/>
      <c r="AD196" s="101"/>
      <c r="AE196" s="101"/>
      <c r="AF196" s="106"/>
      <c r="AG196" s="106"/>
      <c r="AI196" s="26">
        <f t="shared" si="16"/>
        <v>0</v>
      </c>
      <c r="AJ196" s="26"/>
    </row>
    <row r="197" spans="1:36">
      <c r="C197" s="1" t="s">
        <v>111</v>
      </c>
      <c r="D197" s="153"/>
      <c r="E197" s="106"/>
      <c r="F197" s="106"/>
      <c r="G197" s="106"/>
      <c r="H197" s="106"/>
      <c r="I197" s="101"/>
      <c r="J197" s="101"/>
      <c r="K197" s="106"/>
      <c r="L197" s="106"/>
      <c r="M197" s="106"/>
      <c r="N197" s="106"/>
      <c r="O197" s="106"/>
      <c r="P197" s="101"/>
      <c r="Q197" s="101"/>
      <c r="R197" s="106"/>
      <c r="S197" s="106"/>
      <c r="T197" s="106"/>
      <c r="U197" s="106"/>
      <c r="V197" s="106"/>
      <c r="W197" s="101"/>
      <c r="X197" s="101"/>
      <c r="Y197" s="106"/>
      <c r="Z197" s="106"/>
      <c r="AA197" s="106"/>
      <c r="AB197" s="106"/>
      <c r="AC197" s="106"/>
      <c r="AD197" s="101"/>
      <c r="AE197" s="101"/>
      <c r="AF197" s="106"/>
      <c r="AG197" s="106"/>
      <c r="AI197" s="26">
        <f t="shared" si="16"/>
        <v>0</v>
      </c>
      <c r="AJ197" s="26"/>
    </row>
    <row r="198" spans="1:36">
      <c r="C198" s="1" t="s">
        <v>111</v>
      </c>
      <c r="D198" s="153"/>
      <c r="E198" s="106"/>
      <c r="F198" s="106"/>
      <c r="G198" s="106"/>
      <c r="H198" s="106"/>
      <c r="I198" s="101"/>
      <c r="J198" s="101"/>
      <c r="K198" s="106"/>
      <c r="L198" s="106"/>
      <c r="M198" s="106"/>
      <c r="N198" s="106"/>
      <c r="O198" s="106"/>
      <c r="P198" s="101"/>
      <c r="Q198" s="101"/>
      <c r="R198" s="106"/>
      <c r="S198" s="106"/>
      <c r="T198" s="106"/>
      <c r="U198" s="106"/>
      <c r="V198" s="106"/>
      <c r="W198" s="101"/>
      <c r="X198" s="101"/>
      <c r="Y198" s="106"/>
      <c r="Z198" s="106"/>
      <c r="AA198" s="106"/>
      <c r="AB198" s="106"/>
      <c r="AC198" s="106"/>
      <c r="AD198" s="101"/>
      <c r="AE198" s="101"/>
      <c r="AF198" s="106"/>
      <c r="AG198" s="106"/>
      <c r="AI198" s="26">
        <f t="shared" si="16"/>
        <v>0</v>
      </c>
      <c r="AJ198" s="26"/>
    </row>
    <row r="199" spans="1:36" ht="27">
      <c r="A199" s="1" t="s">
        <v>119</v>
      </c>
      <c r="B199" s="9"/>
      <c r="C199" s="72"/>
      <c r="D199" s="153"/>
      <c r="E199" s="106"/>
      <c r="F199" s="106"/>
      <c r="G199" s="106"/>
      <c r="H199" s="106"/>
      <c r="I199" s="101"/>
      <c r="J199" s="101"/>
      <c r="K199" s="106"/>
      <c r="L199" s="106"/>
      <c r="M199" s="106"/>
      <c r="N199" s="106"/>
      <c r="O199" s="106"/>
      <c r="P199" s="101"/>
      <c r="Q199" s="101"/>
      <c r="R199" s="106"/>
      <c r="S199" s="106"/>
      <c r="T199" s="106"/>
      <c r="U199" s="106"/>
      <c r="V199" s="106"/>
      <c r="W199" s="101"/>
      <c r="X199" s="101"/>
      <c r="Y199" s="106"/>
      <c r="Z199" s="106"/>
      <c r="AA199" s="106"/>
      <c r="AB199" s="106"/>
      <c r="AC199" s="106"/>
      <c r="AD199" s="101"/>
      <c r="AE199" s="101"/>
      <c r="AF199" s="106"/>
      <c r="AG199" s="106"/>
      <c r="AI199" s="26">
        <f t="shared" si="16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48">
        <v>1</v>
      </c>
      <c r="E209" s="36">
        <v>2</v>
      </c>
      <c r="F209" s="36">
        <v>3</v>
      </c>
      <c r="G209" s="36">
        <v>4</v>
      </c>
      <c r="H209" s="36">
        <v>5</v>
      </c>
      <c r="I209" s="37">
        <v>6</v>
      </c>
      <c r="J209" s="37">
        <v>7</v>
      </c>
      <c r="K209" s="36">
        <v>8</v>
      </c>
      <c r="L209" s="36">
        <v>9</v>
      </c>
      <c r="M209" s="36">
        <v>10</v>
      </c>
      <c r="N209" s="36">
        <v>11</v>
      </c>
      <c r="O209" s="36">
        <v>12</v>
      </c>
      <c r="P209" s="37">
        <v>13</v>
      </c>
      <c r="Q209" s="37">
        <v>14</v>
      </c>
      <c r="R209" s="36">
        <v>15</v>
      </c>
      <c r="S209" s="36">
        <v>16</v>
      </c>
      <c r="T209" s="36">
        <v>17</v>
      </c>
      <c r="U209" s="36">
        <v>18</v>
      </c>
      <c r="V209" s="36">
        <v>19</v>
      </c>
      <c r="W209" s="37">
        <v>20</v>
      </c>
      <c r="X209" s="37">
        <v>21</v>
      </c>
      <c r="Y209" s="36">
        <v>22</v>
      </c>
      <c r="Z209" s="36">
        <v>23</v>
      </c>
      <c r="AA209" s="36">
        <v>24</v>
      </c>
      <c r="AB209" s="36">
        <v>25</v>
      </c>
      <c r="AC209" s="36">
        <v>26</v>
      </c>
      <c r="AD209" s="37">
        <v>27</v>
      </c>
      <c r="AE209" s="37">
        <v>28</v>
      </c>
      <c r="AF209" s="36">
        <v>29</v>
      </c>
      <c r="AG209" s="36">
        <v>30</v>
      </c>
      <c r="AJ209" s="26"/>
    </row>
    <row r="210" spans="1:36" ht="15" thickTop="1" thickBot="1">
      <c r="A210" s="3" t="s">
        <v>117</v>
      </c>
      <c r="C210" s="7" t="s">
        <v>15</v>
      </c>
      <c r="D210" s="149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99"/>
      <c r="J210" s="99"/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99"/>
      <c r="Q210" s="99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99"/>
      <c r="X210" s="99"/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99"/>
      <c r="AE210" s="99"/>
      <c r="AF210" s="100">
        <f>SUM(AF211:AF219)</f>
        <v>0</v>
      </c>
      <c r="AG210" s="100">
        <f>SUM(AG211:AG219)</f>
        <v>0</v>
      </c>
      <c r="AI210" s="26">
        <f t="shared" ref="AI210:AI218" si="17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53"/>
      <c r="E211" s="106"/>
      <c r="F211" s="106"/>
      <c r="G211" s="106"/>
      <c r="H211" s="106"/>
      <c r="I211" s="101"/>
      <c r="J211" s="101"/>
      <c r="K211" s="106"/>
      <c r="L211" s="106"/>
      <c r="M211" s="106"/>
      <c r="N211" s="106"/>
      <c r="O211" s="106"/>
      <c r="P211" s="101"/>
      <c r="Q211" s="101"/>
      <c r="R211" s="106"/>
      <c r="S211" s="106"/>
      <c r="T211" s="106"/>
      <c r="U211" s="106"/>
      <c r="V211" s="106"/>
      <c r="W211" s="101"/>
      <c r="X211" s="101"/>
      <c r="Y211" s="106"/>
      <c r="Z211" s="106"/>
      <c r="AA211" s="106"/>
      <c r="AB211" s="106"/>
      <c r="AC211" s="106"/>
      <c r="AD211" s="101"/>
      <c r="AE211" s="101"/>
      <c r="AF211" s="106"/>
      <c r="AG211" s="106"/>
      <c r="AI211" s="26">
        <f t="shared" si="17"/>
        <v>0</v>
      </c>
      <c r="AJ211" s="26"/>
    </row>
    <row r="212" spans="1:36">
      <c r="C212" s="1" t="s">
        <v>111</v>
      </c>
      <c r="D212" s="153"/>
      <c r="E212" s="106"/>
      <c r="F212" s="106"/>
      <c r="G212" s="106"/>
      <c r="H212" s="106"/>
      <c r="I212" s="101"/>
      <c r="J212" s="101"/>
      <c r="K212" s="106"/>
      <c r="L212" s="106"/>
      <c r="M212" s="106"/>
      <c r="N212" s="106"/>
      <c r="O212" s="106"/>
      <c r="P212" s="101"/>
      <c r="Q212" s="101"/>
      <c r="R212" s="106"/>
      <c r="S212" s="106"/>
      <c r="T212" s="106"/>
      <c r="U212" s="106"/>
      <c r="V212" s="106"/>
      <c r="W212" s="101"/>
      <c r="X212" s="101"/>
      <c r="Y212" s="106"/>
      <c r="Z212" s="106"/>
      <c r="AA212" s="106"/>
      <c r="AB212" s="106"/>
      <c r="AC212" s="106"/>
      <c r="AD212" s="101"/>
      <c r="AE212" s="101"/>
      <c r="AF212" s="106"/>
      <c r="AG212" s="106"/>
      <c r="AI212" s="26">
        <f t="shared" si="17"/>
        <v>0</v>
      </c>
      <c r="AJ212" s="26"/>
    </row>
    <row r="213" spans="1:36">
      <c r="C213" s="1" t="s">
        <v>111</v>
      </c>
      <c r="D213" s="153"/>
      <c r="E213" s="106"/>
      <c r="F213" s="106"/>
      <c r="G213" s="106"/>
      <c r="H213" s="106"/>
      <c r="I213" s="101"/>
      <c r="J213" s="101"/>
      <c r="K213" s="106"/>
      <c r="L213" s="106"/>
      <c r="M213" s="106"/>
      <c r="N213" s="106"/>
      <c r="O213" s="106"/>
      <c r="P213" s="101"/>
      <c r="Q213" s="101"/>
      <c r="R213" s="106"/>
      <c r="S213" s="106"/>
      <c r="T213" s="106"/>
      <c r="U213" s="106"/>
      <c r="V213" s="106"/>
      <c r="W213" s="101"/>
      <c r="X213" s="101"/>
      <c r="Y213" s="106"/>
      <c r="Z213" s="106"/>
      <c r="AA213" s="106"/>
      <c r="AB213" s="106"/>
      <c r="AC213" s="106"/>
      <c r="AD213" s="101"/>
      <c r="AE213" s="101"/>
      <c r="AF213" s="106"/>
      <c r="AG213" s="106"/>
      <c r="AI213" s="26">
        <f t="shared" si="17"/>
        <v>0</v>
      </c>
      <c r="AJ213" s="26"/>
    </row>
    <row r="214" spans="1:36">
      <c r="C214" s="1" t="s">
        <v>111</v>
      </c>
      <c r="D214" s="153"/>
      <c r="E214" s="106"/>
      <c r="F214" s="106"/>
      <c r="G214" s="106"/>
      <c r="H214" s="106"/>
      <c r="I214" s="101"/>
      <c r="J214" s="101"/>
      <c r="K214" s="106"/>
      <c r="L214" s="106"/>
      <c r="M214" s="106"/>
      <c r="N214" s="106"/>
      <c r="O214" s="106"/>
      <c r="P214" s="101"/>
      <c r="Q214" s="101"/>
      <c r="R214" s="106"/>
      <c r="S214" s="106"/>
      <c r="T214" s="106"/>
      <c r="U214" s="106"/>
      <c r="V214" s="106"/>
      <c r="W214" s="101"/>
      <c r="X214" s="101"/>
      <c r="Y214" s="106"/>
      <c r="Z214" s="106"/>
      <c r="AA214" s="106"/>
      <c r="AB214" s="106"/>
      <c r="AC214" s="106"/>
      <c r="AD214" s="101"/>
      <c r="AE214" s="101"/>
      <c r="AF214" s="106"/>
      <c r="AG214" s="106"/>
      <c r="AI214" s="26">
        <f t="shared" si="17"/>
        <v>0</v>
      </c>
      <c r="AJ214" s="26"/>
    </row>
    <row r="215" spans="1:36">
      <c r="C215" s="1" t="s">
        <v>111</v>
      </c>
      <c r="D215" s="153"/>
      <c r="E215" s="106"/>
      <c r="F215" s="106"/>
      <c r="G215" s="106"/>
      <c r="H215" s="106"/>
      <c r="I215" s="101"/>
      <c r="J215" s="101"/>
      <c r="K215" s="106"/>
      <c r="L215" s="106"/>
      <c r="M215" s="106"/>
      <c r="N215" s="106"/>
      <c r="O215" s="106"/>
      <c r="P215" s="101"/>
      <c r="Q215" s="101"/>
      <c r="R215" s="106"/>
      <c r="S215" s="106"/>
      <c r="T215" s="106"/>
      <c r="U215" s="106"/>
      <c r="V215" s="106"/>
      <c r="W215" s="101"/>
      <c r="X215" s="101"/>
      <c r="Y215" s="106"/>
      <c r="Z215" s="106"/>
      <c r="AA215" s="106"/>
      <c r="AB215" s="106"/>
      <c r="AC215" s="106"/>
      <c r="AD215" s="101"/>
      <c r="AE215" s="101"/>
      <c r="AF215" s="106"/>
      <c r="AG215" s="106"/>
      <c r="AI215" s="26">
        <f t="shared" si="17"/>
        <v>0</v>
      </c>
      <c r="AJ215" s="26"/>
    </row>
    <row r="216" spans="1:36">
      <c r="C216" s="1" t="s">
        <v>111</v>
      </c>
      <c r="D216" s="153"/>
      <c r="E216" s="106"/>
      <c r="F216" s="106"/>
      <c r="G216" s="106"/>
      <c r="H216" s="106"/>
      <c r="I216" s="101"/>
      <c r="J216" s="101"/>
      <c r="K216" s="106"/>
      <c r="L216" s="106"/>
      <c r="M216" s="106"/>
      <c r="N216" s="106"/>
      <c r="O216" s="106"/>
      <c r="P216" s="101"/>
      <c r="Q216" s="101"/>
      <c r="R216" s="106"/>
      <c r="S216" s="106"/>
      <c r="T216" s="106"/>
      <c r="U216" s="106"/>
      <c r="V216" s="106"/>
      <c r="W216" s="101"/>
      <c r="X216" s="101"/>
      <c r="Y216" s="106"/>
      <c r="Z216" s="106"/>
      <c r="AA216" s="106"/>
      <c r="AB216" s="106"/>
      <c r="AC216" s="106"/>
      <c r="AD216" s="101"/>
      <c r="AE216" s="101"/>
      <c r="AF216" s="106"/>
      <c r="AG216" s="106"/>
      <c r="AI216" s="26">
        <f t="shared" si="17"/>
        <v>0</v>
      </c>
      <c r="AJ216" s="26"/>
    </row>
    <row r="217" spans="1:36">
      <c r="C217" s="1" t="s">
        <v>111</v>
      </c>
      <c r="D217" s="153"/>
      <c r="E217" s="106"/>
      <c r="F217" s="106"/>
      <c r="G217" s="106"/>
      <c r="H217" s="106"/>
      <c r="I217" s="101"/>
      <c r="J217" s="101"/>
      <c r="K217" s="106"/>
      <c r="L217" s="106"/>
      <c r="M217" s="106"/>
      <c r="N217" s="106"/>
      <c r="O217" s="106"/>
      <c r="P217" s="101"/>
      <c r="Q217" s="101"/>
      <c r="R217" s="106"/>
      <c r="S217" s="106"/>
      <c r="T217" s="106"/>
      <c r="U217" s="106"/>
      <c r="V217" s="106"/>
      <c r="W217" s="101"/>
      <c r="X217" s="101"/>
      <c r="Y217" s="106"/>
      <c r="Z217" s="106"/>
      <c r="AA217" s="106"/>
      <c r="AB217" s="106"/>
      <c r="AC217" s="106"/>
      <c r="AD217" s="101"/>
      <c r="AE217" s="101"/>
      <c r="AF217" s="106"/>
      <c r="AG217" s="106"/>
      <c r="AI217" s="26">
        <f t="shared" si="17"/>
        <v>0</v>
      </c>
      <c r="AJ217" s="26"/>
    </row>
    <row r="218" spans="1:36" ht="27">
      <c r="A218" s="1" t="s">
        <v>119</v>
      </c>
      <c r="B218" s="9"/>
      <c r="C218" s="72"/>
      <c r="D218" s="153"/>
      <c r="E218" s="106"/>
      <c r="F218" s="106"/>
      <c r="G218" s="106"/>
      <c r="H218" s="106"/>
      <c r="I218" s="101"/>
      <c r="J218" s="101"/>
      <c r="K218" s="106"/>
      <c r="L218" s="106"/>
      <c r="M218" s="106"/>
      <c r="N218" s="106"/>
      <c r="O218" s="106"/>
      <c r="P218" s="101"/>
      <c r="Q218" s="101"/>
      <c r="R218" s="106"/>
      <c r="S218" s="106"/>
      <c r="T218" s="106"/>
      <c r="U218" s="106"/>
      <c r="V218" s="106"/>
      <c r="W218" s="101"/>
      <c r="X218" s="101"/>
      <c r="Y218" s="106"/>
      <c r="Z218" s="106"/>
      <c r="AA218" s="106"/>
      <c r="AB218" s="106"/>
      <c r="AC218" s="106"/>
      <c r="AD218" s="101"/>
      <c r="AE218" s="101"/>
      <c r="AF218" s="106"/>
      <c r="AG218" s="106"/>
      <c r="AI218" s="26">
        <f t="shared" si="17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K232"/>
  <sheetViews>
    <sheetView topLeftCell="A101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86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5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3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3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3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3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3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3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8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44">
        <v>1</v>
      </c>
      <c r="E10" s="34">
        <v>2</v>
      </c>
      <c r="F10" s="34">
        <v>3</v>
      </c>
      <c r="G10" s="35">
        <v>4</v>
      </c>
      <c r="H10" s="35">
        <v>5</v>
      </c>
      <c r="I10" s="34">
        <v>6</v>
      </c>
      <c r="J10" s="34">
        <v>7</v>
      </c>
      <c r="K10" s="144">
        <v>8</v>
      </c>
      <c r="L10" s="34">
        <v>9</v>
      </c>
      <c r="M10" s="34">
        <v>10</v>
      </c>
      <c r="N10" s="35">
        <v>11</v>
      </c>
      <c r="O10" s="35">
        <v>12</v>
      </c>
      <c r="P10" s="34">
        <v>13</v>
      </c>
      <c r="Q10" s="34">
        <v>14</v>
      </c>
      <c r="R10" s="34">
        <v>15</v>
      </c>
      <c r="S10" s="34">
        <v>16</v>
      </c>
      <c r="T10" s="144">
        <v>17</v>
      </c>
      <c r="U10" s="35">
        <v>18</v>
      </c>
      <c r="V10" s="35">
        <v>19</v>
      </c>
      <c r="W10" s="34">
        <v>20</v>
      </c>
      <c r="X10" s="34">
        <v>21</v>
      </c>
      <c r="Y10" s="34">
        <v>22</v>
      </c>
      <c r="Z10" s="34">
        <v>23</v>
      </c>
      <c r="AA10" s="34">
        <v>24</v>
      </c>
      <c r="AB10" s="35">
        <v>25</v>
      </c>
      <c r="AC10" s="35">
        <v>26</v>
      </c>
      <c r="AD10" s="144">
        <v>27</v>
      </c>
      <c r="AE10" s="34">
        <v>28</v>
      </c>
      <c r="AF10" s="34">
        <v>29</v>
      </c>
      <c r="AG10" s="34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45">
        <f>SUM(D12:D21)</f>
        <v>0</v>
      </c>
      <c r="E11" s="21">
        <f>SUM(E12:E21)</f>
        <v>0</v>
      </c>
      <c r="F11" s="21">
        <f>SUM(F12:F21)</f>
        <v>0</v>
      </c>
      <c r="G11" s="22"/>
      <c r="H11" s="22"/>
      <c r="I11" s="21">
        <f>SUM(I12:I21)</f>
        <v>0</v>
      </c>
      <c r="J11" s="21">
        <f>SUM(J12:J21)</f>
        <v>0</v>
      </c>
      <c r="K11" s="145">
        <f>SUM(K12:K21)</f>
        <v>0</v>
      </c>
      <c r="L11" s="21">
        <f>SUM(L12:L21)</f>
        <v>0</v>
      </c>
      <c r="M11" s="21">
        <f>SUM(M12:M21)</f>
        <v>0</v>
      </c>
      <c r="N11" s="22"/>
      <c r="O11" s="22"/>
      <c r="P11" s="21">
        <f>SUM(P12:P21)</f>
        <v>0</v>
      </c>
      <c r="Q11" s="21">
        <f>SUM(Q12:Q21)</f>
        <v>0</v>
      </c>
      <c r="R11" s="21">
        <f>SUM(R12:R21)</f>
        <v>0</v>
      </c>
      <c r="S11" s="21">
        <f>SUM(S12:S21)</f>
        <v>0</v>
      </c>
      <c r="T11" s="145">
        <f>SUM(T12:T21)</f>
        <v>0</v>
      </c>
      <c r="U11" s="22"/>
      <c r="V11" s="22"/>
      <c r="W11" s="21">
        <f>SUM(W12:W21)</f>
        <v>0</v>
      </c>
      <c r="X11" s="21">
        <f>SUM(X12:X21)</f>
        <v>0</v>
      </c>
      <c r="Y11" s="21">
        <f>SUM(Y12:Y21)</f>
        <v>0</v>
      </c>
      <c r="Z11" s="21">
        <f>SUM(Z12:Z21)</f>
        <v>0</v>
      </c>
      <c r="AA11" s="21">
        <f>SUM(AA12:AA21)</f>
        <v>0</v>
      </c>
      <c r="AB11" s="22"/>
      <c r="AC11" s="22"/>
      <c r="AD11" s="145">
        <f>SUM(AD12:AD21)</f>
        <v>0</v>
      </c>
      <c r="AE11" s="21">
        <f>SUM(AE12:AE21)</f>
        <v>0</v>
      </c>
      <c r="AF11" s="21">
        <f>SUM(AF12:AF21)</f>
        <v>0</v>
      </c>
      <c r="AG11" s="21">
        <f>SUM(AG12:AG21)</f>
        <v>0</v>
      </c>
      <c r="AH11" s="21">
        <f>SUM(AH12:AH21)</f>
        <v>0</v>
      </c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46"/>
      <c r="E12" s="24"/>
      <c r="F12" s="24"/>
      <c r="G12" s="25"/>
      <c r="H12" s="25"/>
      <c r="I12" s="24"/>
      <c r="J12" s="24"/>
      <c r="K12" s="146"/>
      <c r="L12" s="24"/>
      <c r="M12" s="24"/>
      <c r="N12" s="25"/>
      <c r="O12" s="25"/>
      <c r="P12" s="24"/>
      <c r="Q12" s="24"/>
      <c r="R12" s="24"/>
      <c r="S12" s="24"/>
      <c r="T12" s="146"/>
      <c r="U12" s="25"/>
      <c r="V12" s="25"/>
      <c r="W12" s="24"/>
      <c r="X12" s="24"/>
      <c r="Y12" s="24"/>
      <c r="Z12" s="24"/>
      <c r="AA12" s="24"/>
      <c r="AB12" s="25"/>
      <c r="AC12" s="25"/>
      <c r="AD12" s="146"/>
      <c r="AE12" s="24"/>
      <c r="AF12" s="24"/>
      <c r="AG12" s="24"/>
      <c r="AH12" s="24"/>
      <c r="AI12" s="32">
        <f t="shared" ref="AI12" si="0">SUM(D12:AE12)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47">
        <f t="shared" ref="D13:F20" si="1">IF(D$25&lt;=$B$10,D26,((D26/D$25*$B$10)))</f>
        <v>0</v>
      </c>
      <c r="E13" s="27">
        <f t="shared" si="1"/>
        <v>0</v>
      </c>
      <c r="F13" s="27">
        <f t="shared" si="1"/>
        <v>0</v>
      </c>
      <c r="G13" s="25"/>
      <c r="H13" s="25"/>
      <c r="I13" s="27">
        <f t="shared" ref="I13:M20" si="2">IF(I$25&lt;=$B$10,I26,((I26/I$25*$B$10)))</f>
        <v>0</v>
      </c>
      <c r="J13" s="27">
        <f t="shared" si="2"/>
        <v>0</v>
      </c>
      <c r="K13" s="147">
        <f t="shared" si="2"/>
        <v>0</v>
      </c>
      <c r="L13" s="27">
        <f t="shared" si="2"/>
        <v>0</v>
      </c>
      <c r="M13" s="27">
        <f t="shared" si="2"/>
        <v>0</v>
      </c>
      <c r="N13" s="25"/>
      <c r="O13" s="25"/>
      <c r="P13" s="27">
        <f t="shared" ref="P13:T20" si="3">IF(P$25&lt;=$B$10,P26,((P26/P$25*$B$10)))</f>
        <v>0</v>
      </c>
      <c r="Q13" s="27">
        <f t="shared" si="3"/>
        <v>0</v>
      </c>
      <c r="R13" s="27">
        <f t="shared" si="3"/>
        <v>0</v>
      </c>
      <c r="S13" s="27">
        <f t="shared" si="3"/>
        <v>0</v>
      </c>
      <c r="T13" s="147">
        <f t="shared" si="3"/>
        <v>0</v>
      </c>
      <c r="U13" s="25"/>
      <c r="V13" s="25"/>
      <c r="W13" s="27">
        <f t="shared" ref="W13:AA20" si="4">IF(W$25&lt;=$B$10,W26,((W26/W$25*$B$10)))</f>
        <v>0</v>
      </c>
      <c r="X13" s="27">
        <f t="shared" si="4"/>
        <v>0</v>
      </c>
      <c r="Y13" s="27">
        <f t="shared" si="4"/>
        <v>0</v>
      </c>
      <c r="Z13" s="27">
        <f t="shared" si="4"/>
        <v>0</v>
      </c>
      <c r="AA13" s="27">
        <f t="shared" si="4"/>
        <v>0</v>
      </c>
      <c r="AB13" s="25"/>
      <c r="AC13" s="25"/>
      <c r="AD13" s="147">
        <f t="shared" ref="AD13:AH20" si="5">IF(AD$25&lt;=$B$10,AD26,((AD26/AD$25*$B$10)))</f>
        <v>0</v>
      </c>
      <c r="AE13" s="27">
        <f t="shared" si="5"/>
        <v>0</v>
      </c>
      <c r="AF13" s="27">
        <f t="shared" si="5"/>
        <v>0</v>
      </c>
      <c r="AG13" s="27">
        <f t="shared" si="5"/>
        <v>0</v>
      </c>
      <c r="AH13" s="27">
        <f t="shared" si="5"/>
        <v>0</v>
      </c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47">
        <f t="shared" si="1"/>
        <v>0</v>
      </c>
      <c r="E14" s="27">
        <f t="shared" si="1"/>
        <v>0</v>
      </c>
      <c r="F14" s="27">
        <f t="shared" si="1"/>
        <v>0</v>
      </c>
      <c r="G14" s="25"/>
      <c r="H14" s="25"/>
      <c r="I14" s="27">
        <f t="shared" si="2"/>
        <v>0</v>
      </c>
      <c r="J14" s="27">
        <f t="shared" si="2"/>
        <v>0</v>
      </c>
      <c r="K14" s="147">
        <f t="shared" si="2"/>
        <v>0</v>
      </c>
      <c r="L14" s="27">
        <f t="shared" si="2"/>
        <v>0</v>
      </c>
      <c r="M14" s="27">
        <f t="shared" si="2"/>
        <v>0</v>
      </c>
      <c r="N14" s="25"/>
      <c r="O14" s="25"/>
      <c r="P14" s="27">
        <f t="shared" si="3"/>
        <v>0</v>
      </c>
      <c r="Q14" s="27">
        <f t="shared" si="3"/>
        <v>0</v>
      </c>
      <c r="R14" s="27">
        <f t="shared" si="3"/>
        <v>0</v>
      </c>
      <c r="S14" s="27">
        <f t="shared" si="3"/>
        <v>0</v>
      </c>
      <c r="T14" s="147">
        <f t="shared" si="3"/>
        <v>0</v>
      </c>
      <c r="U14" s="25"/>
      <c r="V14" s="25"/>
      <c r="W14" s="27">
        <f t="shared" si="4"/>
        <v>0</v>
      </c>
      <c r="X14" s="27">
        <f t="shared" si="4"/>
        <v>0</v>
      </c>
      <c r="Y14" s="27">
        <f t="shared" si="4"/>
        <v>0</v>
      </c>
      <c r="Z14" s="27">
        <f t="shared" si="4"/>
        <v>0</v>
      </c>
      <c r="AA14" s="27">
        <f t="shared" si="4"/>
        <v>0</v>
      </c>
      <c r="AB14" s="25"/>
      <c r="AC14" s="25"/>
      <c r="AD14" s="147">
        <f t="shared" si="5"/>
        <v>0</v>
      </c>
      <c r="AE14" s="27">
        <f t="shared" si="5"/>
        <v>0</v>
      </c>
      <c r="AF14" s="27">
        <f t="shared" si="5"/>
        <v>0</v>
      </c>
      <c r="AG14" s="27">
        <f t="shared" si="5"/>
        <v>0</v>
      </c>
      <c r="AH14" s="27">
        <f t="shared" si="5"/>
        <v>0</v>
      </c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47">
        <f t="shared" si="1"/>
        <v>0</v>
      </c>
      <c r="E15" s="27">
        <f t="shared" si="1"/>
        <v>0</v>
      </c>
      <c r="F15" s="27">
        <f t="shared" si="1"/>
        <v>0</v>
      </c>
      <c r="G15" s="25"/>
      <c r="H15" s="25"/>
      <c r="I15" s="27">
        <f t="shared" si="2"/>
        <v>0</v>
      </c>
      <c r="J15" s="27">
        <f t="shared" si="2"/>
        <v>0</v>
      </c>
      <c r="K15" s="147">
        <f t="shared" si="2"/>
        <v>0</v>
      </c>
      <c r="L15" s="27">
        <f t="shared" si="2"/>
        <v>0</v>
      </c>
      <c r="M15" s="27">
        <f t="shared" si="2"/>
        <v>0</v>
      </c>
      <c r="N15" s="25"/>
      <c r="O15" s="25"/>
      <c r="P15" s="27">
        <f t="shared" si="3"/>
        <v>0</v>
      </c>
      <c r="Q15" s="27">
        <f t="shared" si="3"/>
        <v>0</v>
      </c>
      <c r="R15" s="27">
        <f t="shared" si="3"/>
        <v>0</v>
      </c>
      <c r="S15" s="27">
        <f t="shared" si="3"/>
        <v>0</v>
      </c>
      <c r="T15" s="147">
        <f t="shared" si="3"/>
        <v>0</v>
      </c>
      <c r="U15" s="25"/>
      <c r="V15" s="25"/>
      <c r="W15" s="27">
        <f t="shared" si="4"/>
        <v>0</v>
      </c>
      <c r="X15" s="27">
        <f t="shared" si="4"/>
        <v>0</v>
      </c>
      <c r="Y15" s="27">
        <f t="shared" si="4"/>
        <v>0</v>
      </c>
      <c r="Z15" s="27">
        <f t="shared" si="4"/>
        <v>0</v>
      </c>
      <c r="AA15" s="27">
        <f t="shared" si="4"/>
        <v>0</v>
      </c>
      <c r="AB15" s="25"/>
      <c r="AC15" s="25"/>
      <c r="AD15" s="147">
        <f t="shared" si="5"/>
        <v>0</v>
      </c>
      <c r="AE15" s="27">
        <f t="shared" si="5"/>
        <v>0</v>
      </c>
      <c r="AF15" s="27">
        <f t="shared" si="5"/>
        <v>0</v>
      </c>
      <c r="AG15" s="27">
        <f t="shared" si="5"/>
        <v>0</v>
      </c>
      <c r="AH15" s="27">
        <f t="shared" si="5"/>
        <v>0</v>
      </c>
      <c r="AI15" s="32">
        <f t="shared" ref="AI15:AI19" si="7">SUM(D15:AH15)</f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47">
        <f t="shared" si="1"/>
        <v>0</v>
      </c>
      <c r="E16" s="27">
        <f t="shared" si="1"/>
        <v>0</v>
      </c>
      <c r="F16" s="27">
        <f t="shared" si="1"/>
        <v>0</v>
      </c>
      <c r="G16" s="25"/>
      <c r="H16" s="25"/>
      <c r="I16" s="27">
        <f t="shared" si="2"/>
        <v>0</v>
      </c>
      <c r="J16" s="27">
        <f t="shared" si="2"/>
        <v>0</v>
      </c>
      <c r="K16" s="147">
        <f t="shared" si="2"/>
        <v>0</v>
      </c>
      <c r="L16" s="27">
        <f t="shared" si="2"/>
        <v>0</v>
      </c>
      <c r="M16" s="27">
        <f t="shared" si="2"/>
        <v>0</v>
      </c>
      <c r="N16" s="25"/>
      <c r="O16" s="25"/>
      <c r="P16" s="27">
        <f t="shared" si="3"/>
        <v>0</v>
      </c>
      <c r="Q16" s="27">
        <f t="shared" si="3"/>
        <v>0</v>
      </c>
      <c r="R16" s="27">
        <f t="shared" si="3"/>
        <v>0</v>
      </c>
      <c r="S16" s="27">
        <f t="shared" si="3"/>
        <v>0</v>
      </c>
      <c r="T16" s="147">
        <f t="shared" si="3"/>
        <v>0</v>
      </c>
      <c r="U16" s="25"/>
      <c r="V16" s="25"/>
      <c r="W16" s="27">
        <f t="shared" si="4"/>
        <v>0</v>
      </c>
      <c r="X16" s="27">
        <f t="shared" si="4"/>
        <v>0</v>
      </c>
      <c r="Y16" s="27">
        <f t="shared" si="4"/>
        <v>0</v>
      </c>
      <c r="Z16" s="27">
        <f t="shared" si="4"/>
        <v>0</v>
      </c>
      <c r="AA16" s="27">
        <f t="shared" si="4"/>
        <v>0</v>
      </c>
      <c r="AB16" s="25"/>
      <c r="AC16" s="25"/>
      <c r="AD16" s="147">
        <f t="shared" si="5"/>
        <v>0</v>
      </c>
      <c r="AE16" s="27">
        <f t="shared" si="5"/>
        <v>0</v>
      </c>
      <c r="AF16" s="27">
        <f t="shared" si="5"/>
        <v>0</v>
      </c>
      <c r="AG16" s="27">
        <f t="shared" si="5"/>
        <v>0</v>
      </c>
      <c r="AH16" s="27">
        <f t="shared" si="5"/>
        <v>0</v>
      </c>
      <c r="AI16" s="32">
        <f t="shared" si="7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47">
        <f t="shared" si="1"/>
        <v>0</v>
      </c>
      <c r="E17" s="27">
        <f t="shared" si="1"/>
        <v>0</v>
      </c>
      <c r="F17" s="27">
        <f t="shared" si="1"/>
        <v>0</v>
      </c>
      <c r="G17" s="25"/>
      <c r="H17" s="25"/>
      <c r="I17" s="27">
        <f t="shared" si="2"/>
        <v>0</v>
      </c>
      <c r="J17" s="27">
        <f t="shared" si="2"/>
        <v>0</v>
      </c>
      <c r="K17" s="147">
        <f t="shared" si="2"/>
        <v>0</v>
      </c>
      <c r="L17" s="27">
        <f t="shared" si="2"/>
        <v>0</v>
      </c>
      <c r="M17" s="27">
        <f t="shared" si="2"/>
        <v>0</v>
      </c>
      <c r="N17" s="25"/>
      <c r="O17" s="25"/>
      <c r="P17" s="27">
        <f t="shared" si="3"/>
        <v>0</v>
      </c>
      <c r="Q17" s="27">
        <f t="shared" si="3"/>
        <v>0</v>
      </c>
      <c r="R17" s="27">
        <f t="shared" si="3"/>
        <v>0</v>
      </c>
      <c r="S17" s="27">
        <f t="shared" si="3"/>
        <v>0</v>
      </c>
      <c r="T17" s="147">
        <f t="shared" si="3"/>
        <v>0</v>
      </c>
      <c r="U17" s="25"/>
      <c r="V17" s="25"/>
      <c r="W17" s="27">
        <f t="shared" si="4"/>
        <v>0</v>
      </c>
      <c r="X17" s="27">
        <f t="shared" si="4"/>
        <v>0</v>
      </c>
      <c r="Y17" s="27">
        <f t="shared" si="4"/>
        <v>0</v>
      </c>
      <c r="Z17" s="27">
        <f t="shared" si="4"/>
        <v>0</v>
      </c>
      <c r="AA17" s="27">
        <f t="shared" si="4"/>
        <v>0</v>
      </c>
      <c r="AB17" s="25"/>
      <c r="AC17" s="25"/>
      <c r="AD17" s="147">
        <f t="shared" si="5"/>
        <v>0</v>
      </c>
      <c r="AE17" s="27">
        <f t="shared" si="5"/>
        <v>0</v>
      </c>
      <c r="AF17" s="27">
        <f t="shared" si="5"/>
        <v>0</v>
      </c>
      <c r="AG17" s="27">
        <f t="shared" si="5"/>
        <v>0</v>
      </c>
      <c r="AH17" s="27">
        <f t="shared" si="5"/>
        <v>0</v>
      </c>
      <c r="AI17" s="32">
        <f t="shared" si="7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47">
        <f t="shared" si="1"/>
        <v>0</v>
      </c>
      <c r="E18" s="27">
        <f t="shared" si="1"/>
        <v>0</v>
      </c>
      <c r="F18" s="27">
        <f t="shared" si="1"/>
        <v>0</v>
      </c>
      <c r="G18" s="25"/>
      <c r="H18" s="25"/>
      <c r="I18" s="27">
        <f t="shared" si="2"/>
        <v>0</v>
      </c>
      <c r="J18" s="27">
        <f t="shared" si="2"/>
        <v>0</v>
      </c>
      <c r="K18" s="147">
        <f t="shared" si="2"/>
        <v>0</v>
      </c>
      <c r="L18" s="27">
        <f t="shared" si="2"/>
        <v>0</v>
      </c>
      <c r="M18" s="27">
        <f t="shared" si="2"/>
        <v>0</v>
      </c>
      <c r="N18" s="25"/>
      <c r="O18" s="25"/>
      <c r="P18" s="27">
        <f t="shared" si="3"/>
        <v>0</v>
      </c>
      <c r="Q18" s="27">
        <f t="shared" si="3"/>
        <v>0</v>
      </c>
      <c r="R18" s="27">
        <f t="shared" si="3"/>
        <v>0</v>
      </c>
      <c r="S18" s="27">
        <f t="shared" si="3"/>
        <v>0</v>
      </c>
      <c r="T18" s="147">
        <f t="shared" si="3"/>
        <v>0</v>
      </c>
      <c r="U18" s="25"/>
      <c r="V18" s="25"/>
      <c r="W18" s="27">
        <f t="shared" si="4"/>
        <v>0</v>
      </c>
      <c r="X18" s="27">
        <f t="shared" si="4"/>
        <v>0</v>
      </c>
      <c r="Y18" s="27">
        <f t="shared" si="4"/>
        <v>0</v>
      </c>
      <c r="Z18" s="27">
        <f t="shared" si="4"/>
        <v>0</v>
      </c>
      <c r="AA18" s="27">
        <f t="shared" si="4"/>
        <v>0</v>
      </c>
      <c r="AB18" s="25"/>
      <c r="AC18" s="25"/>
      <c r="AD18" s="147">
        <f t="shared" si="5"/>
        <v>0</v>
      </c>
      <c r="AE18" s="27">
        <f t="shared" si="5"/>
        <v>0</v>
      </c>
      <c r="AF18" s="27">
        <f t="shared" si="5"/>
        <v>0</v>
      </c>
      <c r="AG18" s="27">
        <f t="shared" si="5"/>
        <v>0</v>
      </c>
      <c r="AH18" s="27">
        <f t="shared" si="5"/>
        <v>0</v>
      </c>
      <c r="AI18" s="32">
        <f t="shared" si="7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147">
        <f t="shared" si="1"/>
        <v>0</v>
      </c>
      <c r="E19" s="27">
        <f t="shared" si="1"/>
        <v>0</v>
      </c>
      <c r="F19" s="27">
        <f t="shared" si="1"/>
        <v>0</v>
      </c>
      <c r="G19" s="25"/>
      <c r="H19" s="25"/>
      <c r="I19" s="27">
        <f t="shared" si="2"/>
        <v>0</v>
      </c>
      <c r="J19" s="27">
        <f t="shared" si="2"/>
        <v>0</v>
      </c>
      <c r="K19" s="147">
        <f t="shared" si="2"/>
        <v>0</v>
      </c>
      <c r="L19" s="27">
        <f t="shared" si="2"/>
        <v>0</v>
      </c>
      <c r="M19" s="27">
        <f t="shared" si="2"/>
        <v>0</v>
      </c>
      <c r="N19" s="25"/>
      <c r="O19" s="25"/>
      <c r="P19" s="27">
        <f t="shared" si="3"/>
        <v>0</v>
      </c>
      <c r="Q19" s="27">
        <f t="shared" si="3"/>
        <v>0</v>
      </c>
      <c r="R19" s="27">
        <f t="shared" si="3"/>
        <v>0</v>
      </c>
      <c r="S19" s="27">
        <f t="shared" si="3"/>
        <v>0</v>
      </c>
      <c r="T19" s="147">
        <f t="shared" si="3"/>
        <v>0</v>
      </c>
      <c r="U19" s="25"/>
      <c r="V19" s="25"/>
      <c r="W19" s="27">
        <f t="shared" si="4"/>
        <v>0</v>
      </c>
      <c r="X19" s="27">
        <f t="shared" si="4"/>
        <v>0</v>
      </c>
      <c r="Y19" s="27">
        <f t="shared" si="4"/>
        <v>0</v>
      </c>
      <c r="Z19" s="27">
        <f t="shared" si="4"/>
        <v>0</v>
      </c>
      <c r="AA19" s="27">
        <f t="shared" si="4"/>
        <v>0</v>
      </c>
      <c r="AB19" s="25"/>
      <c r="AC19" s="25"/>
      <c r="AD19" s="147">
        <f t="shared" si="5"/>
        <v>0</v>
      </c>
      <c r="AE19" s="27">
        <f t="shared" si="5"/>
        <v>0</v>
      </c>
      <c r="AF19" s="27">
        <f t="shared" si="5"/>
        <v>0</v>
      </c>
      <c r="AG19" s="27">
        <f t="shared" si="5"/>
        <v>0</v>
      </c>
      <c r="AH19" s="27">
        <f t="shared" si="5"/>
        <v>0</v>
      </c>
      <c r="AI19" s="32">
        <f t="shared" si="7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147">
        <f t="shared" si="1"/>
        <v>0</v>
      </c>
      <c r="E20" s="27">
        <f t="shared" si="1"/>
        <v>0</v>
      </c>
      <c r="F20" s="27">
        <f t="shared" si="1"/>
        <v>0</v>
      </c>
      <c r="G20" s="25"/>
      <c r="H20" s="25"/>
      <c r="I20" s="27">
        <f t="shared" si="2"/>
        <v>0</v>
      </c>
      <c r="J20" s="27">
        <f t="shared" si="2"/>
        <v>0</v>
      </c>
      <c r="K20" s="147">
        <f t="shared" si="2"/>
        <v>0</v>
      </c>
      <c r="L20" s="27">
        <f t="shared" si="2"/>
        <v>0</v>
      </c>
      <c r="M20" s="27">
        <f t="shared" si="2"/>
        <v>0</v>
      </c>
      <c r="N20" s="25"/>
      <c r="O20" s="25"/>
      <c r="P20" s="27">
        <f t="shared" si="3"/>
        <v>0</v>
      </c>
      <c r="Q20" s="27">
        <f t="shared" si="3"/>
        <v>0</v>
      </c>
      <c r="R20" s="27">
        <f t="shared" si="3"/>
        <v>0</v>
      </c>
      <c r="S20" s="27">
        <f t="shared" si="3"/>
        <v>0</v>
      </c>
      <c r="T20" s="147">
        <f t="shared" si="3"/>
        <v>0</v>
      </c>
      <c r="U20" s="25"/>
      <c r="V20" s="25"/>
      <c r="W20" s="27">
        <f t="shared" si="4"/>
        <v>0</v>
      </c>
      <c r="X20" s="27">
        <f t="shared" si="4"/>
        <v>0</v>
      </c>
      <c r="Y20" s="27">
        <f t="shared" si="4"/>
        <v>0</v>
      </c>
      <c r="Z20" s="27">
        <f t="shared" si="4"/>
        <v>0</v>
      </c>
      <c r="AA20" s="27">
        <f t="shared" si="4"/>
        <v>0</v>
      </c>
      <c r="AB20" s="25"/>
      <c r="AC20" s="25"/>
      <c r="AD20" s="147">
        <f t="shared" si="5"/>
        <v>0</v>
      </c>
      <c r="AE20" s="27">
        <f t="shared" si="5"/>
        <v>0</v>
      </c>
      <c r="AF20" s="27">
        <f t="shared" si="5"/>
        <v>0</v>
      </c>
      <c r="AG20" s="27">
        <f t="shared" si="5"/>
        <v>0</v>
      </c>
      <c r="AH20" s="27">
        <f t="shared" si="5"/>
        <v>0</v>
      </c>
      <c r="AI20" s="32">
        <f>SUM(D20:AH20)</f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0" t="str">
        <f t="shared" ref="D23:J23" si="8">IF(D25&lt;=7.72,"ok","Over 7.72")</f>
        <v>ok</v>
      </c>
      <c r="E23" s="10" t="str">
        <f t="shared" si="8"/>
        <v>ok</v>
      </c>
      <c r="F23" s="10" t="str">
        <f t="shared" si="8"/>
        <v>ok</v>
      </c>
      <c r="G23" s="10" t="str">
        <f t="shared" si="8"/>
        <v>ok</v>
      </c>
      <c r="H23" s="10" t="str">
        <f t="shared" si="8"/>
        <v>ok</v>
      </c>
      <c r="I23" s="10" t="str">
        <f t="shared" si="8"/>
        <v>ok</v>
      </c>
      <c r="J23" s="10" t="str">
        <f t="shared" si="8"/>
        <v>ok</v>
      </c>
      <c r="K23" s="10" t="str">
        <f t="shared" ref="K23:Q23" si="9">IF(K25&lt;=7.72,"ok","Over 7.72")</f>
        <v>ok</v>
      </c>
      <c r="L23" s="10" t="str">
        <f t="shared" si="9"/>
        <v>ok</v>
      </c>
      <c r="M23" s="10" t="str">
        <f t="shared" si="9"/>
        <v>ok</v>
      </c>
      <c r="N23" s="10" t="str">
        <f t="shared" si="9"/>
        <v>ok</v>
      </c>
      <c r="O23" s="10" t="str">
        <f t="shared" si="9"/>
        <v>ok</v>
      </c>
      <c r="P23" s="10" t="str">
        <f t="shared" si="9"/>
        <v>ok</v>
      </c>
      <c r="Q23" s="10" t="str">
        <f t="shared" si="9"/>
        <v>ok</v>
      </c>
      <c r="R23" s="10" t="str">
        <f t="shared" ref="R23:X23" si="10">IF(R25&lt;=7.72,"ok","Over 7.72")</f>
        <v>ok</v>
      </c>
      <c r="S23" s="10" t="str">
        <f t="shared" si="10"/>
        <v>ok</v>
      </c>
      <c r="T23" s="10" t="str">
        <f t="shared" si="10"/>
        <v>ok</v>
      </c>
      <c r="U23" s="10" t="str">
        <f t="shared" si="10"/>
        <v>ok</v>
      </c>
      <c r="V23" s="10" t="str">
        <f t="shared" si="10"/>
        <v>ok</v>
      </c>
      <c r="W23" s="10" t="str">
        <f t="shared" si="10"/>
        <v>ok</v>
      </c>
      <c r="X23" s="10" t="str">
        <f t="shared" si="10"/>
        <v>ok</v>
      </c>
      <c r="Y23" s="10" t="str">
        <f t="shared" ref="Y23:AE23" si="11">IF(Y25&lt;=7.72,"ok","Over 7.72")</f>
        <v>ok</v>
      </c>
      <c r="Z23" s="10" t="str">
        <f t="shared" si="11"/>
        <v>ok</v>
      </c>
      <c r="AA23" s="10" t="str">
        <f t="shared" si="11"/>
        <v>ok</v>
      </c>
      <c r="AB23" s="10" t="str">
        <f t="shared" si="11"/>
        <v>ok</v>
      </c>
      <c r="AC23" s="10" t="str">
        <f t="shared" si="11"/>
        <v>ok</v>
      </c>
      <c r="AD23" s="10" t="str">
        <f t="shared" si="11"/>
        <v>ok</v>
      </c>
      <c r="AE23" s="10" t="str">
        <f t="shared" si="11"/>
        <v>ok</v>
      </c>
      <c r="AF23" s="10" t="str">
        <f>IF(AF25&lt;=7.72,"ok","Over 7.72")</f>
        <v>ok</v>
      </c>
      <c r="AG23" s="10" t="str">
        <f>IF(AG25&lt;=7.72,"ok","Over 7.72")</f>
        <v>ok</v>
      </c>
      <c r="AH23" s="10" t="str">
        <f>IF(AH25&lt;=7.72,"ok","Over 7.72")</f>
        <v>ok</v>
      </c>
      <c r="AI23" s="38" t="s">
        <v>43</v>
      </c>
    </row>
    <row r="24" spans="1:36" ht="15" thickTop="1" thickBot="1">
      <c r="C24" s="1" t="s">
        <v>52</v>
      </c>
      <c r="D24" s="148">
        <v>1</v>
      </c>
      <c r="E24" s="36">
        <v>2</v>
      </c>
      <c r="F24" s="36">
        <v>3</v>
      </c>
      <c r="G24" s="37">
        <v>4</v>
      </c>
      <c r="H24" s="37">
        <v>5</v>
      </c>
      <c r="I24" s="36">
        <v>6</v>
      </c>
      <c r="J24" s="36">
        <v>7</v>
      </c>
      <c r="K24" s="148">
        <v>8</v>
      </c>
      <c r="L24" s="148">
        <v>9</v>
      </c>
      <c r="M24" s="36">
        <v>10</v>
      </c>
      <c r="N24" s="37">
        <v>11</v>
      </c>
      <c r="O24" s="37">
        <v>12</v>
      </c>
      <c r="P24" s="36">
        <v>13</v>
      </c>
      <c r="Q24" s="36">
        <v>14</v>
      </c>
      <c r="R24" s="36">
        <v>15</v>
      </c>
      <c r="S24" s="36">
        <v>16</v>
      </c>
      <c r="T24" s="36">
        <v>17</v>
      </c>
      <c r="U24" s="37">
        <v>18</v>
      </c>
      <c r="V24" s="37">
        <v>19</v>
      </c>
      <c r="W24" s="148">
        <v>20</v>
      </c>
      <c r="X24" s="36">
        <v>21</v>
      </c>
      <c r="Y24" s="36">
        <v>22</v>
      </c>
      <c r="Z24" s="36">
        <v>23</v>
      </c>
      <c r="AA24" s="36">
        <v>24</v>
      </c>
      <c r="AB24" s="37">
        <v>25</v>
      </c>
      <c r="AC24" s="37">
        <v>26</v>
      </c>
      <c r="AD24" s="36">
        <v>27</v>
      </c>
      <c r="AE24" s="36">
        <v>28</v>
      </c>
      <c r="AF24" s="36">
        <v>29</v>
      </c>
      <c r="AG24" s="36">
        <v>30</v>
      </c>
      <c r="AH24" s="36">
        <v>31</v>
      </c>
    </row>
    <row r="25" spans="1:36" ht="15" thickTop="1" thickBot="1">
      <c r="A25" s="3" t="s">
        <v>36</v>
      </c>
      <c r="D25" s="149">
        <f>SUM(D26:D33)</f>
        <v>0</v>
      </c>
      <c r="E25" s="100">
        <f>SUM(E26:E33)</f>
        <v>0</v>
      </c>
      <c r="F25" s="100">
        <f>SUM(F26:F33)</f>
        <v>0</v>
      </c>
      <c r="G25" s="99"/>
      <c r="H25" s="99"/>
      <c r="I25" s="100">
        <f>SUM(I26:I33)</f>
        <v>0</v>
      </c>
      <c r="J25" s="100">
        <f>SUM(J26:J33)</f>
        <v>0</v>
      </c>
      <c r="K25" s="149">
        <f>SUM(K26:K33)</f>
        <v>0</v>
      </c>
      <c r="L25" s="149">
        <f>SUM(L26:L33)</f>
        <v>0</v>
      </c>
      <c r="M25" s="100">
        <f>SUM(M26:M33)</f>
        <v>0</v>
      </c>
      <c r="N25" s="99"/>
      <c r="O25" s="99"/>
      <c r="P25" s="100">
        <f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99"/>
      <c r="V25" s="99"/>
      <c r="W25" s="149">
        <f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99"/>
      <c r="AC25" s="99"/>
      <c r="AD25" s="100">
        <f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 t="shared" ref="AI25:AI36" si="12">SUM(D25:AE25)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50">
        <f>D47</f>
        <v>0</v>
      </c>
      <c r="E26" s="109">
        <f>E47</f>
        <v>0</v>
      </c>
      <c r="F26" s="109">
        <f>F47</f>
        <v>0</v>
      </c>
      <c r="G26" s="103"/>
      <c r="H26" s="103"/>
      <c r="I26" s="109">
        <f>I47</f>
        <v>0</v>
      </c>
      <c r="J26" s="109">
        <f>J47</f>
        <v>0</v>
      </c>
      <c r="K26" s="150">
        <f>K47</f>
        <v>0</v>
      </c>
      <c r="L26" s="150">
        <f>L47</f>
        <v>0</v>
      </c>
      <c r="M26" s="109">
        <f>M47</f>
        <v>0</v>
      </c>
      <c r="N26" s="103"/>
      <c r="O26" s="103"/>
      <c r="P26" s="109">
        <f>P47</f>
        <v>0</v>
      </c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03"/>
      <c r="V26" s="103"/>
      <c r="W26" s="150">
        <f>W47</f>
        <v>0</v>
      </c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03"/>
      <c r="AC26" s="103"/>
      <c r="AD26" s="109">
        <f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si="12"/>
        <v>0</v>
      </c>
      <c r="AJ26" s="98" t="str">
        <f t="shared" ref="AJ26:AJ36" si="13">A26</f>
        <v>CRISP</v>
      </c>
    </row>
    <row r="27" spans="1:36">
      <c r="A27" s="93" t="s">
        <v>102</v>
      </c>
      <c r="B27" s="31"/>
      <c r="C27" s="6" t="s">
        <v>16</v>
      </c>
      <c r="D27" s="150">
        <f>D89</f>
        <v>0</v>
      </c>
      <c r="E27" s="109">
        <f>E89</f>
        <v>0</v>
      </c>
      <c r="F27" s="109">
        <f>F89</f>
        <v>0</v>
      </c>
      <c r="G27" s="103"/>
      <c r="H27" s="103"/>
      <c r="I27" s="109">
        <f>I89</f>
        <v>0</v>
      </c>
      <c r="J27" s="109">
        <f>J89</f>
        <v>0</v>
      </c>
      <c r="K27" s="150">
        <f>K89</f>
        <v>0</v>
      </c>
      <c r="L27" s="150">
        <f>L89</f>
        <v>0</v>
      </c>
      <c r="M27" s="109">
        <f>M89</f>
        <v>0</v>
      </c>
      <c r="N27" s="103"/>
      <c r="O27" s="103"/>
      <c r="P27" s="109">
        <f>P89</f>
        <v>0</v>
      </c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03"/>
      <c r="V27" s="103"/>
      <c r="W27" s="150">
        <f>W89</f>
        <v>0</v>
      </c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03"/>
      <c r="AC27" s="103"/>
      <c r="AD27" s="109">
        <f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12"/>
        <v>0</v>
      </c>
      <c r="AJ27" s="98" t="str">
        <f t="shared" si="13"/>
        <v>NMI3 - II</v>
      </c>
    </row>
    <row r="28" spans="1:36">
      <c r="A28" s="93" t="s">
        <v>103</v>
      </c>
      <c r="B28" s="31"/>
      <c r="C28" s="6" t="s">
        <v>16</v>
      </c>
      <c r="D28" s="150">
        <f>D123</f>
        <v>0</v>
      </c>
      <c r="E28" s="109">
        <f>E123</f>
        <v>0</v>
      </c>
      <c r="F28" s="109">
        <f>F123</f>
        <v>0</v>
      </c>
      <c r="G28" s="103"/>
      <c r="H28" s="103"/>
      <c r="I28" s="109">
        <f>I123</f>
        <v>0</v>
      </c>
      <c r="J28" s="109">
        <f>J123</f>
        <v>0</v>
      </c>
      <c r="K28" s="150">
        <f>K123</f>
        <v>0</v>
      </c>
      <c r="L28" s="150">
        <f>L123</f>
        <v>0</v>
      </c>
      <c r="M28" s="109">
        <f>M123</f>
        <v>0</v>
      </c>
      <c r="N28" s="103"/>
      <c r="O28" s="103"/>
      <c r="P28" s="109">
        <f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03"/>
      <c r="V28" s="103"/>
      <c r="W28" s="150">
        <f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03"/>
      <c r="AC28" s="103"/>
      <c r="AD28" s="109">
        <f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12"/>
        <v>0</v>
      </c>
      <c r="AJ28" s="98" t="str">
        <f t="shared" si="13"/>
        <v>Pandata ODI</v>
      </c>
    </row>
    <row r="29" spans="1:36">
      <c r="A29" s="93" t="s">
        <v>183</v>
      </c>
      <c r="B29" s="31"/>
      <c r="C29" s="6" t="s">
        <v>16</v>
      </c>
      <c r="D29" s="150">
        <f>D172</f>
        <v>0</v>
      </c>
      <c r="E29" s="109">
        <f>E172</f>
        <v>0</v>
      </c>
      <c r="F29" s="109">
        <f>F172</f>
        <v>0</v>
      </c>
      <c r="G29" s="103"/>
      <c r="H29" s="103"/>
      <c r="I29" s="109">
        <f>I172</f>
        <v>0</v>
      </c>
      <c r="J29" s="109">
        <f>J172</f>
        <v>0</v>
      </c>
      <c r="K29" s="150">
        <f>K172</f>
        <v>0</v>
      </c>
      <c r="L29" s="150">
        <f>L172</f>
        <v>0</v>
      </c>
      <c r="M29" s="109">
        <f>M172</f>
        <v>0</v>
      </c>
      <c r="N29" s="103"/>
      <c r="O29" s="103"/>
      <c r="P29" s="109">
        <f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03"/>
      <c r="V29" s="103"/>
      <c r="W29" s="150">
        <f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03"/>
      <c r="AC29" s="103"/>
      <c r="AD29" s="109">
        <f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12"/>
        <v>0</v>
      </c>
      <c r="AJ29" s="98" t="str">
        <f t="shared" si="13"/>
        <v>AccMet</v>
      </c>
    </row>
    <row r="30" spans="1:36">
      <c r="A30" s="93" t="s">
        <v>247</v>
      </c>
      <c r="B30" s="31"/>
      <c r="C30" s="6" t="s">
        <v>16</v>
      </c>
      <c r="D30" s="150">
        <f>D191</f>
        <v>0</v>
      </c>
      <c r="E30" s="109">
        <f>E191</f>
        <v>0</v>
      </c>
      <c r="F30" s="109">
        <f>F191</f>
        <v>0</v>
      </c>
      <c r="G30" s="103"/>
      <c r="H30" s="103"/>
      <c r="I30" s="109">
        <f>I191</f>
        <v>0</v>
      </c>
      <c r="J30" s="109">
        <f>J191</f>
        <v>0</v>
      </c>
      <c r="K30" s="150">
        <f>K191</f>
        <v>0</v>
      </c>
      <c r="L30" s="150">
        <f>L191</f>
        <v>0</v>
      </c>
      <c r="M30" s="109">
        <f>M191</f>
        <v>0</v>
      </c>
      <c r="N30" s="103"/>
      <c r="O30" s="103"/>
      <c r="P30" s="109">
        <f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03"/>
      <c r="V30" s="103"/>
      <c r="W30" s="150">
        <f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03"/>
      <c r="AC30" s="103"/>
      <c r="AD30" s="109">
        <f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12"/>
        <v>0</v>
      </c>
      <c r="AJ30" s="98" t="str">
        <f t="shared" si="13"/>
        <v>Project XX</v>
      </c>
    </row>
    <row r="31" spans="1:36">
      <c r="A31" s="93" t="s">
        <v>248</v>
      </c>
      <c r="B31" s="31"/>
      <c r="C31" s="6" t="s">
        <v>16</v>
      </c>
      <c r="D31" s="150">
        <f>D210</f>
        <v>0</v>
      </c>
      <c r="E31" s="109">
        <f>E210</f>
        <v>0</v>
      </c>
      <c r="F31" s="109">
        <f>F210</f>
        <v>0</v>
      </c>
      <c r="G31" s="103"/>
      <c r="H31" s="103"/>
      <c r="I31" s="109">
        <f>I210</f>
        <v>0</v>
      </c>
      <c r="J31" s="109">
        <f>J210</f>
        <v>0</v>
      </c>
      <c r="K31" s="150">
        <f>K210</f>
        <v>0</v>
      </c>
      <c r="L31" s="150">
        <f>L210</f>
        <v>0</v>
      </c>
      <c r="M31" s="109">
        <f>M210</f>
        <v>0</v>
      </c>
      <c r="N31" s="103"/>
      <c r="O31" s="103"/>
      <c r="P31" s="109">
        <f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03"/>
      <c r="V31" s="103"/>
      <c r="W31" s="150">
        <f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03"/>
      <c r="AC31" s="103"/>
      <c r="AD31" s="109">
        <f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12"/>
        <v>0</v>
      </c>
      <c r="AJ31" s="98" t="str">
        <f t="shared" si="13"/>
        <v>Project YY</v>
      </c>
    </row>
    <row r="32" spans="1:36">
      <c r="A32" s="3" t="s">
        <v>37</v>
      </c>
      <c r="C32" s="11"/>
      <c r="D32" s="151"/>
      <c r="E32" s="104"/>
      <c r="F32" s="104"/>
      <c r="G32" s="103"/>
      <c r="H32" s="103"/>
      <c r="I32" s="104"/>
      <c r="J32" s="104"/>
      <c r="K32" s="151"/>
      <c r="L32" s="151"/>
      <c r="M32" s="104"/>
      <c r="N32" s="103"/>
      <c r="O32" s="103"/>
      <c r="P32" s="104"/>
      <c r="Q32" s="104"/>
      <c r="R32" s="104"/>
      <c r="S32" s="104"/>
      <c r="T32" s="104"/>
      <c r="U32" s="103"/>
      <c r="V32" s="103"/>
      <c r="W32" s="151"/>
      <c r="X32" s="104"/>
      <c r="Y32" s="104"/>
      <c r="Z32" s="104"/>
      <c r="AA32" s="104"/>
      <c r="AB32" s="103"/>
      <c r="AC32" s="103"/>
      <c r="AD32" s="104"/>
      <c r="AE32" s="104"/>
      <c r="AF32" s="104"/>
      <c r="AG32" s="104"/>
      <c r="AH32" s="104"/>
      <c r="AI32" s="26">
        <f t="shared" si="12"/>
        <v>0</v>
      </c>
      <c r="AJ32" s="98" t="str">
        <f t="shared" si="13"/>
        <v>Other Productive Activity</v>
      </c>
    </row>
    <row r="33" spans="1:36">
      <c r="A33" s="3" t="s">
        <v>14</v>
      </c>
      <c r="C33" s="6" t="s">
        <v>46</v>
      </c>
      <c r="D33" s="152">
        <f>SUM(D34:D36)</f>
        <v>0</v>
      </c>
      <c r="E33" s="102">
        <f>SUM(E34:E36)</f>
        <v>0</v>
      </c>
      <c r="F33" s="102">
        <f>SUM(F34:F36)</f>
        <v>0</v>
      </c>
      <c r="G33" s="103"/>
      <c r="H33" s="103"/>
      <c r="I33" s="102">
        <f>SUM(I34:I36)</f>
        <v>0</v>
      </c>
      <c r="J33" s="102">
        <f>SUM(J34:J36)</f>
        <v>0</v>
      </c>
      <c r="K33" s="152">
        <f>SUM(K34:K36)</f>
        <v>0</v>
      </c>
      <c r="L33" s="152">
        <f>SUM(L34:L36)</f>
        <v>0</v>
      </c>
      <c r="M33" s="102">
        <f>SUM(M34:M36)</f>
        <v>0</v>
      </c>
      <c r="N33" s="103"/>
      <c r="O33" s="103"/>
      <c r="P33" s="102">
        <f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03"/>
      <c r="V33" s="103"/>
      <c r="W33" s="152">
        <f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03"/>
      <c r="AC33" s="103"/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12"/>
        <v>0</v>
      </c>
      <c r="AJ33" s="98" t="str">
        <f t="shared" si="13"/>
        <v>Non productive time</v>
      </c>
    </row>
    <row r="34" spans="1:36">
      <c r="A34" s="5" t="s">
        <v>13</v>
      </c>
      <c r="D34" s="151"/>
      <c r="E34" s="104"/>
      <c r="F34" s="104"/>
      <c r="G34" s="103"/>
      <c r="H34" s="103"/>
      <c r="I34" s="104"/>
      <c r="J34" s="104"/>
      <c r="K34" s="151"/>
      <c r="L34" s="151"/>
      <c r="M34" s="104"/>
      <c r="N34" s="103"/>
      <c r="O34" s="103"/>
      <c r="P34" s="104"/>
      <c r="Q34" s="104"/>
      <c r="R34" s="104"/>
      <c r="S34" s="104"/>
      <c r="T34" s="104"/>
      <c r="U34" s="103"/>
      <c r="V34" s="103"/>
      <c r="W34" s="151"/>
      <c r="X34" s="104"/>
      <c r="Y34" s="104"/>
      <c r="Z34" s="104"/>
      <c r="AA34" s="104"/>
      <c r="AB34" s="103"/>
      <c r="AC34" s="103"/>
      <c r="AD34" s="104"/>
      <c r="AE34" s="104"/>
      <c r="AF34" s="104"/>
      <c r="AG34" s="104"/>
      <c r="AH34" s="104"/>
      <c r="AI34" s="26">
        <f t="shared" si="12"/>
        <v>0</v>
      </c>
      <c r="AJ34" s="33" t="str">
        <f t="shared" si="13"/>
        <v>Sickness</v>
      </c>
    </row>
    <row r="35" spans="1:36">
      <c r="A35" s="5" t="s">
        <v>20</v>
      </c>
      <c r="D35" s="150"/>
      <c r="E35" s="105"/>
      <c r="F35" s="105"/>
      <c r="G35" s="103"/>
      <c r="H35" s="103"/>
      <c r="I35" s="105"/>
      <c r="J35" s="105"/>
      <c r="K35" s="150"/>
      <c r="L35" s="150"/>
      <c r="M35" s="105"/>
      <c r="N35" s="103"/>
      <c r="O35" s="103"/>
      <c r="P35" s="105"/>
      <c r="Q35" s="105"/>
      <c r="R35" s="105"/>
      <c r="S35" s="105"/>
      <c r="T35" s="105"/>
      <c r="U35" s="103"/>
      <c r="V35" s="103"/>
      <c r="W35" s="150"/>
      <c r="X35" s="105"/>
      <c r="Y35" s="105"/>
      <c r="Z35" s="105"/>
      <c r="AA35" s="105"/>
      <c r="AB35" s="103"/>
      <c r="AC35" s="103"/>
      <c r="AD35" s="105"/>
      <c r="AE35" s="105"/>
      <c r="AF35" s="105"/>
      <c r="AG35" s="105"/>
      <c r="AH35" s="105"/>
      <c r="AI35" s="26">
        <f t="shared" si="12"/>
        <v>0</v>
      </c>
      <c r="AJ35" s="33" t="str">
        <f t="shared" si="13"/>
        <v>Training/Course</v>
      </c>
    </row>
    <row r="36" spans="1:36">
      <c r="A36" s="5" t="s">
        <v>33</v>
      </c>
      <c r="D36" s="150"/>
      <c r="E36" s="105"/>
      <c r="F36" s="105"/>
      <c r="G36" s="103"/>
      <c r="H36" s="103"/>
      <c r="I36" s="105"/>
      <c r="J36" s="105"/>
      <c r="K36" s="150"/>
      <c r="L36" s="150"/>
      <c r="M36" s="105"/>
      <c r="N36" s="103"/>
      <c r="O36" s="103"/>
      <c r="P36" s="105"/>
      <c r="Q36" s="105"/>
      <c r="R36" s="105"/>
      <c r="S36" s="105"/>
      <c r="T36" s="105"/>
      <c r="U36" s="103"/>
      <c r="V36" s="103"/>
      <c r="W36" s="150"/>
      <c r="X36" s="105"/>
      <c r="Y36" s="105"/>
      <c r="Z36" s="105"/>
      <c r="AA36" s="105"/>
      <c r="AB36" s="103"/>
      <c r="AC36" s="103"/>
      <c r="AD36" s="105"/>
      <c r="AE36" s="105"/>
      <c r="AF36" s="105"/>
      <c r="AG36" s="105"/>
      <c r="AH36" s="105"/>
      <c r="AI36" s="26">
        <f t="shared" si="12"/>
        <v>0</v>
      </c>
      <c r="AJ36" s="33" t="str">
        <f t="shared" si="13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 ht="14.25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thickTop="1" thickBot="1">
      <c r="D45" s="148"/>
      <c r="E45" s="36"/>
      <c r="F45" s="36"/>
      <c r="G45" s="37"/>
      <c r="H45" s="37"/>
      <c r="I45" s="36"/>
      <c r="J45" s="36"/>
      <c r="K45" s="148"/>
      <c r="L45" s="148"/>
      <c r="M45" s="36"/>
      <c r="N45" s="37"/>
      <c r="O45" s="37"/>
      <c r="P45" s="36"/>
      <c r="Q45" s="36"/>
      <c r="R45" s="36"/>
      <c r="S45" s="36"/>
      <c r="T45" s="36"/>
      <c r="U45" s="37"/>
      <c r="V45" s="37"/>
      <c r="W45" s="148"/>
      <c r="X45" s="36"/>
      <c r="Y45" s="36"/>
      <c r="Z45" s="36"/>
      <c r="AA45" s="36"/>
      <c r="AB45" s="37"/>
      <c r="AC45" s="37"/>
      <c r="AD45" s="36"/>
      <c r="AE45" s="36"/>
      <c r="AF45" s="36"/>
      <c r="AG45" s="36"/>
      <c r="AH45" s="36"/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148">
        <v>1</v>
      </c>
      <c r="E46" s="36">
        <v>2</v>
      </c>
      <c r="F46" s="36">
        <v>3</v>
      </c>
      <c r="G46" s="37">
        <v>4</v>
      </c>
      <c r="H46" s="37">
        <v>5</v>
      </c>
      <c r="I46" s="36">
        <v>6</v>
      </c>
      <c r="J46" s="36">
        <v>7</v>
      </c>
      <c r="K46" s="148">
        <v>8</v>
      </c>
      <c r="L46" s="148">
        <v>9</v>
      </c>
      <c r="M46" s="36">
        <v>10</v>
      </c>
      <c r="N46" s="37">
        <v>11</v>
      </c>
      <c r="O46" s="37">
        <v>12</v>
      </c>
      <c r="P46" s="36">
        <v>13</v>
      </c>
      <c r="Q46" s="36">
        <v>14</v>
      </c>
      <c r="R46" s="36">
        <v>15</v>
      </c>
      <c r="S46" s="36">
        <v>16</v>
      </c>
      <c r="T46" s="36">
        <v>17</v>
      </c>
      <c r="U46" s="37">
        <v>18</v>
      </c>
      <c r="V46" s="37">
        <v>19</v>
      </c>
      <c r="W46" s="148">
        <v>20</v>
      </c>
      <c r="X46" s="36">
        <v>21</v>
      </c>
      <c r="Y46" s="36">
        <v>22</v>
      </c>
      <c r="Z46" s="36">
        <v>23</v>
      </c>
      <c r="AA46" s="36">
        <v>24</v>
      </c>
      <c r="AB46" s="37">
        <v>25</v>
      </c>
      <c r="AC46" s="37">
        <v>26</v>
      </c>
      <c r="AD46" s="36">
        <v>27</v>
      </c>
      <c r="AE46" s="36">
        <v>28</v>
      </c>
      <c r="AF46" s="36">
        <v>29</v>
      </c>
      <c r="AG46" s="36">
        <v>30</v>
      </c>
      <c r="AH46" s="36">
        <v>31</v>
      </c>
      <c r="AJ46" s="26"/>
    </row>
    <row r="47" spans="1:36" ht="15" thickTop="1" thickBot="1">
      <c r="A47" s="3" t="s">
        <v>114</v>
      </c>
      <c r="C47" s="7" t="s">
        <v>15</v>
      </c>
      <c r="D47" s="149">
        <f>SUM(D48:D79)</f>
        <v>0</v>
      </c>
      <c r="E47" s="100">
        <f>SUM(E48:E79)</f>
        <v>0</v>
      </c>
      <c r="F47" s="100">
        <f>SUM(F48:F79)</f>
        <v>0</v>
      </c>
      <c r="G47" s="99"/>
      <c r="H47" s="99"/>
      <c r="I47" s="100">
        <f>SUM(I48:I79)</f>
        <v>0</v>
      </c>
      <c r="J47" s="100">
        <f>SUM(J48:J79)</f>
        <v>0</v>
      </c>
      <c r="K47" s="149">
        <f>SUM(K48:K79)</f>
        <v>0</v>
      </c>
      <c r="L47" s="149">
        <f>SUM(L48:L79)</f>
        <v>0</v>
      </c>
      <c r="M47" s="100">
        <f>SUM(M48:M79)</f>
        <v>0</v>
      </c>
      <c r="N47" s="99"/>
      <c r="O47" s="99"/>
      <c r="P47" s="100">
        <f>SUM(P48:P79)</f>
        <v>0</v>
      </c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99"/>
      <c r="V47" s="99"/>
      <c r="W47" s="149">
        <f>SUM(W48:W79)</f>
        <v>0</v>
      </c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99"/>
      <c r="AC47" s="99"/>
      <c r="AD47" s="100">
        <f>SUM(AD48:AD79)</f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 t="shared" ref="AI47:AI78" si="14">SUM(D47:AE47)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53"/>
      <c r="E48" s="106"/>
      <c r="F48" s="106"/>
      <c r="G48" s="101"/>
      <c r="H48" s="101"/>
      <c r="I48" s="106"/>
      <c r="J48" s="106"/>
      <c r="K48" s="153"/>
      <c r="L48" s="153"/>
      <c r="M48" s="106"/>
      <c r="N48" s="101"/>
      <c r="O48" s="101"/>
      <c r="P48" s="106"/>
      <c r="Q48" s="106"/>
      <c r="R48" s="106"/>
      <c r="S48" s="106"/>
      <c r="T48" s="106"/>
      <c r="U48" s="101"/>
      <c r="V48" s="101"/>
      <c r="W48" s="153"/>
      <c r="X48" s="106"/>
      <c r="Y48" s="106"/>
      <c r="Z48" s="106"/>
      <c r="AA48" s="106"/>
      <c r="AB48" s="101"/>
      <c r="AC48" s="101"/>
      <c r="AD48" s="106"/>
      <c r="AE48" s="106"/>
      <c r="AF48" s="106"/>
      <c r="AG48" s="106"/>
      <c r="AH48" s="106"/>
      <c r="AI48" s="26">
        <f t="shared" si="14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53"/>
      <c r="E49" s="106"/>
      <c r="F49" s="106"/>
      <c r="G49" s="101"/>
      <c r="H49" s="101"/>
      <c r="I49" s="106"/>
      <c r="J49" s="106"/>
      <c r="K49" s="153"/>
      <c r="L49" s="153"/>
      <c r="M49" s="106"/>
      <c r="N49" s="101"/>
      <c r="O49" s="101"/>
      <c r="P49" s="106"/>
      <c r="Q49" s="106"/>
      <c r="R49" s="106"/>
      <c r="S49" s="106"/>
      <c r="T49" s="106"/>
      <c r="U49" s="101"/>
      <c r="V49" s="101"/>
      <c r="W49" s="153"/>
      <c r="X49" s="106"/>
      <c r="Y49" s="106"/>
      <c r="Z49" s="106"/>
      <c r="AA49" s="106"/>
      <c r="AB49" s="101"/>
      <c r="AC49" s="101"/>
      <c r="AD49" s="106"/>
      <c r="AE49" s="106"/>
      <c r="AF49" s="106"/>
      <c r="AG49" s="106"/>
      <c r="AH49" s="106"/>
      <c r="AI49" s="26">
        <f t="shared" si="14"/>
        <v>0</v>
      </c>
      <c r="AJ49" s="26"/>
    </row>
    <row r="50" spans="1:36">
      <c r="C50" s="1" t="s">
        <v>129</v>
      </c>
      <c r="D50" s="153"/>
      <c r="E50" s="106"/>
      <c r="F50" s="106"/>
      <c r="G50" s="101"/>
      <c r="H50" s="101"/>
      <c r="I50" s="106"/>
      <c r="J50" s="106"/>
      <c r="K50" s="153"/>
      <c r="L50" s="153"/>
      <c r="M50" s="106"/>
      <c r="N50" s="101"/>
      <c r="O50" s="101"/>
      <c r="P50" s="106"/>
      <c r="Q50" s="106"/>
      <c r="R50" s="106"/>
      <c r="S50" s="106"/>
      <c r="T50" s="106"/>
      <c r="U50" s="101"/>
      <c r="V50" s="101"/>
      <c r="W50" s="153"/>
      <c r="X50" s="106"/>
      <c r="Y50" s="106"/>
      <c r="Z50" s="106"/>
      <c r="AA50" s="106"/>
      <c r="AB50" s="101"/>
      <c r="AC50" s="101"/>
      <c r="AD50" s="106"/>
      <c r="AE50" s="106"/>
      <c r="AF50" s="106"/>
      <c r="AG50" s="106"/>
      <c r="AH50" s="106"/>
      <c r="AI50" s="26">
        <f t="shared" si="14"/>
        <v>0</v>
      </c>
      <c r="AJ50" s="26"/>
    </row>
    <row r="51" spans="1:36">
      <c r="C51" s="1" t="s">
        <v>143</v>
      </c>
      <c r="D51" s="153"/>
      <c r="E51" s="106"/>
      <c r="F51" s="106"/>
      <c r="G51" s="101"/>
      <c r="H51" s="101"/>
      <c r="I51" s="106"/>
      <c r="J51" s="106"/>
      <c r="K51" s="153"/>
      <c r="L51" s="153"/>
      <c r="M51" s="106"/>
      <c r="N51" s="101"/>
      <c r="O51" s="101"/>
      <c r="P51" s="106"/>
      <c r="Q51" s="106"/>
      <c r="R51" s="106"/>
      <c r="S51" s="106"/>
      <c r="T51" s="106"/>
      <c r="U51" s="101"/>
      <c r="V51" s="101"/>
      <c r="W51" s="153"/>
      <c r="X51" s="106"/>
      <c r="Y51" s="106"/>
      <c r="Z51" s="106"/>
      <c r="AA51" s="106"/>
      <c r="AB51" s="101"/>
      <c r="AC51" s="101"/>
      <c r="AD51" s="106"/>
      <c r="AE51" s="106"/>
      <c r="AF51" s="106"/>
      <c r="AG51" s="106"/>
      <c r="AH51" s="106"/>
      <c r="AI51" s="26">
        <f t="shared" si="14"/>
        <v>0</v>
      </c>
      <c r="AJ51" s="26"/>
    </row>
    <row r="52" spans="1:36">
      <c r="C52" s="1" t="s">
        <v>144</v>
      </c>
      <c r="D52" s="153"/>
      <c r="E52" s="106"/>
      <c r="F52" s="106"/>
      <c r="G52" s="101"/>
      <c r="H52" s="101"/>
      <c r="I52" s="106"/>
      <c r="J52" s="106"/>
      <c r="K52" s="153"/>
      <c r="L52" s="153"/>
      <c r="M52" s="106"/>
      <c r="N52" s="101"/>
      <c r="O52" s="101"/>
      <c r="P52" s="106"/>
      <c r="Q52" s="106"/>
      <c r="R52" s="106"/>
      <c r="S52" s="106"/>
      <c r="T52" s="106"/>
      <c r="U52" s="101"/>
      <c r="V52" s="101"/>
      <c r="W52" s="153"/>
      <c r="X52" s="106"/>
      <c r="Y52" s="106"/>
      <c r="Z52" s="106"/>
      <c r="AA52" s="106"/>
      <c r="AB52" s="101"/>
      <c r="AC52" s="101"/>
      <c r="AD52" s="106"/>
      <c r="AE52" s="106"/>
      <c r="AF52" s="106"/>
      <c r="AG52" s="106"/>
      <c r="AH52" s="106"/>
      <c r="AI52" s="26">
        <f t="shared" si="14"/>
        <v>0</v>
      </c>
      <c r="AJ52" s="26"/>
    </row>
    <row r="53" spans="1:36" ht="27">
      <c r="B53" s="9"/>
      <c r="C53" s="1" t="s">
        <v>145</v>
      </c>
      <c r="D53" s="153"/>
      <c r="E53" s="106"/>
      <c r="F53" s="106"/>
      <c r="G53" s="101"/>
      <c r="H53" s="101"/>
      <c r="I53" s="106"/>
      <c r="J53" s="106"/>
      <c r="K53" s="153"/>
      <c r="L53" s="153"/>
      <c r="M53" s="106"/>
      <c r="N53" s="101"/>
      <c r="O53" s="101"/>
      <c r="P53" s="106"/>
      <c r="Q53" s="106"/>
      <c r="R53" s="106"/>
      <c r="S53" s="106"/>
      <c r="T53" s="106"/>
      <c r="U53" s="101"/>
      <c r="V53" s="101"/>
      <c r="W53" s="153"/>
      <c r="X53" s="106"/>
      <c r="Y53" s="106"/>
      <c r="Z53" s="106"/>
      <c r="AA53" s="106"/>
      <c r="AB53" s="101"/>
      <c r="AC53" s="101"/>
      <c r="AD53" s="106"/>
      <c r="AE53" s="106"/>
      <c r="AF53" s="106"/>
      <c r="AG53" s="106"/>
      <c r="AH53" s="106"/>
      <c r="AI53" s="26">
        <f t="shared" si="14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53"/>
      <c r="E54" s="106"/>
      <c r="F54" s="106"/>
      <c r="G54" s="101"/>
      <c r="H54" s="101"/>
      <c r="I54" s="106"/>
      <c r="J54" s="106"/>
      <c r="K54" s="153"/>
      <c r="L54" s="153"/>
      <c r="M54" s="106"/>
      <c r="N54" s="101"/>
      <c r="O54" s="101"/>
      <c r="P54" s="106"/>
      <c r="Q54" s="106"/>
      <c r="R54" s="106"/>
      <c r="S54" s="106"/>
      <c r="T54" s="106"/>
      <c r="U54" s="101"/>
      <c r="V54" s="101"/>
      <c r="W54" s="153"/>
      <c r="X54" s="106"/>
      <c r="Y54" s="106"/>
      <c r="Z54" s="106"/>
      <c r="AA54" s="106"/>
      <c r="AB54" s="101"/>
      <c r="AC54" s="101"/>
      <c r="AD54" s="106"/>
      <c r="AE54" s="106"/>
      <c r="AF54" s="106"/>
      <c r="AG54" s="106"/>
      <c r="AH54" s="106"/>
      <c r="AI54" s="26">
        <f t="shared" si="14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53"/>
      <c r="E55" s="106"/>
      <c r="F55" s="106"/>
      <c r="G55" s="101"/>
      <c r="H55" s="101"/>
      <c r="I55" s="106"/>
      <c r="J55" s="106"/>
      <c r="K55" s="153"/>
      <c r="L55" s="153"/>
      <c r="M55" s="106"/>
      <c r="N55" s="101"/>
      <c r="O55" s="101"/>
      <c r="P55" s="106"/>
      <c r="Q55" s="106"/>
      <c r="R55" s="106"/>
      <c r="S55" s="106"/>
      <c r="T55" s="106"/>
      <c r="U55" s="101"/>
      <c r="V55" s="101"/>
      <c r="W55" s="153"/>
      <c r="X55" s="106"/>
      <c r="Y55" s="106"/>
      <c r="Z55" s="106"/>
      <c r="AA55" s="106"/>
      <c r="AB55" s="101"/>
      <c r="AC55" s="101"/>
      <c r="AD55" s="106"/>
      <c r="AE55" s="106"/>
      <c r="AF55" s="106"/>
      <c r="AG55" s="106"/>
      <c r="AH55" s="106"/>
      <c r="AI55" s="26">
        <f t="shared" si="14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53"/>
      <c r="E56" s="106"/>
      <c r="F56" s="106"/>
      <c r="G56" s="101"/>
      <c r="H56" s="101"/>
      <c r="I56" s="106"/>
      <c r="J56" s="106"/>
      <c r="K56" s="153"/>
      <c r="L56" s="153"/>
      <c r="M56" s="106"/>
      <c r="N56" s="101"/>
      <c r="O56" s="101"/>
      <c r="P56" s="106"/>
      <c r="Q56" s="106"/>
      <c r="R56" s="106"/>
      <c r="S56" s="106"/>
      <c r="T56" s="106"/>
      <c r="U56" s="101"/>
      <c r="V56" s="101"/>
      <c r="W56" s="153"/>
      <c r="X56" s="106"/>
      <c r="Y56" s="106"/>
      <c r="Z56" s="106"/>
      <c r="AA56" s="106"/>
      <c r="AB56" s="101"/>
      <c r="AC56" s="101"/>
      <c r="AD56" s="106"/>
      <c r="AE56" s="106"/>
      <c r="AF56" s="106"/>
      <c r="AG56" s="106"/>
      <c r="AH56" s="106"/>
      <c r="AI56" s="26">
        <f t="shared" si="14"/>
        <v>0</v>
      </c>
      <c r="AJ56" s="26"/>
    </row>
    <row r="57" spans="1:36" ht="27">
      <c r="C57" s="1" t="s">
        <v>148</v>
      </c>
      <c r="D57" s="153"/>
      <c r="E57" s="106"/>
      <c r="F57" s="106"/>
      <c r="G57" s="101"/>
      <c r="H57" s="101"/>
      <c r="I57" s="106"/>
      <c r="J57" s="106"/>
      <c r="K57" s="153"/>
      <c r="L57" s="153"/>
      <c r="M57" s="106"/>
      <c r="N57" s="101"/>
      <c r="O57" s="101"/>
      <c r="P57" s="106"/>
      <c r="Q57" s="106"/>
      <c r="R57" s="106"/>
      <c r="S57" s="106"/>
      <c r="T57" s="106"/>
      <c r="U57" s="101"/>
      <c r="V57" s="101"/>
      <c r="W57" s="153"/>
      <c r="X57" s="106"/>
      <c r="Y57" s="106"/>
      <c r="Z57" s="106"/>
      <c r="AA57" s="106"/>
      <c r="AB57" s="101"/>
      <c r="AC57" s="101"/>
      <c r="AD57" s="106"/>
      <c r="AE57" s="106"/>
      <c r="AF57" s="106"/>
      <c r="AG57" s="106"/>
      <c r="AH57" s="106"/>
      <c r="AI57" s="26">
        <f t="shared" si="14"/>
        <v>0</v>
      </c>
      <c r="AJ57" s="26"/>
    </row>
    <row r="58" spans="1:36">
      <c r="C58" s="1" t="s">
        <v>149</v>
      </c>
      <c r="D58" s="153"/>
      <c r="E58" s="106"/>
      <c r="F58" s="106"/>
      <c r="G58" s="101"/>
      <c r="H58" s="101"/>
      <c r="I58" s="106"/>
      <c r="J58" s="106"/>
      <c r="K58" s="153"/>
      <c r="L58" s="153"/>
      <c r="M58" s="106"/>
      <c r="N58" s="101"/>
      <c r="O58" s="101"/>
      <c r="P58" s="106"/>
      <c r="Q58" s="106"/>
      <c r="R58" s="106"/>
      <c r="S58" s="106"/>
      <c r="T58" s="106"/>
      <c r="U58" s="101"/>
      <c r="V58" s="101"/>
      <c r="W58" s="153"/>
      <c r="X58" s="106"/>
      <c r="Y58" s="106"/>
      <c r="Z58" s="106"/>
      <c r="AA58" s="106"/>
      <c r="AB58" s="101"/>
      <c r="AC58" s="101"/>
      <c r="AD58" s="106"/>
      <c r="AE58" s="106"/>
      <c r="AF58" s="106"/>
      <c r="AG58" s="106"/>
      <c r="AH58" s="106"/>
      <c r="AI58" s="26">
        <f t="shared" si="14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53"/>
      <c r="E59" s="106"/>
      <c r="F59" s="106"/>
      <c r="G59" s="101"/>
      <c r="H59" s="101"/>
      <c r="I59" s="106"/>
      <c r="J59" s="106"/>
      <c r="K59" s="153"/>
      <c r="L59" s="153"/>
      <c r="M59" s="106"/>
      <c r="N59" s="101"/>
      <c r="O59" s="101"/>
      <c r="P59" s="106"/>
      <c r="Q59" s="106"/>
      <c r="R59" s="106"/>
      <c r="S59" s="106"/>
      <c r="T59" s="106"/>
      <c r="U59" s="101"/>
      <c r="V59" s="101"/>
      <c r="W59" s="153"/>
      <c r="X59" s="106"/>
      <c r="Y59" s="106"/>
      <c r="Z59" s="106"/>
      <c r="AA59" s="106"/>
      <c r="AB59" s="101"/>
      <c r="AC59" s="101"/>
      <c r="AD59" s="106"/>
      <c r="AE59" s="106"/>
      <c r="AF59" s="106"/>
      <c r="AG59" s="106"/>
      <c r="AH59" s="106"/>
      <c r="AI59" s="26">
        <f t="shared" si="14"/>
        <v>0</v>
      </c>
      <c r="AJ59" s="26"/>
    </row>
    <row r="60" spans="1:36">
      <c r="C60" s="1" t="s">
        <v>138</v>
      </c>
      <c r="D60" s="153"/>
      <c r="E60" s="106"/>
      <c r="F60" s="106"/>
      <c r="G60" s="101"/>
      <c r="H60" s="101"/>
      <c r="I60" s="106"/>
      <c r="J60" s="106"/>
      <c r="K60" s="153"/>
      <c r="L60" s="153"/>
      <c r="M60" s="106"/>
      <c r="N60" s="101"/>
      <c r="O60" s="101"/>
      <c r="P60" s="106"/>
      <c r="Q60" s="106"/>
      <c r="R60" s="106"/>
      <c r="S60" s="106"/>
      <c r="T60" s="106"/>
      <c r="U60" s="101"/>
      <c r="V60" s="101"/>
      <c r="W60" s="153"/>
      <c r="X60" s="106"/>
      <c r="Y60" s="106"/>
      <c r="Z60" s="106"/>
      <c r="AA60" s="106"/>
      <c r="AB60" s="101"/>
      <c r="AC60" s="101"/>
      <c r="AD60" s="106"/>
      <c r="AE60" s="106"/>
      <c r="AF60" s="106"/>
      <c r="AG60" s="106"/>
      <c r="AH60" s="106"/>
      <c r="AI60" s="26">
        <f t="shared" si="14"/>
        <v>0</v>
      </c>
      <c r="AJ60" s="26"/>
    </row>
    <row r="61" spans="1:36">
      <c r="B61" s="9"/>
      <c r="C61" s="1" t="s">
        <v>139</v>
      </c>
      <c r="D61" s="153"/>
      <c r="E61" s="106"/>
      <c r="F61" s="106"/>
      <c r="G61" s="101"/>
      <c r="H61" s="101"/>
      <c r="I61" s="106"/>
      <c r="J61" s="106"/>
      <c r="K61" s="153"/>
      <c r="L61" s="153"/>
      <c r="M61" s="106"/>
      <c r="N61" s="101"/>
      <c r="O61" s="101"/>
      <c r="P61" s="106"/>
      <c r="Q61" s="106"/>
      <c r="R61" s="106"/>
      <c r="S61" s="106"/>
      <c r="T61" s="106"/>
      <c r="U61" s="101"/>
      <c r="V61" s="101"/>
      <c r="W61" s="153"/>
      <c r="X61" s="106"/>
      <c r="Y61" s="106"/>
      <c r="Z61" s="106"/>
      <c r="AA61" s="106"/>
      <c r="AB61" s="101"/>
      <c r="AC61" s="101"/>
      <c r="AD61" s="106"/>
      <c r="AE61" s="106"/>
      <c r="AF61" s="106"/>
      <c r="AG61" s="106"/>
      <c r="AH61" s="106"/>
      <c r="AI61" s="26">
        <f t="shared" si="14"/>
        <v>0</v>
      </c>
      <c r="AJ61" s="26"/>
    </row>
    <row r="62" spans="1:36">
      <c r="C62" s="1" t="s">
        <v>151</v>
      </c>
      <c r="D62" s="153"/>
      <c r="E62" s="106"/>
      <c r="F62" s="106"/>
      <c r="G62" s="101"/>
      <c r="H62" s="101"/>
      <c r="I62" s="106"/>
      <c r="J62" s="106"/>
      <c r="K62" s="153"/>
      <c r="L62" s="153"/>
      <c r="M62" s="106"/>
      <c r="N62" s="101"/>
      <c r="O62" s="101"/>
      <c r="P62" s="106"/>
      <c r="Q62" s="106"/>
      <c r="R62" s="106"/>
      <c r="S62" s="106"/>
      <c r="T62" s="106"/>
      <c r="U62" s="101"/>
      <c r="V62" s="101"/>
      <c r="W62" s="153"/>
      <c r="X62" s="106"/>
      <c r="Y62" s="106"/>
      <c r="Z62" s="106"/>
      <c r="AA62" s="106"/>
      <c r="AB62" s="101"/>
      <c r="AC62" s="101"/>
      <c r="AD62" s="106"/>
      <c r="AE62" s="106"/>
      <c r="AF62" s="106"/>
      <c r="AG62" s="106"/>
      <c r="AH62" s="106"/>
      <c r="AI62" s="26">
        <f t="shared" si="14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53"/>
      <c r="E63" s="106"/>
      <c r="F63" s="106"/>
      <c r="G63" s="101"/>
      <c r="H63" s="101"/>
      <c r="I63" s="106"/>
      <c r="J63" s="106"/>
      <c r="K63" s="153"/>
      <c r="L63" s="153"/>
      <c r="M63" s="106"/>
      <c r="N63" s="101"/>
      <c r="O63" s="101"/>
      <c r="P63" s="106"/>
      <c r="Q63" s="106"/>
      <c r="R63" s="106"/>
      <c r="S63" s="106"/>
      <c r="T63" s="106"/>
      <c r="U63" s="101"/>
      <c r="V63" s="101"/>
      <c r="W63" s="153"/>
      <c r="X63" s="106"/>
      <c r="Y63" s="106"/>
      <c r="Z63" s="106"/>
      <c r="AA63" s="106"/>
      <c r="AB63" s="101"/>
      <c r="AC63" s="101"/>
      <c r="AD63" s="106"/>
      <c r="AE63" s="106"/>
      <c r="AF63" s="106"/>
      <c r="AG63" s="106"/>
      <c r="AH63" s="106"/>
      <c r="AI63" s="26">
        <f t="shared" si="14"/>
        <v>0</v>
      </c>
      <c r="AJ63" s="26"/>
    </row>
    <row r="64" spans="1:36" ht="27">
      <c r="C64" s="1" t="s">
        <v>140</v>
      </c>
      <c r="D64" s="153"/>
      <c r="E64" s="106"/>
      <c r="F64" s="106"/>
      <c r="G64" s="101"/>
      <c r="H64" s="101"/>
      <c r="I64" s="106"/>
      <c r="J64" s="106"/>
      <c r="K64" s="153"/>
      <c r="L64" s="153"/>
      <c r="M64" s="106"/>
      <c r="N64" s="101"/>
      <c r="O64" s="101"/>
      <c r="P64" s="106"/>
      <c r="Q64" s="106"/>
      <c r="R64" s="106"/>
      <c r="S64" s="106"/>
      <c r="T64" s="106"/>
      <c r="U64" s="101"/>
      <c r="V64" s="101"/>
      <c r="W64" s="153"/>
      <c r="X64" s="106"/>
      <c r="Y64" s="106"/>
      <c r="Z64" s="106"/>
      <c r="AA64" s="106"/>
      <c r="AB64" s="101"/>
      <c r="AC64" s="101"/>
      <c r="AD64" s="106"/>
      <c r="AE64" s="106"/>
      <c r="AF64" s="106"/>
      <c r="AG64" s="106"/>
      <c r="AH64" s="106"/>
      <c r="AI64" s="26">
        <f t="shared" si="14"/>
        <v>0</v>
      </c>
      <c r="AJ64" s="26"/>
    </row>
    <row r="65" spans="1:36">
      <c r="C65" s="1" t="s">
        <v>131</v>
      </c>
      <c r="D65" s="153"/>
      <c r="E65" s="106"/>
      <c r="F65" s="106"/>
      <c r="G65" s="101"/>
      <c r="H65" s="101"/>
      <c r="I65" s="106"/>
      <c r="J65" s="106"/>
      <c r="K65" s="153"/>
      <c r="L65" s="153"/>
      <c r="M65" s="106"/>
      <c r="N65" s="101"/>
      <c r="O65" s="101"/>
      <c r="P65" s="106"/>
      <c r="Q65" s="106"/>
      <c r="R65" s="106"/>
      <c r="S65" s="106"/>
      <c r="T65" s="106"/>
      <c r="U65" s="101"/>
      <c r="V65" s="101"/>
      <c r="W65" s="153"/>
      <c r="X65" s="106"/>
      <c r="Y65" s="106"/>
      <c r="Z65" s="106"/>
      <c r="AA65" s="106"/>
      <c r="AB65" s="101"/>
      <c r="AC65" s="101"/>
      <c r="AD65" s="106"/>
      <c r="AE65" s="106"/>
      <c r="AF65" s="106"/>
      <c r="AG65" s="106"/>
      <c r="AH65" s="106"/>
      <c r="AI65" s="26">
        <f t="shared" si="14"/>
        <v>0</v>
      </c>
      <c r="AJ65" s="26"/>
    </row>
    <row r="66" spans="1:36">
      <c r="C66" s="1" t="s">
        <v>132</v>
      </c>
      <c r="D66" s="153"/>
      <c r="E66" s="106"/>
      <c r="F66" s="106"/>
      <c r="G66" s="101"/>
      <c r="H66" s="101"/>
      <c r="I66" s="106"/>
      <c r="J66" s="106"/>
      <c r="K66" s="153"/>
      <c r="L66" s="153"/>
      <c r="M66" s="106"/>
      <c r="N66" s="101"/>
      <c r="O66" s="101"/>
      <c r="P66" s="106"/>
      <c r="Q66" s="106"/>
      <c r="R66" s="106"/>
      <c r="S66" s="106"/>
      <c r="T66" s="106"/>
      <c r="U66" s="101"/>
      <c r="V66" s="101"/>
      <c r="W66" s="153"/>
      <c r="X66" s="106"/>
      <c r="Y66" s="106"/>
      <c r="Z66" s="106"/>
      <c r="AA66" s="106"/>
      <c r="AB66" s="101"/>
      <c r="AC66" s="101"/>
      <c r="AD66" s="106"/>
      <c r="AE66" s="106"/>
      <c r="AF66" s="106"/>
      <c r="AG66" s="106"/>
      <c r="AH66" s="106"/>
      <c r="AI66" s="26">
        <f t="shared" si="14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53"/>
      <c r="E67" s="106"/>
      <c r="F67" s="106"/>
      <c r="G67" s="101"/>
      <c r="H67" s="101"/>
      <c r="I67" s="106"/>
      <c r="J67" s="106"/>
      <c r="K67" s="153"/>
      <c r="L67" s="153"/>
      <c r="M67" s="106"/>
      <c r="N67" s="101"/>
      <c r="O67" s="101"/>
      <c r="P67" s="106"/>
      <c r="Q67" s="106"/>
      <c r="R67" s="106"/>
      <c r="S67" s="106"/>
      <c r="T67" s="106"/>
      <c r="U67" s="101"/>
      <c r="V67" s="101"/>
      <c r="W67" s="153"/>
      <c r="X67" s="106"/>
      <c r="Y67" s="106"/>
      <c r="Z67" s="106"/>
      <c r="AA67" s="106"/>
      <c r="AB67" s="101"/>
      <c r="AC67" s="101"/>
      <c r="AD67" s="106"/>
      <c r="AE67" s="106"/>
      <c r="AF67" s="106"/>
      <c r="AG67" s="106"/>
      <c r="AH67" s="106"/>
      <c r="AI67" s="26">
        <f t="shared" si="14"/>
        <v>0</v>
      </c>
      <c r="AJ67" s="26"/>
    </row>
    <row r="68" spans="1:36">
      <c r="C68" s="1" t="s">
        <v>134</v>
      </c>
      <c r="D68" s="153"/>
      <c r="E68" s="106"/>
      <c r="F68" s="106"/>
      <c r="G68" s="101"/>
      <c r="H68" s="101"/>
      <c r="I68" s="106"/>
      <c r="J68" s="106"/>
      <c r="K68" s="153"/>
      <c r="L68" s="153"/>
      <c r="M68" s="106"/>
      <c r="N68" s="101"/>
      <c r="O68" s="101"/>
      <c r="P68" s="106"/>
      <c r="Q68" s="106"/>
      <c r="R68" s="106"/>
      <c r="S68" s="106"/>
      <c r="T68" s="106"/>
      <c r="U68" s="101"/>
      <c r="V68" s="101"/>
      <c r="W68" s="153"/>
      <c r="X68" s="106"/>
      <c r="Y68" s="106"/>
      <c r="Z68" s="106"/>
      <c r="AA68" s="106"/>
      <c r="AB68" s="101"/>
      <c r="AC68" s="101"/>
      <c r="AD68" s="106"/>
      <c r="AE68" s="106"/>
      <c r="AF68" s="106"/>
      <c r="AG68" s="106"/>
      <c r="AH68" s="106"/>
      <c r="AI68" s="26">
        <f t="shared" si="14"/>
        <v>0</v>
      </c>
      <c r="AJ68" s="26"/>
    </row>
    <row r="69" spans="1:36">
      <c r="C69" s="1" t="s">
        <v>135</v>
      </c>
      <c r="D69" s="153"/>
      <c r="E69" s="106"/>
      <c r="F69" s="106"/>
      <c r="G69" s="101"/>
      <c r="H69" s="101"/>
      <c r="I69" s="106"/>
      <c r="J69" s="106"/>
      <c r="K69" s="153"/>
      <c r="L69" s="153"/>
      <c r="M69" s="106"/>
      <c r="N69" s="101"/>
      <c r="O69" s="101"/>
      <c r="P69" s="106"/>
      <c r="Q69" s="106"/>
      <c r="R69" s="106"/>
      <c r="S69" s="106"/>
      <c r="T69" s="106"/>
      <c r="U69" s="101"/>
      <c r="V69" s="101"/>
      <c r="W69" s="153"/>
      <c r="X69" s="106"/>
      <c r="Y69" s="106"/>
      <c r="Z69" s="106"/>
      <c r="AA69" s="106"/>
      <c r="AB69" s="101"/>
      <c r="AC69" s="101"/>
      <c r="AD69" s="106"/>
      <c r="AE69" s="106"/>
      <c r="AF69" s="106"/>
      <c r="AG69" s="106"/>
      <c r="AH69" s="106"/>
      <c r="AI69" s="26">
        <f t="shared" si="14"/>
        <v>0</v>
      </c>
      <c r="AJ69" s="26"/>
    </row>
    <row r="70" spans="1:36">
      <c r="C70" s="1" t="s">
        <v>136</v>
      </c>
      <c r="D70" s="153"/>
      <c r="E70" s="106"/>
      <c r="F70" s="106"/>
      <c r="G70" s="101"/>
      <c r="H70" s="101"/>
      <c r="I70" s="106"/>
      <c r="J70" s="106"/>
      <c r="K70" s="153"/>
      <c r="L70" s="153"/>
      <c r="M70" s="106"/>
      <c r="N70" s="101"/>
      <c r="O70" s="101"/>
      <c r="P70" s="106"/>
      <c r="Q70" s="106"/>
      <c r="R70" s="106"/>
      <c r="S70" s="106"/>
      <c r="T70" s="106"/>
      <c r="U70" s="101"/>
      <c r="V70" s="101"/>
      <c r="W70" s="153"/>
      <c r="X70" s="106"/>
      <c r="Y70" s="106"/>
      <c r="Z70" s="106"/>
      <c r="AA70" s="106"/>
      <c r="AB70" s="101"/>
      <c r="AC70" s="101"/>
      <c r="AD70" s="106"/>
      <c r="AE70" s="106"/>
      <c r="AF70" s="106"/>
      <c r="AG70" s="106"/>
      <c r="AH70" s="106"/>
      <c r="AI70" s="26">
        <f t="shared" si="14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53"/>
      <c r="E71" s="106"/>
      <c r="F71" s="106"/>
      <c r="G71" s="101"/>
      <c r="H71" s="101"/>
      <c r="I71" s="106"/>
      <c r="J71" s="106"/>
      <c r="K71" s="153"/>
      <c r="L71" s="153"/>
      <c r="M71" s="106"/>
      <c r="N71" s="101"/>
      <c r="O71" s="101"/>
      <c r="P71" s="106"/>
      <c r="Q71" s="106"/>
      <c r="R71" s="106"/>
      <c r="S71" s="106"/>
      <c r="T71" s="106"/>
      <c r="U71" s="101"/>
      <c r="V71" s="101"/>
      <c r="W71" s="153"/>
      <c r="X71" s="106"/>
      <c r="Y71" s="106"/>
      <c r="Z71" s="106"/>
      <c r="AA71" s="106"/>
      <c r="AB71" s="101"/>
      <c r="AC71" s="101"/>
      <c r="AD71" s="106"/>
      <c r="AE71" s="106"/>
      <c r="AF71" s="106"/>
      <c r="AG71" s="106"/>
      <c r="AH71" s="106"/>
      <c r="AI71" s="26">
        <f t="shared" si="14"/>
        <v>0</v>
      </c>
      <c r="AJ71" s="26"/>
    </row>
    <row r="72" spans="1:36" ht="27">
      <c r="C72" s="1" t="s">
        <v>152</v>
      </c>
      <c r="D72" s="153"/>
      <c r="E72" s="106"/>
      <c r="F72" s="106"/>
      <c r="G72" s="101"/>
      <c r="H72" s="101"/>
      <c r="I72" s="106"/>
      <c r="J72" s="106"/>
      <c r="K72" s="153"/>
      <c r="L72" s="153"/>
      <c r="M72" s="106"/>
      <c r="N72" s="101"/>
      <c r="O72" s="101"/>
      <c r="P72" s="106"/>
      <c r="Q72" s="106"/>
      <c r="R72" s="106"/>
      <c r="S72" s="106"/>
      <c r="T72" s="106"/>
      <c r="U72" s="101"/>
      <c r="V72" s="101"/>
      <c r="W72" s="153"/>
      <c r="X72" s="106"/>
      <c r="Y72" s="106"/>
      <c r="Z72" s="106"/>
      <c r="AA72" s="106"/>
      <c r="AB72" s="101"/>
      <c r="AC72" s="101"/>
      <c r="AD72" s="106"/>
      <c r="AE72" s="106"/>
      <c r="AF72" s="106"/>
      <c r="AG72" s="106"/>
      <c r="AH72" s="106"/>
      <c r="AI72" s="26">
        <f t="shared" si="14"/>
        <v>0</v>
      </c>
      <c r="AJ72" s="26"/>
    </row>
    <row r="73" spans="1:36" ht="27">
      <c r="C73" s="1" t="s">
        <v>153</v>
      </c>
      <c r="D73" s="153"/>
      <c r="E73" s="106"/>
      <c r="F73" s="106"/>
      <c r="G73" s="101"/>
      <c r="H73" s="101"/>
      <c r="I73" s="106"/>
      <c r="J73" s="106"/>
      <c r="K73" s="153"/>
      <c r="L73" s="153"/>
      <c r="M73" s="106"/>
      <c r="N73" s="101"/>
      <c r="O73" s="101"/>
      <c r="P73" s="106"/>
      <c r="Q73" s="106"/>
      <c r="R73" s="106"/>
      <c r="S73" s="106"/>
      <c r="T73" s="106"/>
      <c r="U73" s="101"/>
      <c r="V73" s="101"/>
      <c r="W73" s="153"/>
      <c r="X73" s="106"/>
      <c r="Y73" s="106"/>
      <c r="Z73" s="106"/>
      <c r="AA73" s="106"/>
      <c r="AB73" s="101"/>
      <c r="AC73" s="101"/>
      <c r="AD73" s="106"/>
      <c r="AE73" s="106"/>
      <c r="AF73" s="106"/>
      <c r="AG73" s="106"/>
      <c r="AH73" s="106"/>
      <c r="AI73" s="26">
        <f t="shared" si="14"/>
        <v>0</v>
      </c>
      <c r="AJ73" s="26"/>
    </row>
    <row r="74" spans="1:36">
      <c r="C74" s="1" t="s">
        <v>154</v>
      </c>
      <c r="D74" s="153"/>
      <c r="E74" s="106"/>
      <c r="F74" s="106"/>
      <c r="G74" s="101"/>
      <c r="H74" s="101"/>
      <c r="I74" s="106"/>
      <c r="J74" s="106"/>
      <c r="K74" s="153"/>
      <c r="L74" s="153"/>
      <c r="M74" s="106"/>
      <c r="N74" s="101"/>
      <c r="O74" s="101"/>
      <c r="P74" s="106"/>
      <c r="Q74" s="106"/>
      <c r="R74" s="106"/>
      <c r="S74" s="106"/>
      <c r="T74" s="106"/>
      <c r="U74" s="101"/>
      <c r="V74" s="101"/>
      <c r="W74" s="153"/>
      <c r="X74" s="106"/>
      <c r="Y74" s="106"/>
      <c r="Z74" s="106"/>
      <c r="AA74" s="106"/>
      <c r="AB74" s="101"/>
      <c r="AC74" s="101"/>
      <c r="AD74" s="106"/>
      <c r="AE74" s="106"/>
      <c r="AF74" s="106"/>
      <c r="AG74" s="106"/>
      <c r="AH74" s="106"/>
      <c r="AI74" s="26">
        <f t="shared" si="14"/>
        <v>0</v>
      </c>
      <c r="AJ74" s="26"/>
    </row>
    <row r="75" spans="1:36">
      <c r="C75" s="1" t="s">
        <v>155</v>
      </c>
      <c r="D75" s="153"/>
      <c r="E75" s="106"/>
      <c r="F75" s="106"/>
      <c r="G75" s="101"/>
      <c r="H75" s="101"/>
      <c r="I75" s="106"/>
      <c r="J75" s="106"/>
      <c r="K75" s="153"/>
      <c r="L75" s="153"/>
      <c r="M75" s="106"/>
      <c r="N75" s="101"/>
      <c r="O75" s="101"/>
      <c r="P75" s="106"/>
      <c r="Q75" s="106"/>
      <c r="R75" s="106"/>
      <c r="S75" s="106"/>
      <c r="T75" s="106"/>
      <c r="U75" s="101"/>
      <c r="V75" s="101"/>
      <c r="W75" s="153"/>
      <c r="X75" s="106"/>
      <c r="Y75" s="106"/>
      <c r="Z75" s="106"/>
      <c r="AA75" s="106"/>
      <c r="AB75" s="101"/>
      <c r="AC75" s="101"/>
      <c r="AD75" s="106"/>
      <c r="AE75" s="106"/>
      <c r="AF75" s="106"/>
      <c r="AG75" s="106"/>
      <c r="AH75" s="106"/>
      <c r="AI75" s="26">
        <f t="shared" si="14"/>
        <v>0</v>
      </c>
      <c r="AJ75" s="26"/>
    </row>
    <row r="76" spans="1:36">
      <c r="C76" s="1" t="s">
        <v>156</v>
      </c>
      <c r="D76" s="153"/>
      <c r="E76" s="106"/>
      <c r="F76" s="106"/>
      <c r="G76" s="101"/>
      <c r="H76" s="101"/>
      <c r="I76" s="106"/>
      <c r="J76" s="106"/>
      <c r="K76" s="153"/>
      <c r="L76" s="153"/>
      <c r="M76" s="106"/>
      <c r="N76" s="101"/>
      <c r="O76" s="101"/>
      <c r="P76" s="106"/>
      <c r="Q76" s="106"/>
      <c r="R76" s="106"/>
      <c r="S76" s="106"/>
      <c r="T76" s="106"/>
      <c r="U76" s="101"/>
      <c r="V76" s="101"/>
      <c r="W76" s="153"/>
      <c r="X76" s="106"/>
      <c r="Y76" s="106"/>
      <c r="Z76" s="106"/>
      <c r="AA76" s="106"/>
      <c r="AB76" s="101"/>
      <c r="AC76" s="101"/>
      <c r="AD76" s="106"/>
      <c r="AE76" s="106"/>
      <c r="AF76" s="106"/>
      <c r="AG76" s="106"/>
      <c r="AH76" s="106"/>
      <c r="AI76" s="26">
        <f t="shared" si="14"/>
        <v>0</v>
      </c>
      <c r="AJ76" s="26"/>
    </row>
    <row r="77" spans="1:36">
      <c r="C77" s="1" t="s">
        <v>157</v>
      </c>
      <c r="D77" s="153"/>
      <c r="E77" s="106"/>
      <c r="F77" s="106"/>
      <c r="G77" s="101"/>
      <c r="H77" s="101"/>
      <c r="I77" s="106"/>
      <c r="J77" s="106"/>
      <c r="K77" s="153"/>
      <c r="L77" s="153"/>
      <c r="M77" s="106"/>
      <c r="N77" s="101"/>
      <c r="O77" s="101"/>
      <c r="P77" s="106"/>
      <c r="Q77" s="106"/>
      <c r="R77" s="106"/>
      <c r="S77" s="106"/>
      <c r="T77" s="106"/>
      <c r="U77" s="101"/>
      <c r="V77" s="101"/>
      <c r="W77" s="153"/>
      <c r="X77" s="106"/>
      <c r="Y77" s="106"/>
      <c r="Z77" s="106"/>
      <c r="AA77" s="106"/>
      <c r="AB77" s="101"/>
      <c r="AC77" s="101"/>
      <c r="AD77" s="106"/>
      <c r="AE77" s="106"/>
      <c r="AF77" s="106"/>
      <c r="AG77" s="106"/>
      <c r="AH77" s="106"/>
      <c r="AI77" s="26">
        <f t="shared" si="14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53"/>
      <c r="E78" s="106"/>
      <c r="F78" s="106"/>
      <c r="G78" s="101"/>
      <c r="H78" s="101"/>
      <c r="I78" s="106"/>
      <c r="J78" s="106"/>
      <c r="K78" s="153"/>
      <c r="L78" s="153"/>
      <c r="M78" s="106"/>
      <c r="N78" s="101"/>
      <c r="O78" s="101"/>
      <c r="P78" s="106"/>
      <c r="Q78" s="106"/>
      <c r="R78" s="106"/>
      <c r="S78" s="106"/>
      <c r="T78" s="106"/>
      <c r="U78" s="101"/>
      <c r="V78" s="101"/>
      <c r="W78" s="153"/>
      <c r="X78" s="106"/>
      <c r="Y78" s="106"/>
      <c r="Z78" s="106"/>
      <c r="AA78" s="106"/>
      <c r="AB78" s="101"/>
      <c r="AC78" s="101"/>
      <c r="AD78" s="106"/>
      <c r="AE78" s="106"/>
      <c r="AF78" s="106"/>
      <c r="AG78" s="106"/>
      <c r="AH78" s="106"/>
      <c r="AI78" s="26">
        <f t="shared" si="14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48">
        <v>1</v>
      </c>
      <c r="E88" s="36">
        <v>2</v>
      </c>
      <c r="F88" s="36">
        <v>3</v>
      </c>
      <c r="G88" s="37">
        <v>4</v>
      </c>
      <c r="H88" s="37">
        <v>5</v>
      </c>
      <c r="I88" s="36">
        <v>6</v>
      </c>
      <c r="J88" s="36">
        <v>7</v>
      </c>
      <c r="K88" s="148">
        <v>8</v>
      </c>
      <c r="L88" s="148">
        <v>9</v>
      </c>
      <c r="M88" s="36">
        <v>10</v>
      </c>
      <c r="N88" s="37">
        <v>11</v>
      </c>
      <c r="O88" s="37">
        <v>12</v>
      </c>
      <c r="P88" s="36">
        <v>13</v>
      </c>
      <c r="Q88" s="36">
        <v>14</v>
      </c>
      <c r="R88" s="36">
        <v>15</v>
      </c>
      <c r="S88" s="36">
        <v>16</v>
      </c>
      <c r="T88" s="36">
        <v>17</v>
      </c>
      <c r="U88" s="37">
        <v>18</v>
      </c>
      <c r="V88" s="37">
        <v>19</v>
      </c>
      <c r="W88" s="148">
        <v>20</v>
      </c>
      <c r="X88" s="36">
        <v>21</v>
      </c>
      <c r="Y88" s="36">
        <v>22</v>
      </c>
      <c r="Z88" s="36">
        <v>23</v>
      </c>
      <c r="AA88" s="36">
        <v>24</v>
      </c>
      <c r="AB88" s="37">
        <v>25</v>
      </c>
      <c r="AC88" s="37">
        <v>26</v>
      </c>
      <c r="AD88" s="36">
        <v>27</v>
      </c>
      <c r="AE88" s="36">
        <v>28</v>
      </c>
      <c r="AF88" s="36">
        <v>29</v>
      </c>
      <c r="AG88" s="36">
        <v>30</v>
      </c>
      <c r="AH88" s="36">
        <v>31</v>
      </c>
      <c r="AJ88" s="26"/>
    </row>
    <row r="89" spans="1:36" ht="15" thickTop="1" thickBot="1">
      <c r="A89" s="3" t="s">
        <v>113</v>
      </c>
      <c r="C89" s="7" t="s">
        <v>15</v>
      </c>
      <c r="D89" s="149">
        <f>SUM(D90:D113)</f>
        <v>0</v>
      </c>
      <c r="E89" s="149">
        <f t="shared" ref="E89:AH89" si="15">SUM(E90:E113)</f>
        <v>0</v>
      </c>
      <c r="F89" s="149">
        <f t="shared" si="15"/>
        <v>0</v>
      </c>
      <c r="G89" s="149">
        <f t="shared" si="15"/>
        <v>0</v>
      </c>
      <c r="H89" s="149">
        <f t="shared" si="15"/>
        <v>0</v>
      </c>
      <c r="I89" s="149">
        <f t="shared" si="15"/>
        <v>0</v>
      </c>
      <c r="J89" s="149">
        <f t="shared" si="15"/>
        <v>0</v>
      </c>
      <c r="K89" s="149">
        <f t="shared" si="15"/>
        <v>0</v>
      </c>
      <c r="L89" s="149">
        <f t="shared" si="15"/>
        <v>0</v>
      </c>
      <c r="M89" s="149">
        <f t="shared" si="15"/>
        <v>0</v>
      </c>
      <c r="N89" s="149">
        <f t="shared" si="15"/>
        <v>0</v>
      </c>
      <c r="O89" s="149">
        <f t="shared" si="15"/>
        <v>0</v>
      </c>
      <c r="P89" s="149">
        <f t="shared" si="15"/>
        <v>0</v>
      </c>
      <c r="Q89" s="149">
        <f t="shared" si="15"/>
        <v>0</v>
      </c>
      <c r="R89" s="149">
        <f t="shared" si="15"/>
        <v>0</v>
      </c>
      <c r="S89" s="149">
        <f t="shared" si="15"/>
        <v>0</v>
      </c>
      <c r="T89" s="149">
        <f t="shared" si="15"/>
        <v>0</v>
      </c>
      <c r="U89" s="149">
        <f t="shared" si="15"/>
        <v>0</v>
      </c>
      <c r="V89" s="149">
        <f t="shared" si="15"/>
        <v>0</v>
      </c>
      <c r="W89" s="149">
        <f t="shared" si="15"/>
        <v>0</v>
      </c>
      <c r="X89" s="149">
        <f t="shared" si="15"/>
        <v>0</v>
      </c>
      <c r="Y89" s="149">
        <f t="shared" si="15"/>
        <v>0</v>
      </c>
      <c r="Z89" s="149">
        <f t="shared" si="15"/>
        <v>0</v>
      </c>
      <c r="AA89" s="149">
        <f t="shared" si="15"/>
        <v>0</v>
      </c>
      <c r="AB89" s="149">
        <f t="shared" si="15"/>
        <v>0</v>
      </c>
      <c r="AC89" s="149">
        <f t="shared" si="15"/>
        <v>0</v>
      </c>
      <c r="AD89" s="149">
        <f t="shared" si="15"/>
        <v>0</v>
      </c>
      <c r="AE89" s="149">
        <f t="shared" si="15"/>
        <v>0</v>
      </c>
      <c r="AF89" s="149">
        <f t="shared" si="15"/>
        <v>0</v>
      </c>
      <c r="AG89" s="149">
        <f t="shared" si="15"/>
        <v>0</v>
      </c>
      <c r="AH89" s="149">
        <f t="shared" si="15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53"/>
      <c r="E90" s="106"/>
      <c r="F90" s="106"/>
      <c r="G90" s="101"/>
      <c r="H90" s="101"/>
      <c r="I90" s="106"/>
      <c r="J90" s="106"/>
      <c r="K90" s="153"/>
      <c r="L90" s="153"/>
      <c r="M90" s="106"/>
      <c r="N90" s="101"/>
      <c r="O90" s="101"/>
      <c r="P90" s="106"/>
      <c r="Q90" s="106"/>
      <c r="R90" s="106"/>
      <c r="S90" s="106"/>
      <c r="T90" s="106"/>
      <c r="U90" s="101"/>
      <c r="V90" s="101"/>
      <c r="W90" s="153"/>
      <c r="X90" s="106"/>
      <c r="Y90" s="106"/>
      <c r="Z90" s="106"/>
      <c r="AA90" s="106"/>
      <c r="AB90" s="101"/>
      <c r="AC90" s="101"/>
      <c r="AD90" s="106"/>
      <c r="AE90" s="106"/>
      <c r="AF90" s="106"/>
      <c r="AG90" s="106"/>
      <c r="AH90" s="106"/>
      <c r="AI90" s="26">
        <f t="shared" ref="AI90:AI112" si="16">SUM(D90:AE90)</f>
        <v>0</v>
      </c>
      <c r="AJ90" s="26"/>
    </row>
    <row r="91" spans="1:36">
      <c r="C91" s="1" t="s">
        <v>81</v>
      </c>
      <c r="D91" s="153"/>
      <c r="E91" s="106"/>
      <c r="F91" s="106"/>
      <c r="G91" s="101"/>
      <c r="H91" s="101"/>
      <c r="I91" s="106"/>
      <c r="J91" s="106"/>
      <c r="K91" s="153"/>
      <c r="L91" s="153"/>
      <c r="M91" s="106"/>
      <c r="N91" s="101"/>
      <c r="O91" s="101"/>
      <c r="P91" s="106"/>
      <c r="Q91" s="106"/>
      <c r="R91" s="106"/>
      <c r="S91" s="106"/>
      <c r="T91" s="106"/>
      <c r="U91" s="101"/>
      <c r="V91" s="101"/>
      <c r="W91" s="153"/>
      <c r="X91" s="106"/>
      <c r="Y91" s="106"/>
      <c r="Z91" s="106"/>
      <c r="AA91" s="106"/>
      <c r="AB91" s="101"/>
      <c r="AC91" s="101"/>
      <c r="AD91" s="106"/>
      <c r="AE91" s="106"/>
      <c r="AF91" s="106"/>
      <c r="AG91" s="106"/>
      <c r="AH91" s="106"/>
      <c r="AI91" s="26">
        <f t="shared" si="16"/>
        <v>0</v>
      </c>
      <c r="AJ91" s="26"/>
    </row>
    <row r="92" spans="1:36">
      <c r="C92" s="1" t="s">
        <v>38</v>
      </c>
      <c r="D92" s="153"/>
      <c r="E92" s="106"/>
      <c r="F92" s="106"/>
      <c r="G92" s="101"/>
      <c r="H92" s="101"/>
      <c r="I92" s="106"/>
      <c r="J92" s="106"/>
      <c r="K92" s="153"/>
      <c r="L92" s="153"/>
      <c r="M92" s="106"/>
      <c r="N92" s="101"/>
      <c r="O92" s="101"/>
      <c r="P92" s="106"/>
      <c r="Q92" s="106"/>
      <c r="R92" s="106"/>
      <c r="S92" s="106"/>
      <c r="T92" s="106"/>
      <c r="U92" s="101"/>
      <c r="V92" s="101"/>
      <c r="W92" s="153"/>
      <c r="X92" s="106"/>
      <c r="Y92" s="106"/>
      <c r="Z92" s="106"/>
      <c r="AA92" s="106"/>
      <c r="AB92" s="101"/>
      <c r="AC92" s="101"/>
      <c r="AD92" s="106"/>
      <c r="AE92" s="106"/>
      <c r="AF92" s="106"/>
      <c r="AG92" s="106"/>
      <c r="AH92" s="106"/>
      <c r="AI92" s="26">
        <f t="shared" si="16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53"/>
      <c r="E93" s="106"/>
      <c r="F93" s="106"/>
      <c r="G93" s="101"/>
      <c r="H93" s="101"/>
      <c r="I93" s="106"/>
      <c r="J93" s="106"/>
      <c r="K93" s="153"/>
      <c r="L93" s="153"/>
      <c r="M93" s="106"/>
      <c r="N93" s="101"/>
      <c r="O93" s="101"/>
      <c r="P93" s="106"/>
      <c r="Q93" s="106"/>
      <c r="R93" s="106"/>
      <c r="S93" s="106"/>
      <c r="T93" s="106"/>
      <c r="U93" s="101"/>
      <c r="V93" s="101"/>
      <c r="W93" s="153"/>
      <c r="X93" s="106"/>
      <c r="Y93" s="106"/>
      <c r="Z93" s="106"/>
      <c r="AA93" s="106"/>
      <c r="AB93" s="101"/>
      <c r="AC93" s="101"/>
      <c r="AD93" s="106"/>
      <c r="AE93" s="106"/>
      <c r="AF93" s="106"/>
      <c r="AG93" s="106"/>
      <c r="AH93" s="106"/>
      <c r="AI93" s="26">
        <f t="shared" si="16"/>
        <v>0</v>
      </c>
      <c r="AJ93" s="26"/>
    </row>
    <row r="94" spans="1:36">
      <c r="C94" s="1" t="s">
        <v>161</v>
      </c>
      <c r="D94" s="153"/>
      <c r="E94" s="106"/>
      <c r="F94" s="106"/>
      <c r="G94" s="101"/>
      <c r="H94" s="101"/>
      <c r="I94" s="106"/>
      <c r="J94" s="106"/>
      <c r="K94" s="153"/>
      <c r="L94" s="153"/>
      <c r="M94" s="106"/>
      <c r="N94" s="101"/>
      <c r="O94" s="101"/>
      <c r="P94" s="106"/>
      <c r="Q94" s="106"/>
      <c r="R94" s="106"/>
      <c r="S94" s="106"/>
      <c r="T94" s="106"/>
      <c r="U94" s="101"/>
      <c r="V94" s="101"/>
      <c r="W94" s="153"/>
      <c r="X94" s="106"/>
      <c r="Y94" s="106"/>
      <c r="Z94" s="106"/>
      <c r="AA94" s="106"/>
      <c r="AB94" s="101"/>
      <c r="AC94" s="101"/>
      <c r="AD94" s="106"/>
      <c r="AE94" s="106"/>
      <c r="AF94" s="106"/>
      <c r="AG94" s="106"/>
      <c r="AH94" s="106"/>
      <c r="AI94" s="26">
        <f t="shared" si="16"/>
        <v>0</v>
      </c>
      <c r="AJ94" s="26"/>
    </row>
    <row r="95" spans="1:36">
      <c r="C95" s="1" t="s">
        <v>162</v>
      </c>
      <c r="D95" s="153"/>
      <c r="E95" s="106"/>
      <c r="F95" s="106"/>
      <c r="G95" s="101"/>
      <c r="H95" s="101"/>
      <c r="I95" s="106"/>
      <c r="J95" s="106"/>
      <c r="K95" s="153"/>
      <c r="L95" s="153"/>
      <c r="M95" s="106"/>
      <c r="N95" s="101"/>
      <c r="O95" s="101"/>
      <c r="P95" s="106"/>
      <c r="Q95" s="106"/>
      <c r="R95" s="106"/>
      <c r="S95" s="106"/>
      <c r="T95" s="106"/>
      <c r="U95" s="101"/>
      <c r="V95" s="101"/>
      <c r="W95" s="153"/>
      <c r="X95" s="106"/>
      <c r="Y95" s="106"/>
      <c r="Z95" s="106"/>
      <c r="AA95" s="106"/>
      <c r="AB95" s="101"/>
      <c r="AC95" s="101"/>
      <c r="AD95" s="106"/>
      <c r="AE95" s="106"/>
      <c r="AF95" s="106"/>
      <c r="AG95" s="106"/>
      <c r="AH95" s="106"/>
      <c r="AI95" s="26">
        <f t="shared" si="16"/>
        <v>0</v>
      </c>
      <c r="AJ95" s="26"/>
    </row>
    <row r="96" spans="1:36" ht="27">
      <c r="C96" s="1" t="s">
        <v>163</v>
      </c>
      <c r="D96" s="153"/>
      <c r="E96" s="106"/>
      <c r="F96" s="106"/>
      <c r="G96" s="101"/>
      <c r="H96" s="101"/>
      <c r="I96" s="106"/>
      <c r="J96" s="106"/>
      <c r="K96" s="153"/>
      <c r="L96" s="153"/>
      <c r="M96" s="106"/>
      <c r="N96" s="101"/>
      <c r="O96" s="101"/>
      <c r="P96" s="106"/>
      <c r="Q96" s="106"/>
      <c r="R96" s="106"/>
      <c r="S96" s="106"/>
      <c r="T96" s="106"/>
      <c r="U96" s="101"/>
      <c r="V96" s="101"/>
      <c r="W96" s="153"/>
      <c r="X96" s="106"/>
      <c r="Y96" s="106"/>
      <c r="Z96" s="106"/>
      <c r="AA96" s="106"/>
      <c r="AB96" s="101"/>
      <c r="AC96" s="101"/>
      <c r="AD96" s="106"/>
      <c r="AE96" s="106"/>
      <c r="AF96" s="106"/>
      <c r="AG96" s="106"/>
      <c r="AH96" s="106"/>
      <c r="AI96" s="26">
        <f t="shared" si="16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53"/>
      <c r="E97" s="106"/>
      <c r="F97" s="106"/>
      <c r="G97" s="101"/>
      <c r="H97" s="101"/>
      <c r="I97" s="106"/>
      <c r="J97" s="106"/>
      <c r="K97" s="153"/>
      <c r="L97" s="153"/>
      <c r="M97" s="106"/>
      <c r="N97" s="101"/>
      <c r="O97" s="101"/>
      <c r="P97" s="106"/>
      <c r="Q97" s="106"/>
      <c r="R97" s="106"/>
      <c r="S97" s="106"/>
      <c r="T97" s="106"/>
      <c r="U97" s="101"/>
      <c r="V97" s="101"/>
      <c r="W97" s="153"/>
      <c r="X97" s="106"/>
      <c r="Y97" s="106"/>
      <c r="Z97" s="106"/>
      <c r="AA97" s="106"/>
      <c r="AB97" s="101"/>
      <c r="AC97" s="101"/>
      <c r="AD97" s="106"/>
      <c r="AE97" s="106"/>
      <c r="AF97" s="106"/>
      <c r="AG97" s="106"/>
      <c r="AH97" s="106"/>
      <c r="AI97" s="26">
        <f t="shared" si="16"/>
        <v>0</v>
      </c>
      <c r="AJ97" s="26"/>
    </row>
    <row r="98" spans="1:36" ht="27">
      <c r="C98" s="1" t="s">
        <v>165</v>
      </c>
      <c r="D98" s="153"/>
      <c r="E98" s="106"/>
      <c r="F98" s="106"/>
      <c r="G98" s="101"/>
      <c r="H98" s="101"/>
      <c r="I98" s="106"/>
      <c r="J98" s="106"/>
      <c r="K98" s="153"/>
      <c r="L98" s="153"/>
      <c r="M98" s="106"/>
      <c r="N98" s="101"/>
      <c r="O98" s="101"/>
      <c r="P98" s="106"/>
      <c r="Q98" s="106"/>
      <c r="R98" s="106"/>
      <c r="S98" s="106"/>
      <c r="T98" s="106"/>
      <c r="U98" s="101"/>
      <c r="V98" s="101"/>
      <c r="W98" s="153"/>
      <c r="X98" s="106"/>
      <c r="Y98" s="106"/>
      <c r="Z98" s="106"/>
      <c r="AA98" s="106"/>
      <c r="AB98" s="101"/>
      <c r="AC98" s="101"/>
      <c r="AD98" s="106"/>
      <c r="AE98" s="106"/>
      <c r="AF98" s="106"/>
      <c r="AG98" s="106"/>
      <c r="AH98" s="106"/>
      <c r="AI98" s="26">
        <f t="shared" si="16"/>
        <v>0</v>
      </c>
      <c r="AJ98" s="26"/>
    </row>
    <row r="99" spans="1:36" ht="27">
      <c r="C99" s="1" t="s">
        <v>166</v>
      </c>
      <c r="D99" s="153"/>
      <c r="E99" s="106"/>
      <c r="F99" s="106"/>
      <c r="G99" s="101"/>
      <c r="H99" s="101"/>
      <c r="I99" s="106"/>
      <c r="J99" s="106"/>
      <c r="K99" s="153"/>
      <c r="L99" s="153"/>
      <c r="M99" s="106"/>
      <c r="N99" s="101"/>
      <c r="O99" s="101"/>
      <c r="P99" s="106"/>
      <c r="Q99" s="106"/>
      <c r="R99" s="106"/>
      <c r="S99" s="106"/>
      <c r="T99" s="106"/>
      <c r="U99" s="101"/>
      <c r="V99" s="101"/>
      <c r="W99" s="153"/>
      <c r="X99" s="106"/>
      <c r="Y99" s="106"/>
      <c r="Z99" s="106"/>
      <c r="AA99" s="106"/>
      <c r="AB99" s="101"/>
      <c r="AC99" s="101"/>
      <c r="AD99" s="106"/>
      <c r="AE99" s="106"/>
      <c r="AF99" s="106"/>
      <c r="AG99" s="106"/>
      <c r="AH99" s="106"/>
      <c r="AI99" s="26">
        <f t="shared" si="16"/>
        <v>0</v>
      </c>
      <c r="AJ99" s="26"/>
    </row>
    <row r="100" spans="1:36" ht="27">
      <c r="C100" s="1" t="s">
        <v>167</v>
      </c>
      <c r="D100" s="153"/>
      <c r="E100" s="106"/>
      <c r="F100" s="106"/>
      <c r="G100" s="101"/>
      <c r="H100" s="101"/>
      <c r="I100" s="106"/>
      <c r="J100" s="106"/>
      <c r="K100" s="153"/>
      <c r="L100" s="153"/>
      <c r="M100" s="106"/>
      <c r="N100" s="101"/>
      <c r="O100" s="101"/>
      <c r="P100" s="106"/>
      <c r="Q100" s="106"/>
      <c r="R100" s="106"/>
      <c r="S100" s="106"/>
      <c r="T100" s="106"/>
      <c r="U100" s="101"/>
      <c r="V100" s="101"/>
      <c r="W100" s="153"/>
      <c r="X100" s="106"/>
      <c r="Y100" s="106"/>
      <c r="Z100" s="106"/>
      <c r="AA100" s="106"/>
      <c r="AB100" s="101"/>
      <c r="AC100" s="101"/>
      <c r="AD100" s="106"/>
      <c r="AE100" s="106"/>
      <c r="AF100" s="106"/>
      <c r="AG100" s="106"/>
      <c r="AH100" s="106"/>
      <c r="AI100" s="26">
        <f t="shared" si="16"/>
        <v>0</v>
      </c>
      <c r="AJ100" s="26"/>
    </row>
    <row r="101" spans="1:36">
      <c r="C101" s="1" t="s">
        <v>168</v>
      </c>
      <c r="D101" s="153"/>
      <c r="E101" s="106"/>
      <c r="F101" s="106"/>
      <c r="G101" s="101"/>
      <c r="H101" s="101"/>
      <c r="I101" s="106"/>
      <c r="J101" s="106"/>
      <c r="K101" s="153"/>
      <c r="L101" s="153"/>
      <c r="M101" s="106"/>
      <c r="N101" s="101"/>
      <c r="O101" s="101"/>
      <c r="P101" s="106"/>
      <c r="Q101" s="106"/>
      <c r="R101" s="106"/>
      <c r="S101" s="106"/>
      <c r="T101" s="106"/>
      <c r="U101" s="101"/>
      <c r="V101" s="101"/>
      <c r="W101" s="153"/>
      <c r="X101" s="106"/>
      <c r="Y101" s="106"/>
      <c r="Z101" s="106"/>
      <c r="AA101" s="106"/>
      <c r="AB101" s="101"/>
      <c r="AC101" s="101"/>
      <c r="AD101" s="106"/>
      <c r="AE101" s="106"/>
      <c r="AF101" s="106"/>
      <c r="AG101" s="106"/>
      <c r="AH101" s="106"/>
      <c r="AI101" s="26">
        <f t="shared" si="16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53"/>
      <c r="E102" s="106"/>
      <c r="F102" s="106"/>
      <c r="G102" s="101"/>
      <c r="H102" s="101"/>
      <c r="I102" s="106"/>
      <c r="J102" s="106"/>
      <c r="K102" s="153"/>
      <c r="L102" s="153"/>
      <c r="M102" s="106"/>
      <c r="N102" s="101"/>
      <c r="O102" s="101"/>
      <c r="P102" s="106"/>
      <c r="Q102" s="106"/>
      <c r="R102" s="106"/>
      <c r="S102" s="106"/>
      <c r="T102" s="106"/>
      <c r="U102" s="101"/>
      <c r="V102" s="101"/>
      <c r="W102" s="153"/>
      <c r="X102" s="106"/>
      <c r="Y102" s="106"/>
      <c r="Z102" s="106"/>
      <c r="AA102" s="106"/>
      <c r="AB102" s="101"/>
      <c r="AC102" s="101"/>
      <c r="AD102" s="106"/>
      <c r="AE102" s="106"/>
      <c r="AF102" s="106"/>
      <c r="AG102" s="106"/>
      <c r="AH102" s="106"/>
      <c r="AI102" s="26">
        <f t="shared" si="16"/>
        <v>0</v>
      </c>
      <c r="AJ102" s="26"/>
    </row>
    <row r="103" spans="1:36">
      <c r="C103" s="1" t="s">
        <v>171</v>
      </c>
      <c r="D103" s="153"/>
      <c r="E103" s="106"/>
      <c r="F103" s="106"/>
      <c r="G103" s="101"/>
      <c r="H103" s="101"/>
      <c r="I103" s="106"/>
      <c r="J103" s="106"/>
      <c r="K103" s="153"/>
      <c r="L103" s="153"/>
      <c r="M103" s="106"/>
      <c r="N103" s="101"/>
      <c r="O103" s="101"/>
      <c r="P103" s="106"/>
      <c r="Q103" s="106"/>
      <c r="R103" s="106"/>
      <c r="S103" s="106"/>
      <c r="T103" s="106"/>
      <c r="U103" s="101"/>
      <c r="V103" s="101"/>
      <c r="W103" s="153"/>
      <c r="X103" s="106"/>
      <c r="Y103" s="106"/>
      <c r="Z103" s="106"/>
      <c r="AA103" s="106"/>
      <c r="AB103" s="101"/>
      <c r="AC103" s="101"/>
      <c r="AD103" s="106"/>
      <c r="AE103" s="106"/>
      <c r="AF103" s="106"/>
      <c r="AG103" s="106"/>
      <c r="AH103" s="106"/>
      <c r="AI103" s="26">
        <f t="shared" si="16"/>
        <v>0</v>
      </c>
      <c r="AJ103" s="26"/>
    </row>
    <row r="104" spans="1:36">
      <c r="C104" s="1" t="s">
        <v>172</v>
      </c>
      <c r="D104" s="153"/>
      <c r="E104" s="106"/>
      <c r="F104" s="106"/>
      <c r="G104" s="101"/>
      <c r="H104" s="101"/>
      <c r="I104" s="106"/>
      <c r="J104" s="106"/>
      <c r="K104" s="153"/>
      <c r="L104" s="153"/>
      <c r="M104" s="106"/>
      <c r="N104" s="101"/>
      <c r="O104" s="101"/>
      <c r="P104" s="106"/>
      <c r="Q104" s="106"/>
      <c r="R104" s="106"/>
      <c r="S104" s="106"/>
      <c r="T104" s="106"/>
      <c r="U104" s="101"/>
      <c r="V104" s="101"/>
      <c r="W104" s="153"/>
      <c r="X104" s="106"/>
      <c r="Y104" s="106"/>
      <c r="Z104" s="106"/>
      <c r="AA104" s="106"/>
      <c r="AB104" s="101"/>
      <c r="AC104" s="101"/>
      <c r="AD104" s="106"/>
      <c r="AE104" s="106"/>
      <c r="AF104" s="106"/>
      <c r="AG104" s="106"/>
      <c r="AH104" s="106"/>
      <c r="AI104" s="26">
        <f t="shared" si="16"/>
        <v>0</v>
      </c>
      <c r="AJ104" s="26"/>
    </row>
    <row r="105" spans="1:36">
      <c r="C105" s="1" t="s">
        <v>173</v>
      </c>
      <c r="D105" s="153"/>
      <c r="E105" s="106"/>
      <c r="F105" s="106"/>
      <c r="G105" s="101"/>
      <c r="H105" s="101"/>
      <c r="I105" s="106"/>
      <c r="J105" s="106"/>
      <c r="K105" s="153"/>
      <c r="L105" s="153"/>
      <c r="M105" s="106"/>
      <c r="N105" s="101"/>
      <c r="O105" s="101"/>
      <c r="P105" s="106"/>
      <c r="Q105" s="106"/>
      <c r="R105" s="106"/>
      <c r="S105" s="106"/>
      <c r="T105" s="106"/>
      <c r="U105" s="101"/>
      <c r="V105" s="101"/>
      <c r="W105" s="153"/>
      <c r="X105" s="106"/>
      <c r="Y105" s="106"/>
      <c r="Z105" s="106"/>
      <c r="AA105" s="106"/>
      <c r="AB105" s="101"/>
      <c r="AC105" s="101"/>
      <c r="AD105" s="106"/>
      <c r="AE105" s="106"/>
      <c r="AF105" s="106"/>
      <c r="AG105" s="106"/>
      <c r="AH105" s="106"/>
      <c r="AI105" s="26">
        <f t="shared" si="16"/>
        <v>0</v>
      </c>
      <c r="AJ105" s="26"/>
    </row>
    <row r="106" spans="1:36">
      <c r="C106" s="1" t="s">
        <v>174</v>
      </c>
      <c r="D106" s="153"/>
      <c r="E106" s="106"/>
      <c r="F106" s="106"/>
      <c r="G106" s="101"/>
      <c r="H106" s="101"/>
      <c r="I106" s="106"/>
      <c r="J106" s="106"/>
      <c r="K106" s="153"/>
      <c r="L106" s="153"/>
      <c r="M106" s="106"/>
      <c r="N106" s="101"/>
      <c r="O106" s="101"/>
      <c r="P106" s="106"/>
      <c r="Q106" s="106"/>
      <c r="R106" s="106"/>
      <c r="S106" s="106"/>
      <c r="T106" s="106"/>
      <c r="U106" s="101"/>
      <c r="V106" s="101"/>
      <c r="W106" s="153"/>
      <c r="X106" s="106"/>
      <c r="Y106" s="106"/>
      <c r="Z106" s="106"/>
      <c r="AA106" s="106"/>
      <c r="AB106" s="101"/>
      <c r="AC106" s="101"/>
      <c r="AD106" s="106"/>
      <c r="AE106" s="106"/>
      <c r="AF106" s="106"/>
      <c r="AG106" s="106"/>
      <c r="AH106" s="106"/>
      <c r="AI106" s="26">
        <f t="shared" si="16"/>
        <v>0</v>
      </c>
      <c r="AJ106" s="26"/>
    </row>
    <row r="107" spans="1:36">
      <c r="C107" s="1" t="s">
        <v>175</v>
      </c>
      <c r="D107" s="153"/>
      <c r="E107" s="106"/>
      <c r="F107" s="106"/>
      <c r="G107" s="101"/>
      <c r="H107" s="101"/>
      <c r="I107" s="106"/>
      <c r="J107" s="106"/>
      <c r="K107" s="153"/>
      <c r="L107" s="153"/>
      <c r="M107" s="106"/>
      <c r="N107" s="101"/>
      <c r="O107" s="101"/>
      <c r="P107" s="106"/>
      <c r="Q107" s="106"/>
      <c r="R107" s="106"/>
      <c r="S107" s="106"/>
      <c r="T107" s="106"/>
      <c r="U107" s="101"/>
      <c r="V107" s="101"/>
      <c r="W107" s="153"/>
      <c r="X107" s="106"/>
      <c r="Y107" s="106"/>
      <c r="Z107" s="106"/>
      <c r="AA107" s="106"/>
      <c r="AB107" s="101"/>
      <c r="AC107" s="101"/>
      <c r="AD107" s="106"/>
      <c r="AE107" s="106"/>
      <c r="AF107" s="106"/>
      <c r="AG107" s="106"/>
      <c r="AH107" s="106"/>
      <c r="AI107" s="26">
        <f t="shared" si="16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53"/>
      <c r="E108" s="106"/>
      <c r="F108" s="106"/>
      <c r="G108" s="101"/>
      <c r="H108" s="101"/>
      <c r="I108" s="106"/>
      <c r="J108" s="106"/>
      <c r="K108" s="153"/>
      <c r="L108" s="153"/>
      <c r="M108" s="106"/>
      <c r="N108" s="101"/>
      <c r="O108" s="101"/>
      <c r="P108" s="106"/>
      <c r="Q108" s="106"/>
      <c r="R108" s="106"/>
      <c r="S108" s="106"/>
      <c r="T108" s="106"/>
      <c r="U108" s="101"/>
      <c r="V108" s="101"/>
      <c r="W108" s="153"/>
      <c r="X108" s="106"/>
      <c r="Y108" s="106"/>
      <c r="Z108" s="106"/>
      <c r="AA108" s="106"/>
      <c r="AB108" s="101"/>
      <c r="AC108" s="101"/>
      <c r="AD108" s="106"/>
      <c r="AE108" s="106"/>
      <c r="AF108" s="106"/>
      <c r="AG108" s="106"/>
      <c r="AH108" s="106"/>
      <c r="AI108" s="26">
        <f t="shared" si="16"/>
        <v>0</v>
      </c>
      <c r="AJ108" s="26"/>
    </row>
    <row r="109" spans="1:36">
      <c r="C109" s="1" t="s">
        <v>178</v>
      </c>
      <c r="D109" s="153"/>
      <c r="E109" s="106"/>
      <c r="F109" s="106"/>
      <c r="G109" s="101"/>
      <c r="H109" s="101"/>
      <c r="I109" s="106"/>
      <c r="J109" s="106"/>
      <c r="K109" s="153"/>
      <c r="L109" s="153"/>
      <c r="M109" s="106"/>
      <c r="N109" s="101"/>
      <c r="O109" s="101"/>
      <c r="P109" s="106"/>
      <c r="Q109" s="106"/>
      <c r="R109" s="106"/>
      <c r="S109" s="106"/>
      <c r="T109" s="106"/>
      <c r="U109" s="101"/>
      <c r="V109" s="101"/>
      <c r="W109" s="153"/>
      <c r="X109" s="106"/>
      <c r="Y109" s="106"/>
      <c r="Z109" s="106"/>
      <c r="AA109" s="106"/>
      <c r="AB109" s="101"/>
      <c r="AC109" s="101"/>
      <c r="AD109" s="106"/>
      <c r="AE109" s="106"/>
      <c r="AF109" s="106"/>
      <c r="AG109" s="106"/>
      <c r="AH109" s="106"/>
      <c r="AI109" s="26">
        <f t="shared" si="16"/>
        <v>0</v>
      </c>
      <c r="AJ109" s="26"/>
    </row>
    <row r="110" spans="1:36" ht="27">
      <c r="C110" s="1" t="s">
        <v>179</v>
      </c>
      <c r="D110" s="153"/>
      <c r="E110" s="106"/>
      <c r="F110" s="106"/>
      <c r="G110" s="101"/>
      <c r="H110" s="101"/>
      <c r="I110" s="106"/>
      <c r="J110" s="106"/>
      <c r="K110" s="153"/>
      <c r="L110" s="153"/>
      <c r="M110" s="106"/>
      <c r="N110" s="101"/>
      <c r="O110" s="101"/>
      <c r="P110" s="106"/>
      <c r="Q110" s="106"/>
      <c r="R110" s="106"/>
      <c r="S110" s="106"/>
      <c r="T110" s="106"/>
      <c r="U110" s="101"/>
      <c r="V110" s="101"/>
      <c r="W110" s="153"/>
      <c r="X110" s="106"/>
      <c r="Y110" s="106"/>
      <c r="Z110" s="106"/>
      <c r="AA110" s="106"/>
      <c r="AB110" s="101"/>
      <c r="AC110" s="101"/>
      <c r="AD110" s="106"/>
      <c r="AE110" s="106"/>
      <c r="AF110" s="106"/>
      <c r="AG110" s="106"/>
      <c r="AH110" s="106"/>
      <c r="AI110" s="26">
        <f t="shared" si="16"/>
        <v>0</v>
      </c>
      <c r="AJ110" s="26"/>
    </row>
    <row r="111" spans="1:36">
      <c r="C111" s="1" t="s">
        <v>180</v>
      </c>
      <c r="D111" s="153"/>
      <c r="E111" s="106"/>
      <c r="F111" s="106"/>
      <c r="G111" s="101"/>
      <c r="H111" s="101"/>
      <c r="I111" s="106"/>
      <c r="J111" s="106"/>
      <c r="K111" s="153"/>
      <c r="L111" s="153"/>
      <c r="M111" s="106"/>
      <c r="N111" s="101"/>
      <c r="O111" s="101"/>
      <c r="P111" s="106"/>
      <c r="Q111" s="106"/>
      <c r="R111" s="106"/>
      <c r="S111" s="106"/>
      <c r="T111" s="106"/>
      <c r="U111" s="101"/>
      <c r="V111" s="101"/>
      <c r="W111" s="153"/>
      <c r="X111" s="106"/>
      <c r="Y111" s="106"/>
      <c r="Z111" s="106"/>
      <c r="AA111" s="106"/>
      <c r="AB111" s="101"/>
      <c r="AC111" s="101"/>
      <c r="AD111" s="106"/>
      <c r="AE111" s="106"/>
      <c r="AF111" s="106"/>
      <c r="AG111" s="106"/>
      <c r="AH111" s="106"/>
      <c r="AI111" s="26">
        <f t="shared" si="16"/>
        <v>0</v>
      </c>
      <c r="AJ111" s="26"/>
    </row>
    <row r="112" spans="1:36">
      <c r="C112" s="1" t="s">
        <v>181</v>
      </c>
      <c r="D112" s="153"/>
      <c r="E112" s="106"/>
      <c r="F112" s="106"/>
      <c r="G112" s="101"/>
      <c r="H112" s="101"/>
      <c r="I112" s="106"/>
      <c r="J112" s="106"/>
      <c r="K112" s="153"/>
      <c r="L112" s="153"/>
      <c r="M112" s="106"/>
      <c r="N112" s="101"/>
      <c r="O112" s="101"/>
      <c r="P112" s="106"/>
      <c r="Q112" s="106"/>
      <c r="R112" s="106"/>
      <c r="S112" s="106"/>
      <c r="T112" s="106"/>
      <c r="U112" s="101"/>
      <c r="V112" s="101"/>
      <c r="W112" s="153"/>
      <c r="X112" s="106"/>
      <c r="Y112" s="106"/>
      <c r="Z112" s="106"/>
      <c r="AA112" s="106"/>
      <c r="AB112" s="101"/>
      <c r="AC112" s="101"/>
      <c r="AD112" s="106"/>
      <c r="AE112" s="106"/>
      <c r="AF112" s="106"/>
      <c r="AG112" s="106"/>
      <c r="AH112" s="106"/>
      <c r="AI112" s="26">
        <f t="shared" si="16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148">
        <v>1</v>
      </c>
      <c r="E122" s="36">
        <v>2</v>
      </c>
      <c r="F122" s="36">
        <v>3</v>
      </c>
      <c r="G122" s="37">
        <v>4</v>
      </c>
      <c r="H122" s="37">
        <v>5</v>
      </c>
      <c r="I122" s="36">
        <v>6</v>
      </c>
      <c r="J122" s="36">
        <v>7</v>
      </c>
      <c r="K122" s="148">
        <v>8</v>
      </c>
      <c r="L122" s="148">
        <v>9</v>
      </c>
      <c r="M122" s="36">
        <v>10</v>
      </c>
      <c r="N122" s="37">
        <v>11</v>
      </c>
      <c r="O122" s="37">
        <v>12</v>
      </c>
      <c r="P122" s="36">
        <v>13</v>
      </c>
      <c r="Q122" s="36">
        <v>14</v>
      </c>
      <c r="R122" s="36">
        <v>15</v>
      </c>
      <c r="S122" s="36">
        <v>16</v>
      </c>
      <c r="T122" s="36">
        <v>17</v>
      </c>
      <c r="U122" s="37">
        <v>18</v>
      </c>
      <c r="V122" s="37">
        <v>19</v>
      </c>
      <c r="W122" s="148">
        <v>20</v>
      </c>
      <c r="X122" s="36">
        <v>21</v>
      </c>
      <c r="Y122" s="36">
        <v>22</v>
      </c>
      <c r="Z122" s="36">
        <v>23</v>
      </c>
      <c r="AA122" s="36">
        <v>24</v>
      </c>
      <c r="AB122" s="37">
        <v>25</v>
      </c>
      <c r="AC122" s="37">
        <v>26</v>
      </c>
      <c r="AD122" s="36">
        <v>27</v>
      </c>
      <c r="AE122" s="36">
        <v>28</v>
      </c>
      <c r="AF122" s="36">
        <v>29</v>
      </c>
      <c r="AG122" s="36">
        <v>30</v>
      </c>
      <c r="AH122" s="36">
        <v>31</v>
      </c>
      <c r="AJ122" s="26"/>
    </row>
    <row r="123" spans="1:36" ht="15" thickTop="1" thickBot="1">
      <c r="A123" s="3" t="s">
        <v>117</v>
      </c>
      <c r="C123" s="7" t="s">
        <v>15</v>
      </c>
      <c r="D123" s="149">
        <f>SUM(D124:D162)</f>
        <v>0</v>
      </c>
      <c r="E123" s="100">
        <f>SUM(E124:E162)</f>
        <v>0</v>
      </c>
      <c r="F123" s="100">
        <f>SUM(F124:F162)</f>
        <v>0</v>
      </c>
      <c r="G123" s="99">
        <f>SUM(G124:G165)</f>
        <v>0</v>
      </c>
      <c r="H123" s="99">
        <f>SUM(H124:H165)</f>
        <v>0</v>
      </c>
      <c r="I123" s="100">
        <f>SUM(I124:I162)</f>
        <v>0</v>
      </c>
      <c r="J123" s="100">
        <f>SUM(J124:J162)</f>
        <v>0</v>
      </c>
      <c r="K123" s="149">
        <f>SUM(K124:K162)</f>
        <v>0</v>
      </c>
      <c r="L123" s="149">
        <f>SUM(L124:L162)</f>
        <v>0</v>
      </c>
      <c r="M123" s="100">
        <f>SUM(M124:M162)</f>
        <v>0</v>
      </c>
      <c r="N123" s="99">
        <f>SUM(N124:N165)</f>
        <v>0</v>
      </c>
      <c r="O123" s="99">
        <f>SUM(O124:O165)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99">
        <f>SUM(U124:U165)</f>
        <v>0</v>
      </c>
      <c r="V123" s="99">
        <f>SUM(V124:V165)</f>
        <v>0</v>
      </c>
      <c r="W123" s="149">
        <f>SUM(W124:W162)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99">
        <f>SUM(AB124:AB165)</f>
        <v>0</v>
      </c>
      <c r="AC123" s="99">
        <f>SUM(AC124:AC165)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17">SUM(D123:AE123)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53"/>
      <c r="E124" s="106"/>
      <c r="F124" s="106"/>
      <c r="G124" s="101"/>
      <c r="H124" s="101"/>
      <c r="I124" s="106"/>
      <c r="J124" s="106"/>
      <c r="K124" s="153"/>
      <c r="L124" s="153"/>
      <c r="M124" s="106"/>
      <c r="N124" s="101"/>
      <c r="O124" s="101"/>
      <c r="P124" s="106"/>
      <c r="Q124" s="106"/>
      <c r="R124" s="106"/>
      <c r="S124" s="106"/>
      <c r="T124" s="106"/>
      <c r="U124" s="101"/>
      <c r="V124" s="101"/>
      <c r="W124" s="153"/>
      <c r="X124" s="106"/>
      <c r="Y124" s="106"/>
      <c r="Z124" s="106"/>
      <c r="AA124" s="106"/>
      <c r="AB124" s="101"/>
      <c r="AC124" s="101"/>
      <c r="AD124" s="106"/>
      <c r="AE124" s="106"/>
      <c r="AF124" s="106"/>
      <c r="AG124" s="106"/>
      <c r="AH124" s="106"/>
      <c r="AI124" s="26">
        <f t="shared" si="17"/>
        <v>0</v>
      </c>
      <c r="AJ124" s="26"/>
    </row>
    <row r="125" spans="1:36">
      <c r="A125" s="119"/>
      <c r="B125" s="119"/>
      <c r="C125" s="122" t="s">
        <v>204</v>
      </c>
      <c r="D125" s="153"/>
      <c r="E125" s="106"/>
      <c r="F125" s="106"/>
      <c r="G125" s="101"/>
      <c r="H125" s="101"/>
      <c r="I125" s="106"/>
      <c r="J125" s="106"/>
      <c r="K125" s="153"/>
      <c r="L125" s="153"/>
      <c r="M125" s="106"/>
      <c r="N125" s="101"/>
      <c r="O125" s="101"/>
      <c r="P125" s="106"/>
      <c r="Q125" s="106"/>
      <c r="R125" s="106"/>
      <c r="S125" s="106"/>
      <c r="T125" s="106"/>
      <c r="U125" s="101"/>
      <c r="V125" s="101"/>
      <c r="W125" s="153"/>
      <c r="X125" s="106"/>
      <c r="Y125" s="106"/>
      <c r="Z125" s="106"/>
      <c r="AA125" s="106"/>
      <c r="AB125" s="101"/>
      <c r="AC125" s="101"/>
      <c r="AD125" s="106"/>
      <c r="AE125" s="106"/>
      <c r="AF125" s="106"/>
      <c r="AG125" s="106"/>
      <c r="AH125" s="106"/>
      <c r="AI125" s="26">
        <f t="shared" si="17"/>
        <v>0</v>
      </c>
      <c r="AJ125" s="26"/>
    </row>
    <row r="126" spans="1:36">
      <c r="A126" s="119"/>
      <c r="B126" s="119"/>
      <c r="C126" s="122" t="s">
        <v>205</v>
      </c>
      <c r="D126" s="153"/>
      <c r="E126" s="106"/>
      <c r="F126" s="106"/>
      <c r="G126" s="101"/>
      <c r="H126" s="101"/>
      <c r="I126" s="106"/>
      <c r="J126" s="106"/>
      <c r="K126" s="153"/>
      <c r="L126" s="153"/>
      <c r="M126" s="106"/>
      <c r="N126" s="101"/>
      <c r="O126" s="101"/>
      <c r="P126" s="106"/>
      <c r="Q126" s="106"/>
      <c r="R126" s="106"/>
      <c r="S126" s="106"/>
      <c r="T126" s="106"/>
      <c r="U126" s="101"/>
      <c r="V126" s="101"/>
      <c r="W126" s="153"/>
      <c r="X126" s="106"/>
      <c r="Y126" s="106"/>
      <c r="Z126" s="106"/>
      <c r="AA126" s="106"/>
      <c r="AB126" s="101"/>
      <c r="AC126" s="101"/>
      <c r="AD126" s="106"/>
      <c r="AE126" s="106"/>
      <c r="AF126" s="106"/>
      <c r="AG126" s="106"/>
      <c r="AH126" s="106"/>
      <c r="AI126" s="26">
        <f t="shared" si="17"/>
        <v>0</v>
      </c>
      <c r="AJ126" s="26"/>
    </row>
    <row r="127" spans="1:36">
      <c r="A127" s="119"/>
      <c r="B127" s="119"/>
      <c r="C127" s="122" t="s">
        <v>206</v>
      </c>
      <c r="D127" s="153"/>
      <c r="E127" s="106"/>
      <c r="F127" s="106"/>
      <c r="G127" s="101"/>
      <c r="H127" s="101"/>
      <c r="I127" s="106"/>
      <c r="J127" s="106"/>
      <c r="K127" s="153"/>
      <c r="L127" s="153"/>
      <c r="M127" s="106"/>
      <c r="N127" s="101"/>
      <c r="O127" s="101"/>
      <c r="P127" s="106"/>
      <c r="Q127" s="106"/>
      <c r="R127" s="106"/>
      <c r="S127" s="106"/>
      <c r="T127" s="106"/>
      <c r="U127" s="101"/>
      <c r="V127" s="101"/>
      <c r="W127" s="153"/>
      <c r="X127" s="106"/>
      <c r="Y127" s="106"/>
      <c r="Z127" s="106"/>
      <c r="AA127" s="106"/>
      <c r="AB127" s="101"/>
      <c r="AC127" s="101"/>
      <c r="AD127" s="106"/>
      <c r="AE127" s="106"/>
      <c r="AF127" s="106"/>
      <c r="AG127" s="106"/>
      <c r="AH127" s="106"/>
      <c r="AI127" s="26">
        <f t="shared" si="17"/>
        <v>0</v>
      </c>
      <c r="AJ127" s="26"/>
    </row>
    <row r="128" spans="1:36">
      <c r="A128" s="119"/>
      <c r="B128" s="119"/>
      <c r="C128" s="122" t="s">
        <v>207</v>
      </c>
      <c r="D128" s="153"/>
      <c r="E128" s="106"/>
      <c r="F128" s="106"/>
      <c r="G128" s="101"/>
      <c r="H128" s="101"/>
      <c r="I128" s="106"/>
      <c r="J128" s="106"/>
      <c r="K128" s="153"/>
      <c r="L128" s="153"/>
      <c r="M128" s="106"/>
      <c r="N128" s="101"/>
      <c r="O128" s="101"/>
      <c r="P128" s="106"/>
      <c r="Q128" s="106"/>
      <c r="R128" s="106"/>
      <c r="S128" s="106"/>
      <c r="T128" s="106"/>
      <c r="U128" s="101"/>
      <c r="V128" s="101"/>
      <c r="W128" s="153"/>
      <c r="X128" s="106"/>
      <c r="Y128" s="106"/>
      <c r="Z128" s="106"/>
      <c r="AA128" s="106"/>
      <c r="AB128" s="101"/>
      <c r="AC128" s="101"/>
      <c r="AD128" s="106"/>
      <c r="AE128" s="106"/>
      <c r="AF128" s="106"/>
      <c r="AG128" s="106"/>
      <c r="AH128" s="106"/>
      <c r="AI128" s="26">
        <f t="shared" si="17"/>
        <v>0</v>
      </c>
      <c r="AJ128" s="26"/>
    </row>
    <row r="129" spans="1:36">
      <c r="A129" s="119"/>
      <c r="B129" s="119"/>
      <c r="C129" s="122" t="s">
        <v>208</v>
      </c>
      <c r="D129" s="153"/>
      <c r="E129" s="106"/>
      <c r="F129" s="106"/>
      <c r="G129" s="101"/>
      <c r="H129" s="101"/>
      <c r="I129" s="106"/>
      <c r="J129" s="106"/>
      <c r="K129" s="153"/>
      <c r="L129" s="153"/>
      <c r="M129" s="106"/>
      <c r="N129" s="101"/>
      <c r="O129" s="101"/>
      <c r="P129" s="106"/>
      <c r="Q129" s="106"/>
      <c r="R129" s="106"/>
      <c r="S129" s="106"/>
      <c r="T129" s="106"/>
      <c r="U129" s="101"/>
      <c r="V129" s="101"/>
      <c r="W129" s="153"/>
      <c r="X129" s="106"/>
      <c r="Y129" s="106"/>
      <c r="Z129" s="106"/>
      <c r="AA129" s="106"/>
      <c r="AB129" s="101"/>
      <c r="AC129" s="101"/>
      <c r="AD129" s="106"/>
      <c r="AE129" s="106"/>
      <c r="AF129" s="106"/>
      <c r="AG129" s="106"/>
      <c r="AH129" s="106"/>
      <c r="AI129" s="26">
        <f t="shared" si="17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53"/>
      <c r="E130" s="106"/>
      <c r="F130" s="106"/>
      <c r="G130" s="101"/>
      <c r="H130" s="101"/>
      <c r="I130" s="106"/>
      <c r="J130" s="106"/>
      <c r="K130" s="153"/>
      <c r="L130" s="153"/>
      <c r="M130" s="106"/>
      <c r="N130" s="101"/>
      <c r="O130" s="101"/>
      <c r="P130" s="106"/>
      <c r="Q130" s="106"/>
      <c r="R130" s="106"/>
      <c r="S130" s="106"/>
      <c r="T130" s="106"/>
      <c r="U130" s="101"/>
      <c r="V130" s="101"/>
      <c r="W130" s="153"/>
      <c r="X130" s="106"/>
      <c r="Y130" s="106"/>
      <c r="Z130" s="106"/>
      <c r="AA130" s="106"/>
      <c r="AB130" s="101"/>
      <c r="AC130" s="101"/>
      <c r="AD130" s="106"/>
      <c r="AE130" s="106"/>
      <c r="AF130" s="106"/>
      <c r="AG130" s="106"/>
      <c r="AH130" s="106"/>
      <c r="AI130" s="26">
        <f t="shared" si="17"/>
        <v>0</v>
      </c>
      <c r="AJ130" s="26"/>
    </row>
    <row r="131" spans="1:36">
      <c r="A131" s="119"/>
      <c r="B131" s="119"/>
      <c r="C131" s="122" t="s">
        <v>210</v>
      </c>
      <c r="D131" s="153"/>
      <c r="E131" s="106"/>
      <c r="F131" s="106"/>
      <c r="G131" s="101"/>
      <c r="H131" s="101"/>
      <c r="I131" s="106"/>
      <c r="J131" s="106"/>
      <c r="K131" s="153"/>
      <c r="L131" s="153"/>
      <c r="M131" s="106"/>
      <c r="N131" s="101"/>
      <c r="O131" s="101"/>
      <c r="P131" s="106"/>
      <c r="Q131" s="106"/>
      <c r="R131" s="106"/>
      <c r="S131" s="106"/>
      <c r="T131" s="106"/>
      <c r="U131" s="101"/>
      <c r="V131" s="101"/>
      <c r="W131" s="153"/>
      <c r="X131" s="106"/>
      <c r="Y131" s="106"/>
      <c r="Z131" s="106"/>
      <c r="AA131" s="106"/>
      <c r="AB131" s="101"/>
      <c r="AC131" s="101"/>
      <c r="AD131" s="106"/>
      <c r="AE131" s="106"/>
      <c r="AF131" s="106"/>
      <c r="AG131" s="106"/>
      <c r="AH131" s="106"/>
      <c r="AI131" s="26">
        <f t="shared" si="17"/>
        <v>0</v>
      </c>
      <c r="AJ131" s="26"/>
    </row>
    <row r="132" spans="1:36">
      <c r="A132" s="119"/>
      <c r="B132" s="119"/>
      <c r="C132" s="122" t="s">
        <v>211</v>
      </c>
      <c r="D132" s="153"/>
      <c r="E132" s="106"/>
      <c r="F132" s="106"/>
      <c r="G132" s="101"/>
      <c r="H132" s="101"/>
      <c r="I132" s="106"/>
      <c r="J132" s="106"/>
      <c r="K132" s="153"/>
      <c r="L132" s="153"/>
      <c r="M132" s="106"/>
      <c r="N132" s="101"/>
      <c r="O132" s="101"/>
      <c r="P132" s="106"/>
      <c r="Q132" s="106"/>
      <c r="R132" s="106"/>
      <c r="S132" s="106"/>
      <c r="T132" s="106"/>
      <c r="U132" s="101"/>
      <c r="V132" s="101"/>
      <c r="W132" s="153"/>
      <c r="X132" s="106"/>
      <c r="Y132" s="106"/>
      <c r="Z132" s="106"/>
      <c r="AA132" s="106"/>
      <c r="AB132" s="101"/>
      <c r="AC132" s="101"/>
      <c r="AD132" s="106"/>
      <c r="AE132" s="106"/>
      <c r="AF132" s="106"/>
      <c r="AG132" s="106"/>
      <c r="AH132" s="106"/>
      <c r="AI132" s="26">
        <f t="shared" si="17"/>
        <v>0</v>
      </c>
      <c r="AJ132" s="26"/>
    </row>
    <row r="133" spans="1:36">
      <c r="A133" s="119"/>
      <c r="B133" s="119"/>
      <c r="C133" s="122" t="s">
        <v>212</v>
      </c>
      <c r="D133" s="153"/>
      <c r="E133" s="106"/>
      <c r="F133" s="106"/>
      <c r="G133" s="101"/>
      <c r="H133" s="101"/>
      <c r="I133" s="106"/>
      <c r="J133" s="106"/>
      <c r="K133" s="153"/>
      <c r="L133" s="153"/>
      <c r="M133" s="106"/>
      <c r="N133" s="101"/>
      <c r="O133" s="101"/>
      <c r="P133" s="106"/>
      <c r="Q133" s="106"/>
      <c r="R133" s="106"/>
      <c r="S133" s="106"/>
      <c r="T133" s="106"/>
      <c r="U133" s="101"/>
      <c r="V133" s="101"/>
      <c r="W133" s="153"/>
      <c r="X133" s="106"/>
      <c r="Y133" s="106"/>
      <c r="Z133" s="106"/>
      <c r="AA133" s="106"/>
      <c r="AB133" s="101"/>
      <c r="AC133" s="101"/>
      <c r="AD133" s="106"/>
      <c r="AE133" s="106"/>
      <c r="AF133" s="106"/>
      <c r="AG133" s="106"/>
      <c r="AH133" s="106"/>
      <c r="AI133" s="26">
        <f t="shared" si="17"/>
        <v>0</v>
      </c>
      <c r="AJ133" s="26"/>
    </row>
    <row r="134" spans="1:36">
      <c r="A134" s="119"/>
      <c r="B134" s="119"/>
      <c r="C134" s="122" t="s">
        <v>213</v>
      </c>
      <c r="D134" s="153"/>
      <c r="E134" s="106"/>
      <c r="F134" s="106"/>
      <c r="G134" s="101"/>
      <c r="H134" s="101"/>
      <c r="I134" s="106"/>
      <c r="J134" s="106"/>
      <c r="K134" s="153"/>
      <c r="L134" s="153"/>
      <c r="M134" s="106"/>
      <c r="N134" s="101"/>
      <c r="O134" s="101"/>
      <c r="P134" s="106"/>
      <c r="Q134" s="106"/>
      <c r="R134" s="106"/>
      <c r="S134" s="106"/>
      <c r="T134" s="106"/>
      <c r="U134" s="101"/>
      <c r="V134" s="101"/>
      <c r="W134" s="153"/>
      <c r="X134" s="106"/>
      <c r="Y134" s="106"/>
      <c r="Z134" s="106"/>
      <c r="AA134" s="106"/>
      <c r="AB134" s="101"/>
      <c r="AC134" s="101"/>
      <c r="AD134" s="106"/>
      <c r="AE134" s="106"/>
      <c r="AF134" s="106"/>
      <c r="AG134" s="106"/>
      <c r="AH134" s="106"/>
      <c r="AI134" s="26">
        <f t="shared" si="17"/>
        <v>0</v>
      </c>
      <c r="AJ134" s="26"/>
    </row>
    <row r="135" spans="1:36">
      <c r="A135" s="119"/>
      <c r="B135" s="119"/>
      <c r="C135" s="122" t="s">
        <v>214</v>
      </c>
      <c r="D135" s="153"/>
      <c r="E135" s="106"/>
      <c r="F135" s="106"/>
      <c r="G135" s="101"/>
      <c r="H135" s="101"/>
      <c r="I135" s="106"/>
      <c r="J135" s="106"/>
      <c r="K135" s="153"/>
      <c r="L135" s="153"/>
      <c r="M135" s="106"/>
      <c r="N135" s="101"/>
      <c r="O135" s="101"/>
      <c r="P135" s="106"/>
      <c r="Q135" s="106"/>
      <c r="R135" s="106"/>
      <c r="S135" s="106"/>
      <c r="T135" s="106"/>
      <c r="U135" s="101"/>
      <c r="V135" s="101"/>
      <c r="W135" s="153"/>
      <c r="X135" s="106"/>
      <c r="Y135" s="106"/>
      <c r="Z135" s="106"/>
      <c r="AA135" s="106"/>
      <c r="AB135" s="101"/>
      <c r="AC135" s="101"/>
      <c r="AD135" s="106"/>
      <c r="AE135" s="106"/>
      <c r="AF135" s="106"/>
      <c r="AG135" s="106"/>
      <c r="AH135" s="106"/>
      <c r="AI135" s="26">
        <f t="shared" si="17"/>
        <v>0</v>
      </c>
      <c r="AJ135" s="26"/>
    </row>
    <row r="136" spans="1:36">
      <c r="A136" s="119"/>
      <c r="B136" s="119"/>
      <c r="C136" s="122" t="s">
        <v>215</v>
      </c>
      <c r="D136" s="153"/>
      <c r="E136" s="106"/>
      <c r="F136" s="106"/>
      <c r="G136" s="101"/>
      <c r="H136" s="101"/>
      <c r="I136" s="106"/>
      <c r="J136" s="106"/>
      <c r="K136" s="153"/>
      <c r="L136" s="153"/>
      <c r="M136" s="106"/>
      <c r="N136" s="101"/>
      <c r="O136" s="101"/>
      <c r="P136" s="106"/>
      <c r="Q136" s="106"/>
      <c r="R136" s="106"/>
      <c r="S136" s="106"/>
      <c r="T136" s="106"/>
      <c r="U136" s="101"/>
      <c r="V136" s="101"/>
      <c r="W136" s="153"/>
      <c r="X136" s="106"/>
      <c r="Y136" s="106"/>
      <c r="Z136" s="106"/>
      <c r="AA136" s="106"/>
      <c r="AB136" s="101"/>
      <c r="AC136" s="101"/>
      <c r="AD136" s="106"/>
      <c r="AE136" s="106"/>
      <c r="AF136" s="106"/>
      <c r="AG136" s="106"/>
      <c r="AH136" s="106"/>
      <c r="AI136" s="26">
        <f t="shared" si="17"/>
        <v>0</v>
      </c>
      <c r="AJ136" s="26"/>
    </row>
    <row r="137" spans="1:36">
      <c r="A137" s="119"/>
      <c r="B137" s="119"/>
      <c r="C137" s="122" t="s">
        <v>216</v>
      </c>
      <c r="D137" s="153"/>
      <c r="E137" s="106"/>
      <c r="F137" s="106"/>
      <c r="G137" s="101"/>
      <c r="H137" s="101"/>
      <c r="I137" s="106"/>
      <c r="J137" s="106"/>
      <c r="K137" s="153"/>
      <c r="L137" s="153"/>
      <c r="M137" s="106"/>
      <c r="N137" s="101"/>
      <c r="O137" s="101"/>
      <c r="P137" s="106"/>
      <c r="Q137" s="106"/>
      <c r="R137" s="106"/>
      <c r="S137" s="106"/>
      <c r="T137" s="106"/>
      <c r="U137" s="101"/>
      <c r="V137" s="101"/>
      <c r="W137" s="153"/>
      <c r="X137" s="106"/>
      <c r="Y137" s="106"/>
      <c r="Z137" s="106"/>
      <c r="AA137" s="106"/>
      <c r="AB137" s="101"/>
      <c r="AC137" s="101"/>
      <c r="AD137" s="106"/>
      <c r="AE137" s="106"/>
      <c r="AF137" s="106"/>
      <c r="AG137" s="106"/>
      <c r="AH137" s="106"/>
      <c r="AI137" s="26">
        <f t="shared" si="17"/>
        <v>0</v>
      </c>
      <c r="AJ137" s="26"/>
    </row>
    <row r="138" spans="1:36">
      <c r="A138" s="119"/>
      <c r="B138" s="119"/>
      <c r="C138" s="122" t="s">
        <v>217</v>
      </c>
      <c r="D138" s="153"/>
      <c r="E138" s="106"/>
      <c r="F138" s="106"/>
      <c r="G138" s="101"/>
      <c r="H138" s="101"/>
      <c r="I138" s="106"/>
      <c r="J138" s="106"/>
      <c r="K138" s="153"/>
      <c r="L138" s="153"/>
      <c r="M138" s="106"/>
      <c r="N138" s="101"/>
      <c r="O138" s="101"/>
      <c r="P138" s="106"/>
      <c r="Q138" s="106"/>
      <c r="R138" s="106"/>
      <c r="S138" s="106"/>
      <c r="T138" s="106"/>
      <c r="U138" s="101"/>
      <c r="V138" s="101"/>
      <c r="W138" s="153"/>
      <c r="X138" s="106"/>
      <c r="Y138" s="106"/>
      <c r="Z138" s="106"/>
      <c r="AA138" s="106"/>
      <c r="AB138" s="101"/>
      <c r="AC138" s="101"/>
      <c r="AD138" s="106"/>
      <c r="AE138" s="106"/>
      <c r="AF138" s="106"/>
      <c r="AG138" s="106"/>
      <c r="AH138" s="106"/>
      <c r="AI138" s="26">
        <f t="shared" si="17"/>
        <v>0</v>
      </c>
      <c r="AJ138" s="26"/>
    </row>
    <row r="139" spans="1:36">
      <c r="A139" s="119"/>
      <c r="B139" s="119"/>
      <c r="C139" s="122" t="s">
        <v>218</v>
      </c>
      <c r="D139" s="153"/>
      <c r="E139" s="106"/>
      <c r="F139" s="106"/>
      <c r="G139" s="101"/>
      <c r="H139" s="101"/>
      <c r="I139" s="106"/>
      <c r="J139" s="106"/>
      <c r="K139" s="153"/>
      <c r="L139" s="153"/>
      <c r="M139" s="106"/>
      <c r="N139" s="101"/>
      <c r="O139" s="101"/>
      <c r="P139" s="106"/>
      <c r="Q139" s="106"/>
      <c r="R139" s="106"/>
      <c r="S139" s="106"/>
      <c r="T139" s="106"/>
      <c r="U139" s="101"/>
      <c r="V139" s="101"/>
      <c r="W139" s="153"/>
      <c r="X139" s="106"/>
      <c r="Y139" s="106"/>
      <c r="Z139" s="106"/>
      <c r="AA139" s="106"/>
      <c r="AB139" s="101"/>
      <c r="AC139" s="101"/>
      <c r="AD139" s="106"/>
      <c r="AE139" s="106"/>
      <c r="AF139" s="106"/>
      <c r="AG139" s="106"/>
      <c r="AH139" s="106"/>
      <c r="AI139" s="26">
        <f t="shared" si="17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53"/>
      <c r="E140" s="106"/>
      <c r="F140" s="106"/>
      <c r="G140" s="101"/>
      <c r="H140" s="101"/>
      <c r="I140" s="106"/>
      <c r="J140" s="106"/>
      <c r="K140" s="153"/>
      <c r="L140" s="153"/>
      <c r="M140" s="106"/>
      <c r="N140" s="101"/>
      <c r="O140" s="101"/>
      <c r="P140" s="106"/>
      <c r="Q140" s="106"/>
      <c r="R140" s="106"/>
      <c r="S140" s="106"/>
      <c r="T140" s="106"/>
      <c r="U140" s="101"/>
      <c r="V140" s="101"/>
      <c r="W140" s="153"/>
      <c r="X140" s="106"/>
      <c r="Y140" s="106"/>
      <c r="Z140" s="106"/>
      <c r="AA140" s="106"/>
      <c r="AB140" s="101"/>
      <c r="AC140" s="101"/>
      <c r="AD140" s="106"/>
      <c r="AE140" s="106"/>
      <c r="AF140" s="106"/>
      <c r="AG140" s="106"/>
      <c r="AH140" s="106"/>
      <c r="AI140" s="26">
        <f t="shared" si="17"/>
        <v>0</v>
      </c>
      <c r="AJ140" s="26"/>
    </row>
    <row r="141" spans="1:36">
      <c r="A141" s="119"/>
      <c r="B141" s="119"/>
      <c r="C141" s="122" t="s">
        <v>220</v>
      </c>
      <c r="D141" s="153"/>
      <c r="E141" s="106"/>
      <c r="F141" s="106"/>
      <c r="G141" s="101"/>
      <c r="H141" s="101"/>
      <c r="I141" s="106"/>
      <c r="J141" s="106"/>
      <c r="K141" s="153"/>
      <c r="L141" s="153"/>
      <c r="M141" s="106"/>
      <c r="N141" s="101"/>
      <c r="O141" s="101"/>
      <c r="P141" s="106"/>
      <c r="Q141" s="106"/>
      <c r="R141" s="106"/>
      <c r="S141" s="106"/>
      <c r="T141" s="106"/>
      <c r="U141" s="101"/>
      <c r="V141" s="101"/>
      <c r="W141" s="153"/>
      <c r="X141" s="106"/>
      <c r="Y141" s="106"/>
      <c r="Z141" s="106"/>
      <c r="AA141" s="106"/>
      <c r="AB141" s="101"/>
      <c r="AC141" s="101"/>
      <c r="AD141" s="106"/>
      <c r="AE141" s="106"/>
      <c r="AF141" s="106"/>
      <c r="AG141" s="106"/>
      <c r="AH141" s="106"/>
      <c r="AI141" s="26">
        <f t="shared" si="17"/>
        <v>0</v>
      </c>
      <c r="AJ141" s="26"/>
    </row>
    <row r="142" spans="1:36">
      <c r="A142" s="119"/>
      <c r="B142" s="119"/>
      <c r="C142" s="122" t="s">
        <v>221</v>
      </c>
      <c r="D142" s="153"/>
      <c r="E142" s="106"/>
      <c r="F142" s="106"/>
      <c r="G142" s="101"/>
      <c r="H142" s="101"/>
      <c r="I142" s="106"/>
      <c r="J142" s="106"/>
      <c r="K142" s="153"/>
      <c r="L142" s="153"/>
      <c r="M142" s="106"/>
      <c r="N142" s="101"/>
      <c r="O142" s="101"/>
      <c r="P142" s="106"/>
      <c r="Q142" s="106"/>
      <c r="R142" s="106"/>
      <c r="S142" s="106"/>
      <c r="T142" s="106"/>
      <c r="U142" s="101"/>
      <c r="V142" s="101"/>
      <c r="W142" s="153"/>
      <c r="X142" s="106"/>
      <c r="Y142" s="106"/>
      <c r="Z142" s="106"/>
      <c r="AA142" s="106"/>
      <c r="AB142" s="101"/>
      <c r="AC142" s="101"/>
      <c r="AD142" s="106"/>
      <c r="AE142" s="106"/>
      <c r="AF142" s="106"/>
      <c r="AG142" s="106"/>
      <c r="AH142" s="106"/>
      <c r="AI142" s="26">
        <f t="shared" si="17"/>
        <v>0</v>
      </c>
      <c r="AJ142" s="26"/>
    </row>
    <row r="143" spans="1:36">
      <c r="A143" s="119"/>
      <c r="B143" s="119"/>
      <c r="C143" s="122" t="s">
        <v>222</v>
      </c>
      <c r="D143" s="153"/>
      <c r="E143" s="106"/>
      <c r="F143" s="106"/>
      <c r="G143" s="101"/>
      <c r="H143" s="101"/>
      <c r="I143" s="106"/>
      <c r="J143" s="106"/>
      <c r="K143" s="153"/>
      <c r="L143" s="153"/>
      <c r="M143" s="106"/>
      <c r="N143" s="101"/>
      <c r="O143" s="101"/>
      <c r="P143" s="106"/>
      <c r="Q143" s="106"/>
      <c r="R143" s="106"/>
      <c r="S143" s="106"/>
      <c r="T143" s="106"/>
      <c r="U143" s="101"/>
      <c r="V143" s="101"/>
      <c r="W143" s="153"/>
      <c r="X143" s="106"/>
      <c r="Y143" s="106"/>
      <c r="Z143" s="106"/>
      <c r="AA143" s="106"/>
      <c r="AB143" s="101"/>
      <c r="AC143" s="101"/>
      <c r="AD143" s="106"/>
      <c r="AE143" s="106"/>
      <c r="AF143" s="106"/>
      <c r="AG143" s="106"/>
      <c r="AH143" s="106"/>
      <c r="AI143" s="26">
        <f t="shared" si="17"/>
        <v>0</v>
      </c>
      <c r="AJ143" s="26"/>
    </row>
    <row r="144" spans="1:36">
      <c r="A144" s="119"/>
      <c r="B144" s="119"/>
      <c r="C144" s="122" t="s">
        <v>223</v>
      </c>
      <c r="D144" s="153"/>
      <c r="E144" s="106"/>
      <c r="F144" s="106"/>
      <c r="G144" s="101"/>
      <c r="H144" s="101"/>
      <c r="I144" s="106"/>
      <c r="J144" s="106"/>
      <c r="K144" s="153"/>
      <c r="L144" s="153"/>
      <c r="M144" s="106"/>
      <c r="N144" s="101"/>
      <c r="O144" s="101"/>
      <c r="P144" s="106"/>
      <c r="Q144" s="106"/>
      <c r="R144" s="106"/>
      <c r="S144" s="106"/>
      <c r="T144" s="106"/>
      <c r="U144" s="101"/>
      <c r="V144" s="101"/>
      <c r="W144" s="153"/>
      <c r="X144" s="106"/>
      <c r="Y144" s="106"/>
      <c r="Z144" s="106"/>
      <c r="AA144" s="106"/>
      <c r="AB144" s="101"/>
      <c r="AC144" s="101"/>
      <c r="AD144" s="106"/>
      <c r="AE144" s="106"/>
      <c r="AF144" s="106"/>
      <c r="AG144" s="106"/>
      <c r="AH144" s="106"/>
      <c r="AI144" s="26">
        <f t="shared" si="17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53"/>
      <c r="E145" s="106"/>
      <c r="F145" s="106"/>
      <c r="G145" s="101"/>
      <c r="H145" s="101"/>
      <c r="I145" s="106"/>
      <c r="J145" s="106"/>
      <c r="K145" s="153"/>
      <c r="L145" s="153"/>
      <c r="M145" s="106"/>
      <c r="N145" s="101"/>
      <c r="O145" s="101"/>
      <c r="P145" s="106"/>
      <c r="Q145" s="106"/>
      <c r="R145" s="106"/>
      <c r="S145" s="106"/>
      <c r="T145" s="106"/>
      <c r="U145" s="101"/>
      <c r="V145" s="101"/>
      <c r="W145" s="153"/>
      <c r="X145" s="106"/>
      <c r="Y145" s="106"/>
      <c r="Z145" s="106"/>
      <c r="AA145" s="106"/>
      <c r="AB145" s="101"/>
      <c r="AC145" s="101"/>
      <c r="AD145" s="106"/>
      <c r="AE145" s="106"/>
      <c r="AF145" s="106"/>
      <c r="AG145" s="106"/>
      <c r="AH145" s="106"/>
      <c r="AI145" s="26">
        <f t="shared" si="17"/>
        <v>0</v>
      </c>
      <c r="AJ145" s="26"/>
    </row>
    <row r="146" spans="1:36">
      <c r="A146" s="119"/>
      <c r="B146" s="119"/>
      <c r="C146" s="122" t="s">
        <v>225</v>
      </c>
      <c r="D146" s="153"/>
      <c r="E146" s="106"/>
      <c r="F146" s="106"/>
      <c r="G146" s="101"/>
      <c r="H146" s="101"/>
      <c r="I146" s="106"/>
      <c r="J146" s="106"/>
      <c r="K146" s="153"/>
      <c r="L146" s="153"/>
      <c r="M146" s="106"/>
      <c r="N146" s="101"/>
      <c r="O146" s="101"/>
      <c r="P146" s="106"/>
      <c r="Q146" s="106"/>
      <c r="R146" s="106"/>
      <c r="S146" s="106"/>
      <c r="T146" s="106"/>
      <c r="U146" s="101"/>
      <c r="V146" s="101"/>
      <c r="W146" s="153"/>
      <c r="X146" s="106"/>
      <c r="Y146" s="106"/>
      <c r="Z146" s="106"/>
      <c r="AA146" s="106"/>
      <c r="AB146" s="101"/>
      <c r="AC146" s="101"/>
      <c r="AD146" s="106"/>
      <c r="AE146" s="106"/>
      <c r="AF146" s="106"/>
      <c r="AG146" s="106"/>
      <c r="AH146" s="106"/>
      <c r="AI146" s="26">
        <f t="shared" si="17"/>
        <v>0</v>
      </c>
      <c r="AJ146" s="26"/>
    </row>
    <row r="147" spans="1:36">
      <c r="A147" s="119"/>
      <c r="B147" s="119"/>
      <c r="C147" s="122" t="s">
        <v>226</v>
      </c>
      <c r="D147" s="153"/>
      <c r="E147" s="106"/>
      <c r="F147" s="106"/>
      <c r="G147" s="101"/>
      <c r="H147" s="101"/>
      <c r="I147" s="106"/>
      <c r="J147" s="106"/>
      <c r="K147" s="153"/>
      <c r="L147" s="153"/>
      <c r="M147" s="106"/>
      <c r="N147" s="101"/>
      <c r="O147" s="101"/>
      <c r="P147" s="106"/>
      <c r="Q147" s="106"/>
      <c r="R147" s="106"/>
      <c r="S147" s="106"/>
      <c r="T147" s="106"/>
      <c r="U147" s="101"/>
      <c r="V147" s="101"/>
      <c r="W147" s="153"/>
      <c r="X147" s="106"/>
      <c r="Y147" s="106"/>
      <c r="Z147" s="106"/>
      <c r="AA147" s="106"/>
      <c r="AB147" s="101"/>
      <c r="AC147" s="101"/>
      <c r="AD147" s="106"/>
      <c r="AE147" s="106"/>
      <c r="AF147" s="106"/>
      <c r="AG147" s="106"/>
      <c r="AH147" s="106"/>
      <c r="AI147" s="26">
        <f t="shared" si="17"/>
        <v>0</v>
      </c>
      <c r="AJ147" s="26"/>
    </row>
    <row r="148" spans="1:36">
      <c r="A148" s="119"/>
      <c r="B148" s="119"/>
      <c r="C148" s="122" t="s">
        <v>227</v>
      </c>
      <c r="D148" s="153"/>
      <c r="E148" s="106"/>
      <c r="F148" s="106"/>
      <c r="G148" s="101"/>
      <c r="H148" s="101"/>
      <c r="I148" s="106"/>
      <c r="J148" s="106"/>
      <c r="K148" s="153"/>
      <c r="L148" s="153"/>
      <c r="M148" s="106"/>
      <c r="N148" s="101"/>
      <c r="O148" s="101"/>
      <c r="P148" s="106"/>
      <c r="Q148" s="106"/>
      <c r="R148" s="106"/>
      <c r="S148" s="106"/>
      <c r="T148" s="106"/>
      <c r="U148" s="101"/>
      <c r="V148" s="101"/>
      <c r="W148" s="153"/>
      <c r="X148" s="106"/>
      <c r="Y148" s="106"/>
      <c r="Z148" s="106"/>
      <c r="AA148" s="106"/>
      <c r="AB148" s="101"/>
      <c r="AC148" s="101"/>
      <c r="AD148" s="106"/>
      <c r="AE148" s="106"/>
      <c r="AF148" s="106"/>
      <c r="AG148" s="106"/>
      <c r="AH148" s="106"/>
      <c r="AI148" s="26">
        <f t="shared" si="17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53"/>
      <c r="E149" s="106"/>
      <c r="F149" s="106"/>
      <c r="G149" s="101"/>
      <c r="H149" s="101"/>
      <c r="I149" s="106"/>
      <c r="J149" s="106"/>
      <c r="K149" s="153"/>
      <c r="L149" s="153"/>
      <c r="M149" s="106"/>
      <c r="N149" s="101"/>
      <c r="O149" s="101"/>
      <c r="P149" s="106"/>
      <c r="Q149" s="106"/>
      <c r="R149" s="106"/>
      <c r="S149" s="106"/>
      <c r="T149" s="106"/>
      <c r="U149" s="101"/>
      <c r="V149" s="101"/>
      <c r="W149" s="153"/>
      <c r="X149" s="106"/>
      <c r="Y149" s="106"/>
      <c r="Z149" s="106"/>
      <c r="AA149" s="106"/>
      <c r="AB149" s="101"/>
      <c r="AC149" s="101"/>
      <c r="AD149" s="106"/>
      <c r="AE149" s="106"/>
      <c r="AF149" s="106"/>
      <c r="AG149" s="106"/>
      <c r="AH149" s="106"/>
      <c r="AI149" s="26">
        <f t="shared" si="17"/>
        <v>0</v>
      </c>
      <c r="AJ149" s="26"/>
    </row>
    <row r="150" spans="1:36">
      <c r="A150" s="119"/>
      <c r="B150" s="119"/>
      <c r="C150" s="122" t="s">
        <v>229</v>
      </c>
      <c r="D150" s="153"/>
      <c r="E150" s="106"/>
      <c r="F150" s="106"/>
      <c r="G150" s="101"/>
      <c r="H150" s="101"/>
      <c r="I150" s="106"/>
      <c r="J150" s="106"/>
      <c r="K150" s="153"/>
      <c r="L150" s="153"/>
      <c r="M150" s="106"/>
      <c r="N150" s="101"/>
      <c r="O150" s="101"/>
      <c r="P150" s="106"/>
      <c r="Q150" s="106"/>
      <c r="R150" s="106"/>
      <c r="S150" s="106"/>
      <c r="T150" s="106"/>
      <c r="U150" s="101"/>
      <c r="V150" s="101"/>
      <c r="W150" s="153"/>
      <c r="X150" s="106"/>
      <c r="Y150" s="106"/>
      <c r="Z150" s="106"/>
      <c r="AA150" s="106"/>
      <c r="AB150" s="101"/>
      <c r="AC150" s="101"/>
      <c r="AD150" s="106"/>
      <c r="AE150" s="106"/>
      <c r="AF150" s="106"/>
      <c r="AG150" s="106"/>
      <c r="AH150" s="106"/>
      <c r="AI150" s="26">
        <f t="shared" si="17"/>
        <v>0</v>
      </c>
      <c r="AJ150" s="26"/>
    </row>
    <row r="151" spans="1:36">
      <c r="A151" s="119"/>
      <c r="B151" s="119"/>
      <c r="C151" s="122" t="s">
        <v>230</v>
      </c>
      <c r="D151" s="153"/>
      <c r="E151" s="106"/>
      <c r="F151" s="106"/>
      <c r="G151" s="101"/>
      <c r="H151" s="101"/>
      <c r="I151" s="106"/>
      <c r="J151" s="106"/>
      <c r="K151" s="153"/>
      <c r="L151" s="153"/>
      <c r="M151" s="106"/>
      <c r="N151" s="101"/>
      <c r="O151" s="101"/>
      <c r="P151" s="106"/>
      <c r="Q151" s="106"/>
      <c r="R151" s="106"/>
      <c r="S151" s="106"/>
      <c r="T151" s="106"/>
      <c r="U151" s="101"/>
      <c r="V151" s="101"/>
      <c r="W151" s="153"/>
      <c r="X151" s="106"/>
      <c r="Y151" s="106"/>
      <c r="Z151" s="106"/>
      <c r="AA151" s="106"/>
      <c r="AB151" s="101"/>
      <c r="AC151" s="101"/>
      <c r="AD151" s="106"/>
      <c r="AE151" s="106"/>
      <c r="AF151" s="106"/>
      <c r="AG151" s="106"/>
      <c r="AH151" s="106"/>
      <c r="AI151" s="26">
        <f t="shared" si="17"/>
        <v>0</v>
      </c>
      <c r="AJ151" s="26"/>
    </row>
    <row r="152" spans="1:36">
      <c r="A152" s="119"/>
      <c r="B152" s="119"/>
      <c r="C152" s="122" t="s">
        <v>231</v>
      </c>
      <c r="D152" s="153"/>
      <c r="E152" s="106"/>
      <c r="F152" s="106"/>
      <c r="G152" s="101"/>
      <c r="H152" s="101"/>
      <c r="I152" s="106"/>
      <c r="J152" s="106"/>
      <c r="K152" s="153"/>
      <c r="L152" s="153"/>
      <c r="M152" s="106"/>
      <c r="N152" s="101"/>
      <c r="O152" s="101"/>
      <c r="P152" s="106"/>
      <c r="Q152" s="106"/>
      <c r="R152" s="106"/>
      <c r="S152" s="106"/>
      <c r="T152" s="106"/>
      <c r="U152" s="101"/>
      <c r="V152" s="101"/>
      <c r="W152" s="153"/>
      <c r="X152" s="106"/>
      <c r="Y152" s="106"/>
      <c r="Z152" s="106"/>
      <c r="AA152" s="106"/>
      <c r="AB152" s="101"/>
      <c r="AC152" s="101"/>
      <c r="AD152" s="106"/>
      <c r="AE152" s="106"/>
      <c r="AF152" s="106"/>
      <c r="AG152" s="106"/>
      <c r="AH152" s="106"/>
      <c r="AI152" s="26">
        <f t="shared" si="17"/>
        <v>0</v>
      </c>
      <c r="AJ152" s="26"/>
    </row>
    <row r="153" spans="1:36">
      <c r="A153" s="119"/>
      <c r="B153" s="119"/>
      <c r="C153" s="122" t="s">
        <v>232</v>
      </c>
      <c r="D153" s="153"/>
      <c r="E153" s="106"/>
      <c r="F153" s="106"/>
      <c r="G153" s="101"/>
      <c r="H153" s="101"/>
      <c r="I153" s="106"/>
      <c r="J153" s="106"/>
      <c r="K153" s="153"/>
      <c r="L153" s="153"/>
      <c r="M153" s="106"/>
      <c r="N153" s="101"/>
      <c r="O153" s="101"/>
      <c r="P153" s="106"/>
      <c r="Q153" s="106"/>
      <c r="R153" s="106"/>
      <c r="S153" s="106"/>
      <c r="T153" s="106"/>
      <c r="U153" s="101"/>
      <c r="V153" s="101"/>
      <c r="W153" s="153"/>
      <c r="X153" s="106"/>
      <c r="Y153" s="106"/>
      <c r="Z153" s="106"/>
      <c r="AA153" s="106"/>
      <c r="AB153" s="101"/>
      <c r="AC153" s="101"/>
      <c r="AD153" s="106"/>
      <c r="AE153" s="106"/>
      <c r="AF153" s="106"/>
      <c r="AG153" s="106"/>
      <c r="AH153" s="106"/>
      <c r="AI153" s="26">
        <f t="shared" si="17"/>
        <v>0</v>
      </c>
      <c r="AJ153" s="26"/>
    </row>
    <row r="154" spans="1:36">
      <c r="A154" s="119"/>
      <c r="B154" s="119"/>
      <c r="C154" s="122" t="s">
        <v>233</v>
      </c>
      <c r="D154" s="153"/>
      <c r="E154" s="106"/>
      <c r="F154" s="106"/>
      <c r="G154" s="101"/>
      <c r="H154" s="101"/>
      <c r="I154" s="106"/>
      <c r="J154" s="106"/>
      <c r="K154" s="153"/>
      <c r="L154" s="153"/>
      <c r="M154" s="106"/>
      <c r="N154" s="101"/>
      <c r="O154" s="101"/>
      <c r="P154" s="106"/>
      <c r="Q154" s="106"/>
      <c r="R154" s="106"/>
      <c r="S154" s="106"/>
      <c r="T154" s="106"/>
      <c r="U154" s="101"/>
      <c r="V154" s="101"/>
      <c r="W154" s="153"/>
      <c r="X154" s="106"/>
      <c r="Y154" s="106"/>
      <c r="Z154" s="106"/>
      <c r="AA154" s="106"/>
      <c r="AB154" s="101"/>
      <c r="AC154" s="101"/>
      <c r="AD154" s="106"/>
      <c r="AE154" s="106"/>
      <c r="AF154" s="106"/>
      <c r="AG154" s="106"/>
      <c r="AH154" s="106"/>
      <c r="AI154" s="26">
        <f t="shared" si="17"/>
        <v>0</v>
      </c>
      <c r="AJ154" s="26"/>
    </row>
    <row r="155" spans="1:36">
      <c r="A155" s="119"/>
      <c r="B155" s="119"/>
      <c r="C155" s="122" t="s">
        <v>234</v>
      </c>
      <c r="D155" s="153"/>
      <c r="E155" s="106"/>
      <c r="F155" s="106"/>
      <c r="G155" s="101"/>
      <c r="H155" s="101"/>
      <c r="I155" s="106"/>
      <c r="J155" s="106"/>
      <c r="K155" s="153"/>
      <c r="L155" s="153"/>
      <c r="M155" s="106"/>
      <c r="N155" s="101"/>
      <c r="O155" s="101"/>
      <c r="P155" s="106"/>
      <c r="Q155" s="106"/>
      <c r="R155" s="106"/>
      <c r="S155" s="106"/>
      <c r="T155" s="106"/>
      <c r="U155" s="101"/>
      <c r="V155" s="101"/>
      <c r="W155" s="153"/>
      <c r="X155" s="106"/>
      <c r="Y155" s="106"/>
      <c r="Z155" s="106"/>
      <c r="AA155" s="106"/>
      <c r="AB155" s="101"/>
      <c r="AC155" s="101"/>
      <c r="AD155" s="106"/>
      <c r="AE155" s="106"/>
      <c r="AF155" s="106"/>
      <c r="AG155" s="106"/>
      <c r="AH155" s="106"/>
      <c r="AI155" s="26">
        <f t="shared" si="17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53"/>
      <c r="E156" s="106"/>
      <c r="F156" s="106"/>
      <c r="G156" s="101"/>
      <c r="H156" s="101"/>
      <c r="I156" s="106"/>
      <c r="J156" s="106"/>
      <c r="K156" s="153"/>
      <c r="L156" s="153"/>
      <c r="M156" s="106"/>
      <c r="N156" s="101"/>
      <c r="O156" s="101"/>
      <c r="P156" s="106"/>
      <c r="Q156" s="106"/>
      <c r="R156" s="106"/>
      <c r="S156" s="106"/>
      <c r="T156" s="106"/>
      <c r="U156" s="101"/>
      <c r="V156" s="101"/>
      <c r="W156" s="153"/>
      <c r="X156" s="106"/>
      <c r="Y156" s="106"/>
      <c r="Z156" s="106"/>
      <c r="AA156" s="106"/>
      <c r="AB156" s="101"/>
      <c r="AC156" s="101"/>
      <c r="AD156" s="106"/>
      <c r="AE156" s="106"/>
      <c r="AF156" s="106"/>
      <c r="AG156" s="106"/>
      <c r="AH156" s="106"/>
      <c r="AI156" s="26">
        <f t="shared" si="17"/>
        <v>0</v>
      </c>
      <c r="AJ156" s="26"/>
    </row>
    <row r="157" spans="1:36">
      <c r="A157" s="119"/>
      <c r="B157" s="119"/>
      <c r="C157" s="122" t="s">
        <v>236</v>
      </c>
      <c r="D157" s="153"/>
      <c r="E157" s="106"/>
      <c r="F157" s="106"/>
      <c r="G157" s="101"/>
      <c r="H157" s="101"/>
      <c r="I157" s="106"/>
      <c r="J157" s="106"/>
      <c r="K157" s="153"/>
      <c r="L157" s="153"/>
      <c r="M157" s="106"/>
      <c r="N157" s="101"/>
      <c r="O157" s="101"/>
      <c r="P157" s="106"/>
      <c r="Q157" s="106"/>
      <c r="R157" s="106"/>
      <c r="S157" s="106"/>
      <c r="T157" s="106"/>
      <c r="U157" s="101"/>
      <c r="V157" s="101"/>
      <c r="W157" s="153"/>
      <c r="X157" s="106"/>
      <c r="Y157" s="106"/>
      <c r="Z157" s="106"/>
      <c r="AA157" s="106"/>
      <c r="AB157" s="101"/>
      <c r="AC157" s="101"/>
      <c r="AD157" s="106"/>
      <c r="AE157" s="106"/>
      <c r="AF157" s="106"/>
      <c r="AG157" s="106"/>
      <c r="AH157" s="106"/>
      <c r="AI157" s="26">
        <f t="shared" si="17"/>
        <v>0</v>
      </c>
      <c r="AJ157" s="26"/>
    </row>
    <row r="158" spans="1:36">
      <c r="A158" s="119"/>
      <c r="B158" s="119"/>
      <c r="C158" s="122" t="s">
        <v>237</v>
      </c>
      <c r="D158" s="153"/>
      <c r="E158" s="106"/>
      <c r="F158" s="106"/>
      <c r="G158" s="101"/>
      <c r="H158" s="101"/>
      <c r="I158" s="106"/>
      <c r="J158" s="106"/>
      <c r="K158" s="153"/>
      <c r="L158" s="153"/>
      <c r="M158" s="106"/>
      <c r="N158" s="101"/>
      <c r="O158" s="101"/>
      <c r="P158" s="106"/>
      <c r="Q158" s="106"/>
      <c r="R158" s="106"/>
      <c r="S158" s="106"/>
      <c r="T158" s="106"/>
      <c r="U158" s="101"/>
      <c r="V158" s="101"/>
      <c r="W158" s="153"/>
      <c r="X158" s="106"/>
      <c r="Y158" s="106"/>
      <c r="Z158" s="106"/>
      <c r="AA158" s="106"/>
      <c r="AB158" s="101"/>
      <c r="AC158" s="101"/>
      <c r="AD158" s="106"/>
      <c r="AE158" s="106"/>
      <c r="AF158" s="106"/>
      <c r="AG158" s="106"/>
      <c r="AH158" s="106"/>
      <c r="AI158" s="26">
        <f t="shared" si="17"/>
        <v>0</v>
      </c>
      <c r="AJ158" s="26"/>
    </row>
    <row r="159" spans="1:36">
      <c r="A159" s="119"/>
      <c r="B159" s="119"/>
      <c r="C159" s="122" t="s">
        <v>238</v>
      </c>
      <c r="D159" s="153"/>
      <c r="E159" s="106"/>
      <c r="F159" s="106"/>
      <c r="G159" s="101"/>
      <c r="H159" s="101"/>
      <c r="I159" s="106"/>
      <c r="J159" s="106"/>
      <c r="K159" s="153"/>
      <c r="L159" s="153"/>
      <c r="M159" s="106"/>
      <c r="N159" s="101"/>
      <c r="O159" s="101"/>
      <c r="P159" s="106"/>
      <c r="Q159" s="106"/>
      <c r="R159" s="106"/>
      <c r="S159" s="106"/>
      <c r="T159" s="106"/>
      <c r="U159" s="101"/>
      <c r="V159" s="101"/>
      <c r="W159" s="153"/>
      <c r="X159" s="106"/>
      <c r="Y159" s="106"/>
      <c r="Z159" s="106"/>
      <c r="AA159" s="106"/>
      <c r="AB159" s="101"/>
      <c r="AC159" s="101"/>
      <c r="AD159" s="106"/>
      <c r="AE159" s="106"/>
      <c r="AF159" s="106"/>
      <c r="AG159" s="106"/>
      <c r="AH159" s="106"/>
      <c r="AI159" s="26">
        <f t="shared" si="17"/>
        <v>0</v>
      </c>
      <c r="AJ159" s="26"/>
    </row>
    <row r="160" spans="1:36">
      <c r="A160" s="119"/>
      <c r="B160" s="119"/>
      <c r="C160" s="122" t="s">
        <v>239</v>
      </c>
      <c r="D160" s="153"/>
      <c r="E160" s="106"/>
      <c r="F160" s="106"/>
      <c r="G160" s="101"/>
      <c r="H160" s="101"/>
      <c r="I160" s="106"/>
      <c r="J160" s="106"/>
      <c r="K160" s="153"/>
      <c r="L160" s="153"/>
      <c r="M160" s="106"/>
      <c r="N160" s="101"/>
      <c r="O160" s="101"/>
      <c r="P160" s="106"/>
      <c r="Q160" s="106"/>
      <c r="R160" s="106"/>
      <c r="S160" s="106"/>
      <c r="T160" s="106"/>
      <c r="U160" s="101"/>
      <c r="V160" s="101"/>
      <c r="W160" s="153"/>
      <c r="X160" s="106"/>
      <c r="Y160" s="106"/>
      <c r="Z160" s="106"/>
      <c r="AA160" s="106"/>
      <c r="AB160" s="101"/>
      <c r="AC160" s="101"/>
      <c r="AD160" s="106"/>
      <c r="AE160" s="106"/>
      <c r="AF160" s="106"/>
      <c r="AG160" s="106"/>
      <c r="AH160" s="106"/>
      <c r="AI160" s="26">
        <f t="shared" si="17"/>
        <v>0</v>
      </c>
      <c r="AJ160" s="26"/>
    </row>
    <row r="161" spans="1:36">
      <c r="A161" s="119"/>
      <c r="B161" s="119"/>
      <c r="C161" s="122" t="s">
        <v>240</v>
      </c>
      <c r="D161" s="153"/>
      <c r="E161" s="106"/>
      <c r="F161" s="106"/>
      <c r="G161" s="101"/>
      <c r="H161" s="101"/>
      <c r="I161" s="106"/>
      <c r="J161" s="106"/>
      <c r="K161" s="153"/>
      <c r="L161" s="153"/>
      <c r="M161" s="106"/>
      <c r="N161" s="101"/>
      <c r="O161" s="101"/>
      <c r="P161" s="106"/>
      <c r="Q161" s="106"/>
      <c r="R161" s="106"/>
      <c r="S161" s="106"/>
      <c r="T161" s="106"/>
      <c r="U161" s="101"/>
      <c r="V161" s="101"/>
      <c r="W161" s="153"/>
      <c r="X161" s="106"/>
      <c r="Y161" s="106"/>
      <c r="Z161" s="106"/>
      <c r="AA161" s="106"/>
      <c r="AB161" s="101"/>
      <c r="AC161" s="101"/>
      <c r="AD161" s="106"/>
      <c r="AE161" s="106"/>
      <c r="AF161" s="106"/>
      <c r="AG161" s="106"/>
      <c r="AH161" s="106"/>
      <c r="AI161" s="26">
        <f t="shared" si="17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48">
        <v>1</v>
      </c>
      <c r="E171" s="36">
        <v>2</v>
      </c>
      <c r="F171" s="36">
        <v>3</v>
      </c>
      <c r="G171" s="37">
        <v>4</v>
      </c>
      <c r="H171" s="37">
        <v>5</v>
      </c>
      <c r="I171" s="36">
        <v>6</v>
      </c>
      <c r="J171" s="36">
        <v>7</v>
      </c>
      <c r="K171" s="148">
        <v>8</v>
      </c>
      <c r="L171" s="148">
        <v>9</v>
      </c>
      <c r="M171" s="36">
        <v>10</v>
      </c>
      <c r="N171" s="37">
        <v>11</v>
      </c>
      <c r="O171" s="37">
        <v>12</v>
      </c>
      <c r="P171" s="36">
        <v>13</v>
      </c>
      <c r="Q171" s="36">
        <v>14</v>
      </c>
      <c r="R171" s="36">
        <v>15</v>
      </c>
      <c r="S171" s="36">
        <v>16</v>
      </c>
      <c r="T171" s="36">
        <v>17</v>
      </c>
      <c r="U171" s="37">
        <v>18</v>
      </c>
      <c r="V171" s="37">
        <v>19</v>
      </c>
      <c r="W171" s="148">
        <v>20</v>
      </c>
      <c r="X171" s="36">
        <v>21</v>
      </c>
      <c r="Y171" s="36">
        <v>22</v>
      </c>
      <c r="Z171" s="36">
        <v>23</v>
      </c>
      <c r="AA171" s="36">
        <v>24</v>
      </c>
      <c r="AB171" s="37">
        <v>25</v>
      </c>
      <c r="AC171" s="37">
        <v>26</v>
      </c>
      <c r="AD171" s="36">
        <v>27</v>
      </c>
      <c r="AE171" s="36">
        <v>28</v>
      </c>
      <c r="AF171" s="36">
        <v>29</v>
      </c>
      <c r="AG171" s="36">
        <v>30</v>
      </c>
      <c r="AH171" s="36">
        <v>31</v>
      </c>
      <c r="AJ171" s="26"/>
    </row>
    <row r="172" spans="1:36" ht="15" thickTop="1" thickBot="1">
      <c r="A172" s="3" t="s">
        <v>193</v>
      </c>
      <c r="C172" s="7" t="s">
        <v>15</v>
      </c>
      <c r="D172" s="149">
        <f>SUM(D173:D181)</f>
        <v>0</v>
      </c>
      <c r="E172" s="100">
        <f>SUM(E173:E181)</f>
        <v>0</v>
      </c>
      <c r="F172" s="100">
        <f>SUM(F173:F181)</f>
        <v>0</v>
      </c>
      <c r="G172" s="99"/>
      <c r="H172" s="99"/>
      <c r="I172" s="100">
        <f>SUM(I173:I181)</f>
        <v>0</v>
      </c>
      <c r="J172" s="100">
        <f>SUM(J173:J181)</f>
        <v>0</v>
      </c>
      <c r="K172" s="149">
        <f>SUM(K173:K181)</f>
        <v>0</v>
      </c>
      <c r="L172" s="149">
        <f>SUM(L173:L181)</f>
        <v>0</v>
      </c>
      <c r="M172" s="100">
        <f>SUM(M173:M181)</f>
        <v>0</v>
      </c>
      <c r="N172" s="99"/>
      <c r="O172" s="99"/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99"/>
      <c r="V172" s="99"/>
      <c r="W172" s="149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99"/>
      <c r="AC172" s="99"/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18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53"/>
      <c r="E173" s="106"/>
      <c r="F173" s="106"/>
      <c r="G173" s="101"/>
      <c r="H173" s="101"/>
      <c r="I173" s="106"/>
      <c r="J173" s="106"/>
      <c r="K173" s="153"/>
      <c r="L173" s="153"/>
      <c r="M173" s="106"/>
      <c r="N173" s="101"/>
      <c r="O173" s="101"/>
      <c r="P173" s="106"/>
      <c r="Q173" s="106"/>
      <c r="R173" s="106"/>
      <c r="S173" s="106"/>
      <c r="T173" s="106"/>
      <c r="U173" s="101"/>
      <c r="V173" s="101"/>
      <c r="W173" s="153"/>
      <c r="X173" s="106"/>
      <c r="Y173" s="106"/>
      <c r="Z173" s="106"/>
      <c r="AA173" s="106"/>
      <c r="AB173" s="101"/>
      <c r="AC173" s="101"/>
      <c r="AD173" s="106"/>
      <c r="AE173" s="106"/>
      <c r="AF173" s="106"/>
      <c r="AG173" s="106"/>
      <c r="AH173" s="106"/>
      <c r="AI173" s="26">
        <f t="shared" si="18"/>
        <v>0</v>
      </c>
      <c r="AJ173" s="26"/>
    </row>
    <row r="174" spans="1:36">
      <c r="C174" s="115" t="s">
        <v>185</v>
      </c>
      <c r="D174" s="153"/>
      <c r="E174" s="106"/>
      <c r="F174" s="106"/>
      <c r="G174" s="101"/>
      <c r="H174" s="101"/>
      <c r="I174" s="106"/>
      <c r="J174" s="106"/>
      <c r="K174" s="153"/>
      <c r="L174" s="153"/>
      <c r="M174" s="106"/>
      <c r="N174" s="101"/>
      <c r="O174" s="101"/>
      <c r="P174" s="106"/>
      <c r="Q174" s="106"/>
      <c r="R174" s="106"/>
      <c r="S174" s="106"/>
      <c r="T174" s="106"/>
      <c r="U174" s="101"/>
      <c r="V174" s="101"/>
      <c r="W174" s="153"/>
      <c r="X174" s="106"/>
      <c r="Y174" s="106"/>
      <c r="Z174" s="106"/>
      <c r="AA174" s="106"/>
      <c r="AB174" s="101"/>
      <c r="AC174" s="101"/>
      <c r="AD174" s="106"/>
      <c r="AE174" s="106"/>
      <c r="AF174" s="106"/>
      <c r="AG174" s="106"/>
      <c r="AH174" s="106"/>
      <c r="AI174" s="26">
        <f t="shared" si="18"/>
        <v>0</v>
      </c>
      <c r="AJ174" s="26"/>
    </row>
    <row r="175" spans="1:36">
      <c r="C175" s="115" t="s">
        <v>186</v>
      </c>
      <c r="D175" s="153"/>
      <c r="E175" s="106"/>
      <c r="F175" s="106"/>
      <c r="G175" s="101"/>
      <c r="H175" s="101"/>
      <c r="I175" s="106"/>
      <c r="J175" s="106"/>
      <c r="K175" s="153"/>
      <c r="L175" s="153"/>
      <c r="M175" s="106"/>
      <c r="N175" s="101"/>
      <c r="O175" s="101"/>
      <c r="P175" s="106"/>
      <c r="Q175" s="106"/>
      <c r="R175" s="106"/>
      <c r="S175" s="106"/>
      <c r="T175" s="106"/>
      <c r="U175" s="101"/>
      <c r="V175" s="101"/>
      <c r="W175" s="153"/>
      <c r="X175" s="106"/>
      <c r="Y175" s="106"/>
      <c r="Z175" s="106"/>
      <c r="AA175" s="106"/>
      <c r="AB175" s="101"/>
      <c r="AC175" s="101"/>
      <c r="AD175" s="106"/>
      <c r="AE175" s="106"/>
      <c r="AF175" s="106"/>
      <c r="AG175" s="106"/>
      <c r="AH175" s="106"/>
      <c r="AI175" s="26">
        <f t="shared" si="18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53"/>
      <c r="E176" s="106"/>
      <c r="F176" s="106"/>
      <c r="G176" s="101"/>
      <c r="H176" s="101"/>
      <c r="I176" s="106"/>
      <c r="J176" s="106"/>
      <c r="K176" s="153"/>
      <c r="L176" s="153"/>
      <c r="M176" s="106"/>
      <c r="N176" s="101"/>
      <c r="O176" s="101"/>
      <c r="P176" s="106"/>
      <c r="Q176" s="106"/>
      <c r="R176" s="106"/>
      <c r="S176" s="106"/>
      <c r="T176" s="106"/>
      <c r="U176" s="101"/>
      <c r="V176" s="101"/>
      <c r="W176" s="153"/>
      <c r="X176" s="106"/>
      <c r="Y176" s="106"/>
      <c r="Z176" s="106"/>
      <c r="AA176" s="106"/>
      <c r="AB176" s="101"/>
      <c r="AC176" s="101"/>
      <c r="AD176" s="106"/>
      <c r="AE176" s="106"/>
      <c r="AF176" s="106"/>
      <c r="AG176" s="106"/>
      <c r="AH176" s="106"/>
      <c r="AI176" s="26">
        <f t="shared" si="18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53"/>
      <c r="E177" s="106"/>
      <c r="F177" s="106"/>
      <c r="G177" s="101"/>
      <c r="H177" s="101"/>
      <c r="I177" s="106"/>
      <c r="J177" s="106"/>
      <c r="K177" s="153"/>
      <c r="L177" s="153"/>
      <c r="M177" s="106"/>
      <c r="N177" s="101"/>
      <c r="O177" s="101"/>
      <c r="P177" s="106"/>
      <c r="Q177" s="106"/>
      <c r="R177" s="106"/>
      <c r="S177" s="106"/>
      <c r="T177" s="106"/>
      <c r="U177" s="101"/>
      <c r="V177" s="101"/>
      <c r="W177" s="153"/>
      <c r="X177" s="106"/>
      <c r="Y177" s="106"/>
      <c r="Z177" s="106"/>
      <c r="AA177" s="106"/>
      <c r="AB177" s="101"/>
      <c r="AC177" s="101"/>
      <c r="AD177" s="106"/>
      <c r="AE177" s="106"/>
      <c r="AF177" s="106"/>
      <c r="AG177" s="106"/>
      <c r="AH177" s="106"/>
      <c r="AI177" s="26">
        <f t="shared" si="18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53"/>
      <c r="E178" s="106"/>
      <c r="F178" s="106"/>
      <c r="G178" s="101"/>
      <c r="H178" s="101"/>
      <c r="I178" s="106"/>
      <c r="J178" s="106"/>
      <c r="K178" s="153"/>
      <c r="L178" s="153"/>
      <c r="M178" s="106"/>
      <c r="N178" s="101"/>
      <c r="O178" s="101"/>
      <c r="P178" s="106"/>
      <c r="Q178" s="106"/>
      <c r="R178" s="106"/>
      <c r="S178" s="106"/>
      <c r="T178" s="106"/>
      <c r="U178" s="101"/>
      <c r="V178" s="101"/>
      <c r="W178" s="153"/>
      <c r="X178" s="106"/>
      <c r="Y178" s="106"/>
      <c r="Z178" s="106"/>
      <c r="AA178" s="106"/>
      <c r="AB178" s="101"/>
      <c r="AC178" s="101"/>
      <c r="AD178" s="106"/>
      <c r="AE178" s="106"/>
      <c r="AF178" s="106"/>
      <c r="AG178" s="106"/>
      <c r="AH178" s="106"/>
      <c r="AI178" s="26">
        <f t="shared" si="18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53"/>
      <c r="E179" s="106"/>
      <c r="F179" s="106"/>
      <c r="G179" s="101"/>
      <c r="H179" s="101"/>
      <c r="I179" s="106"/>
      <c r="J179" s="106"/>
      <c r="K179" s="153"/>
      <c r="L179" s="153"/>
      <c r="M179" s="106"/>
      <c r="N179" s="101"/>
      <c r="O179" s="101"/>
      <c r="P179" s="106"/>
      <c r="Q179" s="106"/>
      <c r="R179" s="106"/>
      <c r="S179" s="106"/>
      <c r="T179" s="106"/>
      <c r="U179" s="101"/>
      <c r="V179" s="101"/>
      <c r="W179" s="153"/>
      <c r="X179" s="106"/>
      <c r="Y179" s="106"/>
      <c r="Z179" s="106"/>
      <c r="AA179" s="106"/>
      <c r="AB179" s="101"/>
      <c r="AC179" s="101"/>
      <c r="AD179" s="106"/>
      <c r="AE179" s="106"/>
      <c r="AF179" s="106"/>
      <c r="AG179" s="106"/>
      <c r="AH179" s="106"/>
      <c r="AI179" s="26">
        <f t="shared" si="18"/>
        <v>0</v>
      </c>
      <c r="AJ179" s="26"/>
    </row>
    <row r="180" spans="1:37">
      <c r="B180" s="9"/>
      <c r="C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48">
        <v>1</v>
      </c>
      <c r="E190" s="36">
        <v>2</v>
      </c>
      <c r="F190" s="36">
        <v>3</v>
      </c>
      <c r="G190" s="37">
        <v>4</v>
      </c>
      <c r="H190" s="37">
        <v>5</v>
      </c>
      <c r="I190" s="36">
        <v>6</v>
      </c>
      <c r="J190" s="36">
        <v>7</v>
      </c>
      <c r="K190" s="148">
        <v>8</v>
      </c>
      <c r="L190" s="36">
        <v>9</v>
      </c>
      <c r="M190" s="36">
        <v>10</v>
      </c>
      <c r="N190" s="37">
        <v>11</v>
      </c>
      <c r="O190" s="37">
        <v>12</v>
      </c>
      <c r="P190" s="36">
        <v>13</v>
      </c>
      <c r="Q190" s="36">
        <v>14</v>
      </c>
      <c r="R190" s="36">
        <v>15</v>
      </c>
      <c r="S190" s="36">
        <v>16</v>
      </c>
      <c r="T190" s="148">
        <v>17</v>
      </c>
      <c r="U190" s="37">
        <v>18</v>
      </c>
      <c r="V190" s="37">
        <v>19</v>
      </c>
      <c r="W190" s="36">
        <v>20</v>
      </c>
      <c r="X190" s="36">
        <v>21</v>
      </c>
      <c r="Y190" s="36">
        <v>22</v>
      </c>
      <c r="Z190" s="36">
        <v>23</v>
      </c>
      <c r="AA190" s="36">
        <v>24</v>
      </c>
      <c r="AB190" s="37">
        <v>25</v>
      </c>
      <c r="AC190" s="37">
        <v>26</v>
      </c>
      <c r="AD190" s="148">
        <v>27</v>
      </c>
      <c r="AE190" s="36">
        <v>28</v>
      </c>
      <c r="AF190" s="36">
        <v>29</v>
      </c>
      <c r="AG190" s="36">
        <v>30</v>
      </c>
      <c r="AH190" s="36">
        <v>31</v>
      </c>
      <c r="AJ190" s="26"/>
    </row>
    <row r="191" spans="1:37" ht="15" thickTop="1" thickBot="1">
      <c r="A191" s="3" t="s">
        <v>117</v>
      </c>
      <c r="C191" s="7" t="s">
        <v>15</v>
      </c>
      <c r="D191" s="149">
        <f>SUM(D192:D200)</f>
        <v>0</v>
      </c>
      <c r="E191" s="100">
        <f>SUM(E192:E200)</f>
        <v>0</v>
      </c>
      <c r="F191" s="100">
        <f>SUM(F192:F200)</f>
        <v>0</v>
      </c>
      <c r="G191" s="99"/>
      <c r="H191" s="99"/>
      <c r="I191" s="100">
        <f>SUM(I192:I200)</f>
        <v>0</v>
      </c>
      <c r="J191" s="100">
        <f>SUM(J192:J200)</f>
        <v>0</v>
      </c>
      <c r="K191" s="149">
        <f>SUM(K192:K200)</f>
        <v>0</v>
      </c>
      <c r="L191" s="100">
        <f>SUM(L192:L200)</f>
        <v>0</v>
      </c>
      <c r="M191" s="100">
        <f>SUM(M192:M200)</f>
        <v>0</v>
      </c>
      <c r="N191" s="99"/>
      <c r="O191" s="99"/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149">
        <f>SUM(T192:T200)</f>
        <v>0</v>
      </c>
      <c r="U191" s="99"/>
      <c r="V191" s="99"/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99"/>
      <c r="AC191" s="99"/>
      <c r="AD191" s="149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19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53"/>
      <c r="E192" s="106"/>
      <c r="F192" s="106"/>
      <c r="G192" s="101"/>
      <c r="H192" s="101"/>
      <c r="I192" s="106"/>
      <c r="J192" s="106"/>
      <c r="K192" s="153"/>
      <c r="L192" s="106"/>
      <c r="M192" s="106"/>
      <c r="N192" s="101"/>
      <c r="O192" s="101"/>
      <c r="P192" s="106"/>
      <c r="Q192" s="106"/>
      <c r="R192" s="106"/>
      <c r="S192" s="106"/>
      <c r="T192" s="153"/>
      <c r="U192" s="101"/>
      <c r="V192" s="101"/>
      <c r="W192" s="106"/>
      <c r="X192" s="106"/>
      <c r="Y192" s="106"/>
      <c r="Z192" s="106"/>
      <c r="AA192" s="106"/>
      <c r="AB192" s="101"/>
      <c r="AC192" s="101"/>
      <c r="AD192" s="153"/>
      <c r="AE192" s="106"/>
      <c r="AF192" s="106"/>
      <c r="AG192" s="106"/>
      <c r="AH192" s="106"/>
      <c r="AI192" s="26">
        <f t="shared" si="19"/>
        <v>0</v>
      </c>
      <c r="AJ192" s="26"/>
    </row>
    <row r="193" spans="1:36">
      <c r="C193" s="1" t="s">
        <v>111</v>
      </c>
      <c r="D193" s="153"/>
      <c r="E193" s="106"/>
      <c r="F193" s="106"/>
      <c r="G193" s="101"/>
      <c r="H193" s="101"/>
      <c r="I193" s="106"/>
      <c r="J193" s="106"/>
      <c r="K193" s="153"/>
      <c r="L193" s="106"/>
      <c r="M193" s="106"/>
      <c r="N193" s="101"/>
      <c r="O193" s="101"/>
      <c r="P193" s="106"/>
      <c r="Q193" s="106"/>
      <c r="R193" s="106"/>
      <c r="S193" s="106"/>
      <c r="T193" s="153"/>
      <c r="U193" s="101"/>
      <c r="V193" s="101"/>
      <c r="W193" s="106"/>
      <c r="X193" s="106"/>
      <c r="Y193" s="106"/>
      <c r="Z193" s="106"/>
      <c r="AA193" s="106"/>
      <c r="AB193" s="101"/>
      <c r="AC193" s="101"/>
      <c r="AD193" s="153"/>
      <c r="AE193" s="106"/>
      <c r="AF193" s="106"/>
      <c r="AG193" s="106"/>
      <c r="AH193" s="106"/>
      <c r="AI193" s="26">
        <f t="shared" si="19"/>
        <v>0</v>
      </c>
      <c r="AJ193" s="26"/>
    </row>
    <row r="194" spans="1:36">
      <c r="C194" s="1" t="s">
        <v>111</v>
      </c>
      <c r="D194" s="153"/>
      <c r="E194" s="106"/>
      <c r="F194" s="106"/>
      <c r="G194" s="101"/>
      <c r="H194" s="101"/>
      <c r="I194" s="106"/>
      <c r="J194" s="106"/>
      <c r="K194" s="153"/>
      <c r="L194" s="106"/>
      <c r="M194" s="106"/>
      <c r="N194" s="101"/>
      <c r="O194" s="101"/>
      <c r="P194" s="106"/>
      <c r="Q194" s="106"/>
      <c r="R194" s="106"/>
      <c r="S194" s="106"/>
      <c r="T194" s="153"/>
      <c r="U194" s="101"/>
      <c r="V194" s="101"/>
      <c r="W194" s="106"/>
      <c r="X194" s="106"/>
      <c r="Y194" s="106"/>
      <c r="Z194" s="106"/>
      <c r="AA194" s="106"/>
      <c r="AB194" s="101"/>
      <c r="AC194" s="101"/>
      <c r="AD194" s="153"/>
      <c r="AE194" s="106"/>
      <c r="AF194" s="106"/>
      <c r="AG194" s="106"/>
      <c r="AH194" s="106"/>
      <c r="AI194" s="26">
        <f t="shared" si="19"/>
        <v>0</v>
      </c>
      <c r="AJ194" s="26"/>
    </row>
    <row r="195" spans="1:36">
      <c r="C195" s="1" t="s">
        <v>111</v>
      </c>
      <c r="D195" s="153"/>
      <c r="E195" s="106"/>
      <c r="F195" s="106"/>
      <c r="G195" s="101"/>
      <c r="H195" s="101"/>
      <c r="I195" s="106"/>
      <c r="J195" s="106"/>
      <c r="K195" s="153"/>
      <c r="L195" s="106"/>
      <c r="M195" s="106"/>
      <c r="N195" s="101"/>
      <c r="O195" s="101"/>
      <c r="P195" s="106"/>
      <c r="Q195" s="106"/>
      <c r="R195" s="106"/>
      <c r="S195" s="106"/>
      <c r="T195" s="153"/>
      <c r="U195" s="101"/>
      <c r="V195" s="101"/>
      <c r="W195" s="106"/>
      <c r="X195" s="106"/>
      <c r="Y195" s="106"/>
      <c r="Z195" s="106"/>
      <c r="AA195" s="106"/>
      <c r="AB195" s="101"/>
      <c r="AC195" s="101"/>
      <c r="AD195" s="153"/>
      <c r="AE195" s="106"/>
      <c r="AF195" s="106"/>
      <c r="AG195" s="106"/>
      <c r="AH195" s="106"/>
      <c r="AI195" s="26">
        <f t="shared" si="19"/>
        <v>0</v>
      </c>
      <c r="AJ195" s="26"/>
    </row>
    <row r="196" spans="1:36">
      <c r="C196" s="1" t="s">
        <v>111</v>
      </c>
      <c r="D196" s="153"/>
      <c r="E196" s="106"/>
      <c r="F196" s="106"/>
      <c r="G196" s="101"/>
      <c r="H196" s="101"/>
      <c r="I196" s="106"/>
      <c r="J196" s="106"/>
      <c r="K196" s="153"/>
      <c r="L196" s="106"/>
      <c r="M196" s="106"/>
      <c r="N196" s="101"/>
      <c r="O196" s="101"/>
      <c r="P196" s="106"/>
      <c r="Q196" s="106"/>
      <c r="R196" s="106"/>
      <c r="S196" s="106"/>
      <c r="T196" s="153"/>
      <c r="U196" s="101"/>
      <c r="V196" s="101"/>
      <c r="W196" s="106"/>
      <c r="X196" s="106"/>
      <c r="Y196" s="106"/>
      <c r="Z196" s="106"/>
      <c r="AA196" s="106"/>
      <c r="AB196" s="101"/>
      <c r="AC196" s="101"/>
      <c r="AD196" s="153"/>
      <c r="AE196" s="106"/>
      <c r="AF196" s="106"/>
      <c r="AG196" s="106"/>
      <c r="AH196" s="106"/>
      <c r="AI196" s="26">
        <f t="shared" si="19"/>
        <v>0</v>
      </c>
      <c r="AJ196" s="26"/>
    </row>
    <row r="197" spans="1:36">
      <c r="C197" s="1" t="s">
        <v>111</v>
      </c>
      <c r="D197" s="153"/>
      <c r="E197" s="106"/>
      <c r="F197" s="106"/>
      <c r="G197" s="101"/>
      <c r="H197" s="101"/>
      <c r="I197" s="106"/>
      <c r="J197" s="106"/>
      <c r="K197" s="153"/>
      <c r="L197" s="106"/>
      <c r="M197" s="106"/>
      <c r="N197" s="101"/>
      <c r="O197" s="101"/>
      <c r="P197" s="106"/>
      <c r="Q197" s="106"/>
      <c r="R197" s="106"/>
      <c r="S197" s="106"/>
      <c r="T197" s="153"/>
      <c r="U197" s="101"/>
      <c r="V197" s="101"/>
      <c r="W197" s="106"/>
      <c r="X197" s="106"/>
      <c r="Y197" s="106"/>
      <c r="Z197" s="106"/>
      <c r="AA197" s="106"/>
      <c r="AB197" s="101"/>
      <c r="AC197" s="101"/>
      <c r="AD197" s="153"/>
      <c r="AE197" s="106"/>
      <c r="AF197" s="106"/>
      <c r="AG197" s="106"/>
      <c r="AH197" s="106"/>
      <c r="AI197" s="26">
        <f t="shared" si="19"/>
        <v>0</v>
      </c>
      <c r="AJ197" s="26"/>
    </row>
    <row r="198" spans="1:36">
      <c r="C198" s="1" t="s">
        <v>111</v>
      </c>
      <c r="D198" s="153"/>
      <c r="E198" s="106"/>
      <c r="F198" s="106"/>
      <c r="G198" s="101"/>
      <c r="H198" s="101"/>
      <c r="I198" s="106"/>
      <c r="J198" s="106"/>
      <c r="K198" s="153"/>
      <c r="L198" s="106"/>
      <c r="M198" s="106"/>
      <c r="N198" s="101"/>
      <c r="O198" s="101"/>
      <c r="P198" s="106"/>
      <c r="Q198" s="106"/>
      <c r="R198" s="106"/>
      <c r="S198" s="106"/>
      <c r="T198" s="153"/>
      <c r="U198" s="101"/>
      <c r="V198" s="101"/>
      <c r="W198" s="106"/>
      <c r="X198" s="106"/>
      <c r="Y198" s="106"/>
      <c r="Z198" s="106"/>
      <c r="AA198" s="106"/>
      <c r="AB198" s="101"/>
      <c r="AC198" s="101"/>
      <c r="AD198" s="153"/>
      <c r="AE198" s="106"/>
      <c r="AF198" s="106"/>
      <c r="AG198" s="106"/>
      <c r="AH198" s="106"/>
      <c r="AI198" s="26">
        <f t="shared" si="19"/>
        <v>0</v>
      </c>
      <c r="AJ198" s="26"/>
    </row>
    <row r="199" spans="1:36" ht="27">
      <c r="A199" s="1" t="s">
        <v>119</v>
      </c>
      <c r="B199" s="9"/>
      <c r="C199" s="72"/>
      <c r="D199" s="153"/>
      <c r="E199" s="106"/>
      <c r="F199" s="106"/>
      <c r="G199" s="101"/>
      <c r="H199" s="101"/>
      <c r="I199" s="106"/>
      <c r="J199" s="106"/>
      <c r="K199" s="153"/>
      <c r="L199" s="106"/>
      <c r="M199" s="106"/>
      <c r="N199" s="101"/>
      <c r="O199" s="101"/>
      <c r="P199" s="106"/>
      <c r="Q199" s="106"/>
      <c r="R199" s="106"/>
      <c r="S199" s="106"/>
      <c r="T199" s="153"/>
      <c r="U199" s="101"/>
      <c r="V199" s="101"/>
      <c r="W199" s="106"/>
      <c r="X199" s="106"/>
      <c r="Y199" s="106"/>
      <c r="Z199" s="106"/>
      <c r="AA199" s="106"/>
      <c r="AB199" s="101"/>
      <c r="AC199" s="101"/>
      <c r="AD199" s="153"/>
      <c r="AE199" s="106"/>
      <c r="AF199" s="106"/>
      <c r="AG199" s="106"/>
      <c r="AH199" s="106"/>
      <c r="AI199" s="26">
        <f t="shared" si="19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48">
        <v>1</v>
      </c>
      <c r="E209" s="36">
        <v>2</v>
      </c>
      <c r="F209" s="36">
        <v>3</v>
      </c>
      <c r="G209" s="37">
        <v>4</v>
      </c>
      <c r="H209" s="37">
        <v>5</v>
      </c>
      <c r="I209" s="36">
        <v>6</v>
      </c>
      <c r="J209" s="36">
        <v>7</v>
      </c>
      <c r="K209" s="148">
        <v>8</v>
      </c>
      <c r="L209" s="36">
        <v>9</v>
      </c>
      <c r="M209" s="36">
        <v>10</v>
      </c>
      <c r="N209" s="37">
        <v>11</v>
      </c>
      <c r="O209" s="37">
        <v>12</v>
      </c>
      <c r="P209" s="36">
        <v>13</v>
      </c>
      <c r="Q209" s="36">
        <v>14</v>
      </c>
      <c r="R209" s="36">
        <v>15</v>
      </c>
      <c r="S209" s="36">
        <v>16</v>
      </c>
      <c r="T209" s="148">
        <v>17</v>
      </c>
      <c r="U209" s="37">
        <v>18</v>
      </c>
      <c r="V209" s="37">
        <v>19</v>
      </c>
      <c r="W209" s="36">
        <v>20</v>
      </c>
      <c r="X209" s="36">
        <v>21</v>
      </c>
      <c r="Y209" s="36">
        <v>22</v>
      </c>
      <c r="Z209" s="36">
        <v>23</v>
      </c>
      <c r="AA209" s="36">
        <v>24</v>
      </c>
      <c r="AB209" s="37">
        <v>25</v>
      </c>
      <c r="AC209" s="37">
        <v>26</v>
      </c>
      <c r="AD209" s="148">
        <v>27</v>
      </c>
      <c r="AE209" s="36">
        <v>28</v>
      </c>
      <c r="AF209" s="36">
        <v>29</v>
      </c>
      <c r="AG209" s="36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149">
        <f>SUM(D211:D219)</f>
        <v>0</v>
      </c>
      <c r="E210" s="100">
        <f>SUM(E211:E219)</f>
        <v>0</v>
      </c>
      <c r="F210" s="100">
        <f>SUM(F211:F219)</f>
        <v>0</v>
      </c>
      <c r="G210" s="99"/>
      <c r="H210" s="99"/>
      <c r="I210" s="100">
        <f>SUM(I211:I219)</f>
        <v>0</v>
      </c>
      <c r="J210" s="100">
        <f>SUM(J211:J219)</f>
        <v>0</v>
      </c>
      <c r="K210" s="149">
        <f>SUM(K211:K219)</f>
        <v>0</v>
      </c>
      <c r="L210" s="100">
        <f>SUM(L211:L219)</f>
        <v>0</v>
      </c>
      <c r="M210" s="100">
        <f>SUM(M211:M219)</f>
        <v>0</v>
      </c>
      <c r="N210" s="99"/>
      <c r="O210" s="99"/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149">
        <f>SUM(T211:T219)</f>
        <v>0</v>
      </c>
      <c r="U210" s="99"/>
      <c r="V210" s="99"/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99"/>
      <c r="AC210" s="99"/>
      <c r="AD210" s="149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20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53"/>
      <c r="E211" s="106"/>
      <c r="F211" s="106"/>
      <c r="G211" s="101"/>
      <c r="H211" s="101"/>
      <c r="I211" s="106"/>
      <c r="J211" s="106"/>
      <c r="K211" s="153"/>
      <c r="L211" s="106"/>
      <c r="M211" s="106"/>
      <c r="N211" s="101"/>
      <c r="O211" s="101"/>
      <c r="P211" s="106"/>
      <c r="Q211" s="106"/>
      <c r="R211" s="106"/>
      <c r="S211" s="106"/>
      <c r="T211" s="153"/>
      <c r="U211" s="101"/>
      <c r="V211" s="101"/>
      <c r="W211" s="106"/>
      <c r="X211" s="106"/>
      <c r="Y211" s="106"/>
      <c r="Z211" s="106"/>
      <c r="AA211" s="106"/>
      <c r="AB211" s="101"/>
      <c r="AC211" s="101"/>
      <c r="AD211" s="153"/>
      <c r="AE211" s="106"/>
      <c r="AF211" s="106"/>
      <c r="AG211" s="106"/>
      <c r="AH211" s="106"/>
      <c r="AI211" s="26">
        <f t="shared" si="20"/>
        <v>0</v>
      </c>
      <c r="AJ211" s="26"/>
    </row>
    <row r="212" spans="1:36">
      <c r="C212" s="1" t="s">
        <v>111</v>
      </c>
      <c r="D212" s="153"/>
      <c r="E212" s="106"/>
      <c r="F212" s="106"/>
      <c r="G212" s="101"/>
      <c r="H212" s="101"/>
      <c r="I212" s="106"/>
      <c r="J212" s="106"/>
      <c r="K212" s="153"/>
      <c r="L212" s="106"/>
      <c r="M212" s="106"/>
      <c r="N212" s="101"/>
      <c r="O212" s="101"/>
      <c r="P212" s="106"/>
      <c r="Q212" s="106"/>
      <c r="R212" s="106"/>
      <c r="S212" s="106"/>
      <c r="T212" s="153"/>
      <c r="U212" s="101"/>
      <c r="V212" s="101"/>
      <c r="W212" s="106"/>
      <c r="X212" s="106"/>
      <c r="Y212" s="106"/>
      <c r="Z212" s="106"/>
      <c r="AA212" s="106"/>
      <c r="AB212" s="101"/>
      <c r="AC212" s="101"/>
      <c r="AD212" s="153"/>
      <c r="AE212" s="106"/>
      <c r="AF212" s="106"/>
      <c r="AG212" s="106"/>
      <c r="AH212" s="106"/>
      <c r="AI212" s="26">
        <f t="shared" si="20"/>
        <v>0</v>
      </c>
      <c r="AJ212" s="26"/>
    </row>
    <row r="213" spans="1:36">
      <c r="C213" s="1" t="s">
        <v>111</v>
      </c>
      <c r="D213" s="153"/>
      <c r="E213" s="106"/>
      <c r="F213" s="106"/>
      <c r="G213" s="101"/>
      <c r="H213" s="101"/>
      <c r="I213" s="106"/>
      <c r="J213" s="106"/>
      <c r="K213" s="153"/>
      <c r="L213" s="106"/>
      <c r="M213" s="106"/>
      <c r="N213" s="101"/>
      <c r="O213" s="101"/>
      <c r="P213" s="106"/>
      <c r="Q213" s="106"/>
      <c r="R213" s="106"/>
      <c r="S213" s="106"/>
      <c r="T213" s="153"/>
      <c r="U213" s="101"/>
      <c r="V213" s="101"/>
      <c r="W213" s="106"/>
      <c r="X213" s="106"/>
      <c r="Y213" s="106"/>
      <c r="Z213" s="106"/>
      <c r="AA213" s="106"/>
      <c r="AB213" s="101"/>
      <c r="AC213" s="101"/>
      <c r="AD213" s="153"/>
      <c r="AE213" s="106"/>
      <c r="AF213" s="106"/>
      <c r="AG213" s="106"/>
      <c r="AH213" s="106"/>
      <c r="AI213" s="26">
        <f t="shared" si="20"/>
        <v>0</v>
      </c>
      <c r="AJ213" s="26"/>
    </row>
    <row r="214" spans="1:36">
      <c r="C214" s="1" t="s">
        <v>111</v>
      </c>
      <c r="D214" s="153"/>
      <c r="E214" s="106"/>
      <c r="F214" s="106"/>
      <c r="G214" s="101"/>
      <c r="H214" s="101"/>
      <c r="I214" s="106"/>
      <c r="J214" s="106"/>
      <c r="K214" s="153"/>
      <c r="L214" s="106"/>
      <c r="M214" s="106"/>
      <c r="N214" s="101"/>
      <c r="O214" s="101"/>
      <c r="P214" s="106"/>
      <c r="Q214" s="106"/>
      <c r="R214" s="106"/>
      <c r="S214" s="106"/>
      <c r="T214" s="153"/>
      <c r="U214" s="101"/>
      <c r="V214" s="101"/>
      <c r="W214" s="106"/>
      <c r="X214" s="106"/>
      <c r="Y214" s="106"/>
      <c r="Z214" s="106"/>
      <c r="AA214" s="106"/>
      <c r="AB214" s="101"/>
      <c r="AC214" s="101"/>
      <c r="AD214" s="153"/>
      <c r="AE214" s="106"/>
      <c r="AF214" s="106"/>
      <c r="AG214" s="106"/>
      <c r="AH214" s="106"/>
      <c r="AI214" s="26">
        <f t="shared" si="20"/>
        <v>0</v>
      </c>
      <c r="AJ214" s="26"/>
    </row>
    <row r="215" spans="1:36">
      <c r="C215" s="1" t="s">
        <v>111</v>
      </c>
      <c r="D215" s="153"/>
      <c r="E215" s="106"/>
      <c r="F215" s="106"/>
      <c r="G215" s="101"/>
      <c r="H215" s="101"/>
      <c r="I215" s="106"/>
      <c r="J215" s="106"/>
      <c r="K215" s="153"/>
      <c r="L215" s="106"/>
      <c r="M215" s="106"/>
      <c r="N215" s="101"/>
      <c r="O215" s="101"/>
      <c r="P215" s="106"/>
      <c r="Q215" s="106"/>
      <c r="R215" s="106"/>
      <c r="S215" s="106"/>
      <c r="T215" s="153"/>
      <c r="U215" s="101"/>
      <c r="V215" s="101"/>
      <c r="W215" s="106"/>
      <c r="X215" s="106"/>
      <c r="Y215" s="106"/>
      <c r="Z215" s="106"/>
      <c r="AA215" s="106"/>
      <c r="AB215" s="101"/>
      <c r="AC215" s="101"/>
      <c r="AD215" s="153"/>
      <c r="AE215" s="106"/>
      <c r="AF215" s="106"/>
      <c r="AG215" s="106"/>
      <c r="AH215" s="106"/>
      <c r="AI215" s="26">
        <f t="shared" si="20"/>
        <v>0</v>
      </c>
      <c r="AJ215" s="26"/>
    </row>
    <row r="216" spans="1:36">
      <c r="C216" s="1" t="s">
        <v>111</v>
      </c>
      <c r="D216" s="153"/>
      <c r="E216" s="106"/>
      <c r="F216" s="106"/>
      <c r="G216" s="101"/>
      <c r="H216" s="101"/>
      <c r="I216" s="106"/>
      <c r="J216" s="106"/>
      <c r="K216" s="153"/>
      <c r="L216" s="106"/>
      <c r="M216" s="106"/>
      <c r="N216" s="101"/>
      <c r="O216" s="101"/>
      <c r="P216" s="106"/>
      <c r="Q216" s="106"/>
      <c r="R216" s="106"/>
      <c r="S216" s="106"/>
      <c r="T216" s="153"/>
      <c r="U216" s="101"/>
      <c r="V216" s="101"/>
      <c r="W216" s="106"/>
      <c r="X216" s="106"/>
      <c r="Y216" s="106"/>
      <c r="Z216" s="106"/>
      <c r="AA216" s="106"/>
      <c r="AB216" s="101"/>
      <c r="AC216" s="101"/>
      <c r="AD216" s="153"/>
      <c r="AE216" s="106"/>
      <c r="AF216" s="106"/>
      <c r="AG216" s="106"/>
      <c r="AH216" s="106"/>
      <c r="AI216" s="26">
        <f t="shared" si="20"/>
        <v>0</v>
      </c>
      <c r="AJ216" s="26"/>
    </row>
    <row r="217" spans="1:36">
      <c r="C217" s="1" t="s">
        <v>111</v>
      </c>
      <c r="D217" s="153"/>
      <c r="E217" s="106"/>
      <c r="F217" s="106"/>
      <c r="G217" s="101"/>
      <c r="H217" s="101"/>
      <c r="I217" s="106"/>
      <c r="J217" s="106"/>
      <c r="K217" s="153"/>
      <c r="L217" s="106"/>
      <c r="M217" s="106"/>
      <c r="N217" s="101"/>
      <c r="O217" s="101"/>
      <c r="P217" s="106"/>
      <c r="Q217" s="106"/>
      <c r="R217" s="106"/>
      <c r="S217" s="106"/>
      <c r="T217" s="153"/>
      <c r="U217" s="101"/>
      <c r="V217" s="101"/>
      <c r="W217" s="106"/>
      <c r="X217" s="106"/>
      <c r="Y217" s="106"/>
      <c r="Z217" s="106"/>
      <c r="AA217" s="106"/>
      <c r="AB217" s="101"/>
      <c r="AC217" s="101"/>
      <c r="AD217" s="153"/>
      <c r="AE217" s="106"/>
      <c r="AF217" s="106"/>
      <c r="AG217" s="106"/>
      <c r="AH217" s="106"/>
      <c r="AI217" s="26">
        <f t="shared" si="20"/>
        <v>0</v>
      </c>
      <c r="AJ217" s="26"/>
    </row>
    <row r="218" spans="1:36" ht="27">
      <c r="A218" s="1" t="s">
        <v>119</v>
      </c>
      <c r="B218" s="9"/>
      <c r="C218" s="72"/>
      <c r="D218" s="153"/>
      <c r="E218" s="106"/>
      <c r="F218" s="106"/>
      <c r="G218" s="101"/>
      <c r="H218" s="101"/>
      <c r="I218" s="106"/>
      <c r="J218" s="106"/>
      <c r="K218" s="153"/>
      <c r="L218" s="106"/>
      <c r="M218" s="106"/>
      <c r="N218" s="101"/>
      <c r="O218" s="101"/>
      <c r="P218" s="106"/>
      <c r="Q218" s="106"/>
      <c r="R218" s="106"/>
      <c r="S218" s="106"/>
      <c r="T218" s="153"/>
      <c r="U218" s="101"/>
      <c r="V218" s="101"/>
      <c r="W218" s="106"/>
      <c r="X218" s="106"/>
      <c r="Y218" s="106"/>
      <c r="Z218" s="106"/>
      <c r="AA218" s="106"/>
      <c r="AB218" s="101"/>
      <c r="AC218" s="101"/>
      <c r="AD218" s="153"/>
      <c r="AE218" s="106"/>
      <c r="AF218" s="106"/>
      <c r="AG218" s="106"/>
      <c r="AH218" s="106"/>
      <c r="AI218" s="26">
        <f t="shared" si="20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9" width="3.5703125" style="1" customWidth="1"/>
    <col min="30" max="30" width="3.7109375" style="1" customWidth="1"/>
    <col min="31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87</v>
      </c>
      <c r="B1" s="73">
        <v>2013</v>
      </c>
      <c r="C1" s="29" t="s">
        <v>80</v>
      </c>
      <c r="D1" s="51" t="s">
        <v>32</v>
      </c>
      <c r="G1" s="52"/>
      <c r="H1" s="52"/>
      <c r="I1" s="62" t="s">
        <v>76</v>
      </c>
      <c r="J1" s="61" t="s">
        <v>71</v>
      </c>
      <c r="K1" s="61" t="s">
        <v>70</v>
      </c>
      <c r="L1" s="63" t="s">
        <v>77</v>
      </c>
    </row>
    <row r="2" spans="1:36">
      <c r="A2" s="2" t="s">
        <v>5</v>
      </c>
      <c r="B2" s="2"/>
      <c r="D2" s="53" t="s">
        <v>27</v>
      </c>
      <c r="G2" s="54" t="s">
        <v>68</v>
      </c>
      <c r="H2" s="55"/>
      <c r="I2" s="55" t="s">
        <v>69</v>
      </c>
      <c r="J2" s="55">
        <f>7.72/4</f>
        <v>1.93</v>
      </c>
      <c r="K2" s="55">
        <v>1</v>
      </c>
      <c r="L2" s="56">
        <f>ROUND(60*0.93,2)</f>
        <v>55.8</v>
      </c>
    </row>
    <row r="3" spans="1:36">
      <c r="A3" s="1" t="s">
        <v>4</v>
      </c>
      <c r="B3" s="28"/>
      <c r="D3" s="53" t="s">
        <v>28</v>
      </c>
      <c r="G3" s="54" t="s">
        <v>72</v>
      </c>
      <c r="H3" s="54"/>
      <c r="I3" s="55" t="s">
        <v>74</v>
      </c>
      <c r="J3" s="55">
        <f>7.72/2</f>
        <v>3.86</v>
      </c>
      <c r="K3" s="55">
        <v>3</v>
      </c>
      <c r="L3" s="56">
        <f>ROUND(60*0.86,2)</f>
        <v>51.6</v>
      </c>
    </row>
    <row r="4" spans="1:36">
      <c r="A4" s="1" t="s">
        <v>17</v>
      </c>
      <c r="B4" s="28"/>
      <c r="D4" s="53" t="s">
        <v>34</v>
      </c>
      <c r="G4" s="54" t="s">
        <v>73</v>
      </c>
      <c r="H4" s="54"/>
      <c r="I4" s="55" t="s">
        <v>75</v>
      </c>
      <c r="J4" s="55">
        <f>7.72</f>
        <v>7.72</v>
      </c>
      <c r="K4" s="55">
        <v>7</v>
      </c>
      <c r="L4" s="56">
        <v>43</v>
      </c>
    </row>
    <row r="5" spans="1:36">
      <c r="A5" s="2" t="s">
        <v>50</v>
      </c>
      <c r="B5" s="28"/>
      <c r="D5" s="53" t="s">
        <v>29</v>
      </c>
      <c r="G5" s="55"/>
      <c r="H5" s="55"/>
      <c r="I5" s="55"/>
      <c r="J5" s="55"/>
      <c r="K5" s="55"/>
      <c r="L5" s="56"/>
    </row>
    <row r="6" spans="1:36">
      <c r="A6" s="2" t="s">
        <v>51</v>
      </c>
      <c r="B6" s="28"/>
      <c r="D6" s="53" t="s">
        <v>30</v>
      </c>
      <c r="G6" s="55"/>
      <c r="H6" s="55"/>
      <c r="I6" s="55"/>
      <c r="J6" s="55"/>
      <c r="K6" s="55"/>
      <c r="L6" s="56"/>
    </row>
    <row r="7" spans="1:36">
      <c r="A7" s="2" t="s">
        <v>18</v>
      </c>
      <c r="B7" s="28"/>
      <c r="D7" s="53" t="s">
        <v>31</v>
      </c>
      <c r="G7" s="55"/>
      <c r="H7" s="55"/>
      <c r="I7" s="55"/>
      <c r="J7" s="55"/>
      <c r="K7" s="55"/>
      <c r="L7" s="56"/>
    </row>
    <row r="8" spans="1:36" ht="14.25" thickBot="1">
      <c r="A8" s="2" t="s">
        <v>78</v>
      </c>
      <c r="B8" s="28"/>
      <c r="C8" s="6"/>
      <c r="D8" s="58" t="s">
        <v>45</v>
      </c>
      <c r="G8" s="59"/>
      <c r="H8" s="59"/>
      <c r="I8" s="59"/>
      <c r="J8" s="59"/>
      <c r="K8" s="59"/>
      <c r="L8" s="60"/>
    </row>
    <row r="9" spans="1:36" ht="14.25" thickBot="1">
      <c r="A9" s="2"/>
      <c r="D9" s="10"/>
      <c r="E9" s="10"/>
      <c r="F9" s="10"/>
      <c r="G9" s="10"/>
      <c r="H9" s="10"/>
      <c r="K9" s="10"/>
      <c r="L9" s="10"/>
      <c r="M9" s="10"/>
      <c r="N9" s="10"/>
      <c r="O9" s="10"/>
      <c r="R9" s="10"/>
      <c r="S9" s="10"/>
      <c r="T9" s="10"/>
      <c r="U9" s="10"/>
      <c r="V9" s="10"/>
      <c r="Y9" s="10"/>
      <c r="Z9" s="10"/>
      <c r="AA9" s="10"/>
      <c r="AB9" s="10"/>
      <c r="AC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5">
        <v>2</v>
      </c>
      <c r="F10" s="34">
        <v>3</v>
      </c>
      <c r="G10" s="34">
        <v>4</v>
      </c>
      <c r="H10" s="34">
        <v>5</v>
      </c>
      <c r="I10" s="34">
        <v>6</v>
      </c>
      <c r="J10" s="34">
        <v>7</v>
      </c>
      <c r="K10" s="35">
        <v>8</v>
      </c>
      <c r="L10" s="35">
        <v>9</v>
      </c>
      <c r="M10" s="34">
        <v>10</v>
      </c>
      <c r="N10" s="34">
        <v>11</v>
      </c>
      <c r="O10" s="34">
        <v>12</v>
      </c>
      <c r="P10" s="34">
        <v>13</v>
      </c>
      <c r="Q10" s="34">
        <v>14</v>
      </c>
      <c r="R10" s="35">
        <v>15</v>
      </c>
      <c r="S10" s="35">
        <v>16</v>
      </c>
      <c r="T10" s="34">
        <v>17</v>
      </c>
      <c r="U10" s="34">
        <v>18</v>
      </c>
      <c r="V10" s="34">
        <v>19</v>
      </c>
      <c r="W10" s="34">
        <v>20</v>
      </c>
      <c r="X10" s="34">
        <v>21</v>
      </c>
      <c r="Y10" s="35">
        <v>22</v>
      </c>
      <c r="Z10" s="35">
        <v>23</v>
      </c>
      <c r="AA10" s="34">
        <v>24</v>
      </c>
      <c r="AB10" s="34">
        <v>25</v>
      </c>
      <c r="AC10" s="34">
        <v>26</v>
      </c>
      <c r="AD10" s="34">
        <v>27</v>
      </c>
      <c r="AE10" s="34">
        <v>28</v>
      </c>
      <c r="AF10" s="35">
        <v>29</v>
      </c>
      <c r="AG10" s="35">
        <v>30</v>
      </c>
      <c r="AH10" s="34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2"/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2"/>
      <c r="L11" s="22"/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2"/>
      <c r="S11" s="22"/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2"/>
      <c r="Z11" s="22"/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22"/>
      <c r="AG11" s="22"/>
      <c r="AH11" s="21"/>
      <c r="AI11" s="32">
        <f t="shared" ref="AI11:AI20" si="0"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5"/>
      <c r="F12" s="24"/>
      <c r="G12" s="24"/>
      <c r="H12" s="24"/>
      <c r="I12" s="24"/>
      <c r="J12" s="24"/>
      <c r="K12" s="25"/>
      <c r="L12" s="25"/>
      <c r="M12" s="24"/>
      <c r="N12" s="24"/>
      <c r="O12" s="24"/>
      <c r="P12" s="24"/>
      <c r="Q12" s="24"/>
      <c r="R12" s="25"/>
      <c r="S12" s="25"/>
      <c r="T12" s="24"/>
      <c r="U12" s="24"/>
      <c r="V12" s="24"/>
      <c r="W12" s="24"/>
      <c r="X12" s="24"/>
      <c r="Y12" s="25"/>
      <c r="Z12" s="25"/>
      <c r="AA12" s="24"/>
      <c r="AB12" s="24"/>
      <c r="AC12" s="24"/>
      <c r="AD12" s="24"/>
      <c r="AE12" s="24"/>
      <c r="AF12" s="25"/>
      <c r="AG12" s="25"/>
      <c r="AH12" s="24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5"/>
      <c r="F13" s="27">
        <f t="shared" ref="F13:J20" si="1">IF(F$25&lt;=$B$10,F26,((F26/F$25*$B$10)))</f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7">
        <f t="shared" si="1"/>
        <v>0</v>
      </c>
      <c r="K13" s="25"/>
      <c r="L13" s="25"/>
      <c r="M13" s="27">
        <f t="shared" ref="M13:Q20" si="2">IF(M$25&lt;=$B$10,M26,((M26/M$25*$B$10)))</f>
        <v>0</v>
      </c>
      <c r="N13" s="27">
        <f t="shared" si="2"/>
        <v>0</v>
      </c>
      <c r="O13" s="27">
        <f t="shared" si="2"/>
        <v>0</v>
      </c>
      <c r="P13" s="27">
        <f t="shared" si="2"/>
        <v>0</v>
      </c>
      <c r="Q13" s="27">
        <f t="shared" si="2"/>
        <v>0</v>
      </c>
      <c r="R13" s="25"/>
      <c r="S13" s="25"/>
      <c r="T13" s="27">
        <f t="shared" ref="T13:X20" si="3">IF(T$25&lt;=$B$10,T26,((T26/T$25*$B$10)))</f>
        <v>0</v>
      </c>
      <c r="U13" s="27">
        <f t="shared" si="3"/>
        <v>0</v>
      </c>
      <c r="V13" s="27">
        <f t="shared" si="3"/>
        <v>0</v>
      </c>
      <c r="W13" s="27">
        <f t="shared" si="3"/>
        <v>0</v>
      </c>
      <c r="X13" s="27">
        <f t="shared" si="3"/>
        <v>0</v>
      </c>
      <c r="Y13" s="25"/>
      <c r="Z13" s="25"/>
      <c r="AA13" s="27">
        <f t="shared" ref="AA13:AE20" si="4">IF(AA$25&lt;=$B$10,AA26,((AA26/AA$25*$B$10)))</f>
        <v>0</v>
      </c>
      <c r="AB13" s="27">
        <f t="shared" si="4"/>
        <v>0</v>
      </c>
      <c r="AC13" s="27">
        <f t="shared" si="4"/>
        <v>0</v>
      </c>
      <c r="AD13" s="27">
        <f t="shared" si="4"/>
        <v>0</v>
      </c>
      <c r="AE13" s="27">
        <f t="shared" si="4"/>
        <v>0</v>
      </c>
      <c r="AF13" s="25"/>
      <c r="AG13" s="25"/>
      <c r="AH13" s="27"/>
      <c r="AI13" s="32">
        <f>SUM(D13:AH13)</f>
        <v>0</v>
      </c>
      <c r="AJ13" s="17" t="str">
        <f t="shared" ref="AJ13:AJ20" si="5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5"/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7">
        <f t="shared" si="1"/>
        <v>0</v>
      </c>
      <c r="K14" s="25"/>
      <c r="L14" s="25"/>
      <c r="M14" s="27">
        <f t="shared" si="2"/>
        <v>0</v>
      </c>
      <c r="N14" s="27">
        <f t="shared" si="2"/>
        <v>0</v>
      </c>
      <c r="O14" s="27">
        <f t="shared" si="2"/>
        <v>0</v>
      </c>
      <c r="P14" s="27">
        <f t="shared" si="2"/>
        <v>0</v>
      </c>
      <c r="Q14" s="27">
        <f t="shared" si="2"/>
        <v>0</v>
      </c>
      <c r="R14" s="25"/>
      <c r="S14" s="25"/>
      <c r="T14" s="27">
        <f t="shared" si="3"/>
        <v>0</v>
      </c>
      <c r="U14" s="27">
        <f t="shared" si="3"/>
        <v>0</v>
      </c>
      <c r="V14" s="27">
        <f t="shared" si="3"/>
        <v>0</v>
      </c>
      <c r="W14" s="27">
        <f t="shared" si="3"/>
        <v>0</v>
      </c>
      <c r="X14" s="27">
        <f t="shared" si="3"/>
        <v>0</v>
      </c>
      <c r="Y14" s="25"/>
      <c r="Z14" s="25"/>
      <c r="AA14" s="27">
        <f t="shared" si="4"/>
        <v>0</v>
      </c>
      <c r="AB14" s="27">
        <f t="shared" si="4"/>
        <v>0</v>
      </c>
      <c r="AC14" s="27">
        <f t="shared" si="4"/>
        <v>0</v>
      </c>
      <c r="AD14" s="27">
        <f t="shared" si="4"/>
        <v>0</v>
      </c>
      <c r="AE14" s="27">
        <f t="shared" si="4"/>
        <v>0</v>
      </c>
      <c r="AF14" s="25"/>
      <c r="AG14" s="25"/>
      <c r="AH14" s="27"/>
      <c r="AI14" s="32">
        <f>SUM(D14:AH14)</f>
        <v>0</v>
      </c>
      <c r="AJ14" s="17" t="str">
        <f t="shared" si="5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5"/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7">
        <f t="shared" si="1"/>
        <v>0</v>
      </c>
      <c r="K15" s="25"/>
      <c r="L15" s="25"/>
      <c r="M15" s="27">
        <f t="shared" si="2"/>
        <v>0</v>
      </c>
      <c r="N15" s="27">
        <f t="shared" si="2"/>
        <v>0</v>
      </c>
      <c r="O15" s="27">
        <f t="shared" si="2"/>
        <v>0</v>
      </c>
      <c r="P15" s="27">
        <f t="shared" si="2"/>
        <v>0</v>
      </c>
      <c r="Q15" s="27">
        <f t="shared" si="2"/>
        <v>0</v>
      </c>
      <c r="R15" s="25"/>
      <c r="S15" s="25"/>
      <c r="T15" s="27">
        <f t="shared" si="3"/>
        <v>0</v>
      </c>
      <c r="U15" s="27">
        <f t="shared" si="3"/>
        <v>0</v>
      </c>
      <c r="V15" s="27">
        <f t="shared" si="3"/>
        <v>0</v>
      </c>
      <c r="W15" s="27">
        <f t="shared" si="3"/>
        <v>0</v>
      </c>
      <c r="X15" s="27">
        <f t="shared" si="3"/>
        <v>0</v>
      </c>
      <c r="Y15" s="25"/>
      <c r="Z15" s="25"/>
      <c r="AA15" s="27">
        <f t="shared" si="4"/>
        <v>0</v>
      </c>
      <c r="AB15" s="27">
        <f t="shared" si="4"/>
        <v>0</v>
      </c>
      <c r="AC15" s="27">
        <f t="shared" si="4"/>
        <v>0</v>
      </c>
      <c r="AD15" s="27">
        <f t="shared" si="4"/>
        <v>0</v>
      </c>
      <c r="AE15" s="27">
        <f t="shared" si="4"/>
        <v>0</v>
      </c>
      <c r="AF15" s="25"/>
      <c r="AG15" s="25"/>
      <c r="AH15" s="27"/>
      <c r="AI15" s="32">
        <f t="shared" si="0"/>
        <v>0</v>
      </c>
      <c r="AJ15" s="17" t="str">
        <f t="shared" si="5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5"/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7">
        <f t="shared" si="1"/>
        <v>0</v>
      </c>
      <c r="K16" s="25"/>
      <c r="L16" s="25"/>
      <c r="M16" s="27">
        <f t="shared" si="2"/>
        <v>0</v>
      </c>
      <c r="N16" s="27">
        <f t="shared" si="2"/>
        <v>0</v>
      </c>
      <c r="O16" s="27">
        <f t="shared" si="2"/>
        <v>0</v>
      </c>
      <c r="P16" s="27">
        <f t="shared" si="2"/>
        <v>0</v>
      </c>
      <c r="Q16" s="27">
        <f t="shared" si="2"/>
        <v>0</v>
      </c>
      <c r="R16" s="25"/>
      <c r="S16" s="25"/>
      <c r="T16" s="27">
        <f t="shared" si="3"/>
        <v>0</v>
      </c>
      <c r="U16" s="27">
        <f t="shared" si="3"/>
        <v>0</v>
      </c>
      <c r="V16" s="27">
        <f t="shared" si="3"/>
        <v>0</v>
      </c>
      <c r="W16" s="27">
        <f t="shared" si="3"/>
        <v>0</v>
      </c>
      <c r="X16" s="27">
        <f t="shared" si="3"/>
        <v>0</v>
      </c>
      <c r="Y16" s="25"/>
      <c r="Z16" s="25"/>
      <c r="AA16" s="27">
        <f t="shared" si="4"/>
        <v>0</v>
      </c>
      <c r="AB16" s="27">
        <f t="shared" si="4"/>
        <v>0</v>
      </c>
      <c r="AC16" s="27">
        <f t="shared" si="4"/>
        <v>0</v>
      </c>
      <c r="AD16" s="27">
        <f t="shared" si="4"/>
        <v>0</v>
      </c>
      <c r="AE16" s="27">
        <f t="shared" si="4"/>
        <v>0</v>
      </c>
      <c r="AF16" s="25"/>
      <c r="AG16" s="25"/>
      <c r="AH16" s="27"/>
      <c r="AI16" s="32">
        <f t="shared" si="0"/>
        <v>0</v>
      </c>
      <c r="AJ16" s="17" t="str">
        <f t="shared" si="5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5"/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7">
        <f t="shared" si="1"/>
        <v>0</v>
      </c>
      <c r="K17" s="25"/>
      <c r="L17" s="25"/>
      <c r="M17" s="27">
        <f t="shared" si="2"/>
        <v>0</v>
      </c>
      <c r="N17" s="27">
        <f t="shared" si="2"/>
        <v>0</v>
      </c>
      <c r="O17" s="27">
        <f t="shared" si="2"/>
        <v>0</v>
      </c>
      <c r="P17" s="27">
        <f t="shared" si="2"/>
        <v>0</v>
      </c>
      <c r="Q17" s="27">
        <f t="shared" si="2"/>
        <v>0</v>
      </c>
      <c r="R17" s="25"/>
      <c r="S17" s="25"/>
      <c r="T17" s="27">
        <f t="shared" si="3"/>
        <v>0</v>
      </c>
      <c r="U17" s="27">
        <f t="shared" si="3"/>
        <v>0</v>
      </c>
      <c r="V17" s="27">
        <f t="shared" si="3"/>
        <v>0</v>
      </c>
      <c r="W17" s="27">
        <f t="shared" si="3"/>
        <v>0</v>
      </c>
      <c r="X17" s="27">
        <f t="shared" si="3"/>
        <v>0</v>
      </c>
      <c r="Y17" s="25"/>
      <c r="Z17" s="25"/>
      <c r="AA17" s="27">
        <f t="shared" si="4"/>
        <v>0</v>
      </c>
      <c r="AB17" s="27">
        <f t="shared" si="4"/>
        <v>0</v>
      </c>
      <c r="AC17" s="27">
        <f t="shared" si="4"/>
        <v>0</v>
      </c>
      <c r="AD17" s="27">
        <f t="shared" si="4"/>
        <v>0</v>
      </c>
      <c r="AE17" s="27">
        <f t="shared" si="4"/>
        <v>0</v>
      </c>
      <c r="AF17" s="25"/>
      <c r="AG17" s="25"/>
      <c r="AH17" s="27"/>
      <c r="AI17" s="32">
        <f t="shared" si="0"/>
        <v>0</v>
      </c>
      <c r="AJ17" s="17" t="str">
        <f t="shared" si="5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5"/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7">
        <f t="shared" si="1"/>
        <v>0</v>
      </c>
      <c r="K18" s="25"/>
      <c r="L18" s="25"/>
      <c r="M18" s="27">
        <f t="shared" si="2"/>
        <v>0</v>
      </c>
      <c r="N18" s="27">
        <f t="shared" si="2"/>
        <v>0</v>
      </c>
      <c r="O18" s="27">
        <f t="shared" si="2"/>
        <v>0</v>
      </c>
      <c r="P18" s="27">
        <f t="shared" si="2"/>
        <v>0</v>
      </c>
      <c r="Q18" s="27">
        <f t="shared" si="2"/>
        <v>0</v>
      </c>
      <c r="R18" s="25"/>
      <c r="S18" s="25"/>
      <c r="T18" s="27">
        <f t="shared" si="3"/>
        <v>0</v>
      </c>
      <c r="U18" s="27">
        <f t="shared" si="3"/>
        <v>0</v>
      </c>
      <c r="V18" s="27">
        <f t="shared" si="3"/>
        <v>0</v>
      </c>
      <c r="W18" s="27">
        <f t="shared" si="3"/>
        <v>0</v>
      </c>
      <c r="X18" s="27">
        <f t="shared" si="3"/>
        <v>0</v>
      </c>
      <c r="Y18" s="25"/>
      <c r="Z18" s="25"/>
      <c r="AA18" s="27">
        <f t="shared" si="4"/>
        <v>0</v>
      </c>
      <c r="AB18" s="27">
        <f t="shared" si="4"/>
        <v>0</v>
      </c>
      <c r="AC18" s="27">
        <f t="shared" si="4"/>
        <v>0</v>
      </c>
      <c r="AD18" s="27">
        <f t="shared" si="4"/>
        <v>0</v>
      </c>
      <c r="AE18" s="27">
        <f t="shared" si="4"/>
        <v>0</v>
      </c>
      <c r="AF18" s="25"/>
      <c r="AG18" s="25"/>
      <c r="AH18" s="27"/>
      <c r="AI18" s="32">
        <f t="shared" si="0"/>
        <v>0</v>
      </c>
      <c r="AJ18" s="17" t="str">
        <f t="shared" si="5"/>
        <v>Project YY</v>
      </c>
    </row>
    <row r="19" spans="1:36" s="14" customFormat="1" ht="15">
      <c r="A19" s="15" t="s">
        <v>37</v>
      </c>
      <c r="C19" s="16"/>
      <c r="D19" s="25"/>
      <c r="E19" s="25"/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7">
        <f t="shared" si="1"/>
        <v>0</v>
      </c>
      <c r="K19" s="25"/>
      <c r="L19" s="25"/>
      <c r="M19" s="27">
        <f t="shared" si="2"/>
        <v>0</v>
      </c>
      <c r="N19" s="27">
        <f t="shared" si="2"/>
        <v>0</v>
      </c>
      <c r="O19" s="27">
        <f t="shared" si="2"/>
        <v>0</v>
      </c>
      <c r="P19" s="27">
        <f t="shared" si="2"/>
        <v>0</v>
      </c>
      <c r="Q19" s="27">
        <f t="shared" si="2"/>
        <v>0</v>
      </c>
      <c r="R19" s="25"/>
      <c r="S19" s="25"/>
      <c r="T19" s="27">
        <f t="shared" si="3"/>
        <v>0</v>
      </c>
      <c r="U19" s="27">
        <f t="shared" si="3"/>
        <v>0</v>
      </c>
      <c r="V19" s="27">
        <f t="shared" si="3"/>
        <v>0</v>
      </c>
      <c r="W19" s="27">
        <f t="shared" si="3"/>
        <v>0</v>
      </c>
      <c r="X19" s="27">
        <f t="shared" si="3"/>
        <v>0</v>
      </c>
      <c r="Y19" s="25"/>
      <c r="Z19" s="25"/>
      <c r="AA19" s="27">
        <f t="shared" si="4"/>
        <v>0</v>
      </c>
      <c r="AB19" s="27">
        <f t="shared" si="4"/>
        <v>0</v>
      </c>
      <c r="AC19" s="27">
        <f t="shared" si="4"/>
        <v>0</v>
      </c>
      <c r="AD19" s="27">
        <f t="shared" si="4"/>
        <v>0</v>
      </c>
      <c r="AE19" s="27">
        <f t="shared" si="4"/>
        <v>0</v>
      </c>
      <c r="AF19" s="25"/>
      <c r="AG19" s="25"/>
      <c r="AH19" s="27"/>
      <c r="AI19" s="32">
        <f t="shared" si="0"/>
        <v>0</v>
      </c>
      <c r="AJ19" s="17" t="str">
        <f t="shared" si="5"/>
        <v>Other Productive Activity</v>
      </c>
    </row>
    <row r="20" spans="1:36" s="14" customFormat="1" ht="15">
      <c r="A20" s="15" t="s">
        <v>14</v>
      </c>
      <c r="C20" s="18"/>
      <c r="D20" s="25"/>
      <c r="E20" s="25"/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7">
        <f t="shared" si="1"/>
        <v>0</v>
      </c>
      <c r="K20" s="25"/>
      <c r="L20" s="25"/>
      <c r="M20" s="27">
        <f t="shared" si="2"/>
        <v>0</v>
      </c>
      <c r="N20" s="27">
        <f t="shared" si="2"/>
        <v>0</v>
      </c>
      <c r="O20" s="27">
        <f t="shared" si="2"/>
        <v>0</v>
      </c>
      <c r="P20" s="27">
        <f t="shared" si="2"/>
        <v>0</v>
      </c>
      <c r="Q20" s="27">
        <f t="shared" si="2"/>
        <v>0</v>
      </c>
      <c r="R20" s="25"/>
      <c r="S20" s="25"/>
      <c r="T20" s="27">
        <f t="shared" si="3"/>
        <v>0</v>
      </c>
      <c r="U20" s="27">
        <f t="shared" si="3"/>
        <v>0</v>
      </c>
      <c r="V20" s="27">
        <f t="shared" si="3"/>
        <v>0</v>
      </c>
      <c r="W20" s="27">
        <f t="shared" si="3"/>
        <v>0</v>
      </c>
      <c r="X20" s="27">
        <f t="shared" si="3"/>
        <v>0</v>
      </c>
      <c r="Y20" s="25"/>
      <c r="Z20" s="25"/>
      <c r="AA20" s="27">
        <f t="shared" si="4"/>
        <v>0</v>
      </c>
      <c r="AB20" s="27">
        <f t="shared" si="4"/>
        <v>0</v>
      </c>
      <c r="AC20" s="27">
        <f t="shared" si="4"/>
        <v>0</v>
      </c>
      <c r="AD20" s="27">
        <f t="shared" si="4"/>
        <v>0</v>
      </c>
      <c r="AE20" s="27">
        <f t="shared" si="4"/>
        <v>0</v>
      </c>
      <c r="AF20" s="25"/>
      <c r="AG20" s="25"/>
      <c r="AH20" s="27"/>
      <c r="AI20" s="32">
        <f t="shared" si="0"/>
        <v>0</v>
      </c>
      <c r="AJ20" s="17" t="str">
        <f t="shared" si="5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6">IF(D25&lt;=7.72,"ok","Over 7.72")</f>
        <v>ok</v>
      </c>
      <c r="E23" s="154" t="str">
        <f t="shared" si="6"/>
        <v>ok</v>
      </c>
      <c r="F23" s="154" t="str">
        <f t="shared" si="6"/>
        <v>ok</v>
      </c>
      <c r="G23" s="154" t="str">
        <f t="shared" si="6"/>
        <v>ok</v>
      </c>
      <c r="H23" s="154" t="str">
        <f t="shared" si="6"/>
        <v>ok</v>
      </c>
      <c r="I23" s="154" t="str">
        <f t="shared" si="6"/>
        <v>ok</v>
      </c>
      <c r="J23" s="154" t="str">
        <f t="shared" si="6"/>
        <v>ok</v>
      </c>
      <c r="K23" s="154" t="str">
        <f t="shared" si="6"/>
        <v>ok</v>
      </c>
      <c r="L23" s="154" t="str">
        <f t="shared" si="6"/>
        <v>ok</v>
      </c>
      <c r="M23" s="154" t="str">
        <f t="shared" si="6"/>
        <v>ok</v>
      </c>
      <c r="N23" s="154" t="str">
        <f t="shared" si="6"/>
        <v>ok</v>
      </c>
      <c r="O23" s="154" t="str">
        <f t="shared" si="6"/>
        <v>ok</v>
      </c>
      <c r="P23" s="154" t="str">
        <f t="shared" si="6"/>
        <v>ok</v>
      </c>
      <c r="Q23" s="154" t="str">
        <f t="shared" si="6"/>
        <v>ok</v>
      </c>
      <c r="R23" s="154" t="str">
        <f t="shared" si="6"/>
        <v>ok</v>
      </c>
      <c r="S23" s="154" t="str">
        <f t="shared" si="6"/>
        <v>ok</v>
      </c>
      <c r="T23" s="154" t="str">
        <f t="shared" si="6"/>
        <v>ok</v>
      </c>
      <c r="U23" s="154" t="str">
        <f t="shared" si="6"/>
        <v>ok</v>
      </c>
      <c r="V23" s="154" t="str">
        <f t="shared" si="6"/>
        <v>ok</v>
      </c>
      <c r="W23" s="154" t="str">
        <f t="shared" si="6"/>
        <v>ok</v>
      </c>
      <c r="X23" s="154" t="str">
        <f t="shared" si="6"/>
        <v>ok</v>
      </c>
      <c r="Y23" s="154" t="str">
        <f t="shared" si="6"/>
        <v>ok</v>
      </c>
      <c r="Z23" s="154" t="str">
        <f t="shared" si="6"/>
        <v>ok</v>
      </c>
      <c r="AA23" s="154" t="str">
        <f t="shared" si="6"/>
        <v>ok</v>
      </c>
      <c r="AB23" s="154" t="str">
        <f t="shared" si="6"/>
        <v>ok</v>
      </c>
      <c r="AC23" s="154" t="str">
        <f t="shared" si="6"/>
        <v>ok</v>
      </c>
      <c r="AD23" s="154" t="str">
        <f t="shared" si="6"/>
        <v>ok</v>
      </c>
      <c r="AE23" s="154" t="str">
        <f t="shared" si="6"/>
        <v>ok</v>
      </c>
      <c r="AF23" s="154" t="str">
        <f t="shared" si="6"/>
        <v>ok</v>
      </c>
      <c r="AG23" s="154" t="str">
        <f t="shared" si="6"/>
        <v>ok</v>
      </c>
      <c r="AH23" s="154" t="str">
        <f t="shared" si="6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7">
        <v>2</v>
      </c>
      <c r="F24" s="36">
        <v>3</v>
      </c>
      <c r="G24" s="36">
        <v>4</v>
      </c>
      <c r="H24" s="36">
        <v>5</v>
      </c>
      <c r="I24" s="36">
        <v>6</v>
      </c>
      <c r="J24" s="36">
        <v>7</v>
      </c>
      <c r="K24" s="37">
        <v>8</v>
      </c>
      <c r="L24" s="37">
        <v>9</v>
      </c>
      <c r="M24" s="36">
        <v>10</v>
      </c>
      <c r="N24" s="36">
        <v>11</v>
      </c>
      <c r="O24" s="36">
        <v>12</v>
      </c>
      <c r="P24" s="36">
        <v>13</v>
      </c>
      <c r="Q24" s="36">
        <v>14</v>
      </c>
      <c r="R24" s="37">
        <v>15</v>
      </c>
      <c r="S24" s="37">
        <v>16</v>
      </c>
      <c r="T24" s="36">
        <v>17</v>
      </c>
      <c r="U24" s="36">
        <v>18</v>
      </c>
      <c r="V24" s="36">
        <v>19</v>
      </c>
      <c r="W24" s="36">
        <v>20</v>
      </c>
      <c r="X24" s="36">
        <v>21</v>
      </c>
      <c r="Y24" s="37">
        <v>22</v>
      </c>
      <c r="Z24" s="37">
        <v>23</v>
      </c>
      <c r="AA24" s="36">
        <v>24</v>
      </c>
      <c r="AB24" s="36">
        <v>25</v>
      </c>
      <c r="AC24" s="36">
        <v>26</v>
      </c>
      <c r="AD24" s="36">
        <v>27</v>
      </c>
      <c r="AE24" s="36">
        <v>28</v>
      </c>
      <c r="AF24" s="37">
        <v>29</v>
      </c>
      <c r="AG24" s="37">
        <v>30</v>
      </c>
      <c r="AH24" s="126"/>
    </row>
    <row r="25" spans="1:36" ht="15" thickTop="1" thickBot="1">
      <c r="A25" s="3" t="s">
        <v>36</v>
      </c>
      <c r="D25" s="99"/>
      <c r="E25" s="99"/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99"/>
      <c r="L25" s="99"/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99"/>
      <c r="S25" s="99"/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99"/>
      <c r="Z25" s="99"/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99"/>
      <c r="AG25" s="99"/>
      <c r="AH25" s="100"/>
      <c r="AI25" s="26">
        <f t="shared" ref="AI25:AI36" si="7"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3"/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03"/>
      <c r="L26" s="103"/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03"/>
      <c r="S26" s="103"/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3"/>
      <c r="Z26" s="103"/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3"/>
      <c r="AG26" s="103"/>
      <c r="AH26" s="27"/>
      <c r="AI26" s="26">
        <f t="shared" si="7"/>
        <v>0</v>
      </c>
      <c r="AJ26" s="98" t="str">
        <f t="shared" ref="AJ26:AJ36" si="8">A26</f>
        <v>CRISP</v>
      </c>
    </row>
    <row r="27" spans="1:36">
      <c r="A27" s="93" t="s">
        <v>102</v>
      </c>
      <c r="B27" s="31"/>
      <c r="C27" s="6" t="s">
        <v>16</v>
      </c>
      <c r="D27" s="103"/>
      <c r="E27" s="103"/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03"/>
      <c r="L27" s="103"/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03"/>
      <c r="S27" s="103"/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3"/>
      <c r="Z27" s="103"/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03"/>
      <c r="AG27" s="103"/>
      <c r="AH27" s="27"/>
      <c r="AI27" s="26">
        <f t="shared" si="7"/>
        <v>0</v>
      </c>
      <c r="AJ27" s="98" t="str">
        <f t="shared" si="8"/>
        <v>NMI3 - II</v>
      </c>
    </row>
    <row r="28" spans="1:36">
      <c r="A28" s="93" t="s">
        <v>103</v>
      </c>
      <c r="B28" s="31"/>
      <c r="C28" s="6" t="s">
        <v>16</v>
      </c>
      <c r="D28" s="103"/>
      <c r="E28" s="103"/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03"/>
      <c r="L28" s="103"/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03"/>
      <c r="S28" s="103"/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3"/>
      <c r="Z28" s="103"/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3"/>
      <c r="AG28" s="103"/>
      <c r="AH28" s="27"/>
      <c r="AI28" s="26">
        <f t="shared" si="7"/>
        <v>0</v>
      </c>
      <c r="AJ28" s="98" t="str">
        <f t="shared" si="8"/>
        <v>Pandata ODI</v>
      </c>
    </row>
    <row r="29" spans="1:36">
      <c r="A29" s="93" t="s">
        <v>183</v>
      </c>
      <c r="B29" s="31"/>
      <c r="C29" s="6" t="s">
        <v>16</v>
      </c>
      <c r="D29" s="103"/>
      <c r="E29" s="103"/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03"/>
      <c r="L29" s="103"/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03"/>
      <c r="S29" s="103"/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3"/>
      <c r="Z29" s="103"/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3"/>
      <c r="AG29" s="103"/>
      <c r="AH29" s="27"/>
      <c r="AI29" s="26">
        <f t="shared" si="7"/>
        <v>0</v>
      </c>
      <c r="AJ29" s="98" t="str">
        <f t="shared" si="8"/>
        <v>AccMet</v>
      </c>
    </row>
    <row r="30" spans="1:36">
      <c r="A30" s="93" t="s">
        <v>247</v>
      </c>
      <c r="B30" s="31"/>
      <c r="C30" s="6" t="s">
        <v>16</v>
      </c>
      <c r="D30" s="103"/>
      <c r="E30" s="103"/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03"/>
      <c r="L30" s="103"/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03"/>
      <c r="S30" s="103"/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3"/>
      <c r="Z30" s="103"/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3"/>
      <c r="AG30" s="103"/>
      <c r="AH30" s="27"/>
      <c r="AI30" s="26">
        <f t="shared" si="7"/>
        <v>0</v>
      </c>
      <c r="AJ30" s="98" t="str">
        <f t="shared" si="8"/>
        <v>Project XX</v>
      </c>
    </row>
    <row r="31" spans="1:36">
      <c r="A31" s="93" t="s">
        <v>248</v>
      </c>
      <c r="B31" s="31"/>
      <c r="C31" s="6" t="s">
        <v>16</v>
      </c>
      <c r="D31" s="103"/>
      <c r="E31" s="103"/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03"/>
      <c r="L31" s="103"/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03"/>
      <c r="S31" s="103"/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3"/>
      <c r="Z31" s="103"/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3"/>
      <c r="AG31" s="103"/>
      <c r="AH31" s="27"/>
      <c r="AI31" s="26">
        <f t="shared" si="7"/>
        <v>0</v>
      </c>
      <c r="AJ31" s="98" t="str">
        <f t="shared" si="8"/>
        <v>Project YY</v>
      </c>
    </row>
    <row r="32" spans="1:36">
      <c r="A32" s="3" t="s">
        <v>37</v>
      </c>
      <c r="C32" s="11"/>
      <c r="D32" s="103"/>
      <c r="E32" s="103"/>
      <c r="F32" s="104"/>
      <c r="G32" s="104"/>
      <c r="H32" s="104"/>
      <c r="I32" s="104"/>
      <c r="J32" s="104"/>
      <c r="K32" s="103"/>
      <c r="L32" s="103"/>
      <c r="M32" s="104"/>
      <c r="N32" s="104"/>
      <c r="O32" s="104"/>
      <c r="P32" s="104"/>
      <c r="Q32" s="104"/>
      <c r="R32" s="103"/>
      <c r="S32" s="103"/>
      <c r="T32" s="104"/>
      <c r="U32" s="104"/>
      <c r="V32" s="104"/>
      <c r="W32" s="104"/>
      <c r="X32" s="104"/>
      <c r="Y32" s="103"/>
      <c r="Z32" s="103"/>
      <c r="AA32" s="104"/>
      <c r="AB32" s="104"/>
      <c r="AC32" s="104"/>
      <c r="AD32" s="104"/>
      <c r="AE32" s="104"/>
      <c r="AF32" s="103"/>
      <c r="AG32" s="103"/>
      <c r="AH32" s="27"/>
      <c r="AI32" s="26">
        <f t="shared" si="7"/>
        <v>0</v>
      </c>
      <c r="AJ32" s="98" t="str">
        <f t="shared" si="8"/>
        <v>Other Productive Activity</v>
      </c>
    </row>
    <row r="33" spans="1:36">
      <c r="A33" s="3" t="s">
        <v>14</v>
      </c>
      <c r="C33" s="6" t="s">
        <v>46</v>
      </c>
      <c r="D33" s="103"/>
      <c r="E33" s="103"/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03"/>
      <c r="L33" s="103"/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03"/>
      <c r="S33" s="103"/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3"/>
      <c r="Z33" s="103"/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3"/>
      <c r="AG33" s="103"/>
      <c r="AH33" s="27"/>
      <c r="AI33" s="26">
        <f t="shared" si="7"/>
        <v>0</v>
      </c>
      <c r="AJ33" s="98" t="str">
        <f t="shared" si="8"/>
        <v>Non productive time</v>
      </c>
    </row>
    <row r="34" spans="1:36">
      <c r="A34" s="5" t="s">
        <v>13</v>
      </c>
      <c r="D34" s="103"/>
      <c r="E34" s="103"/>
      <c r="F34" s="104"/>
      <c r="G34" s="104"/>
      <c r="H34" s="104"/>
      <c r="I34" s="104"/>
      <c r="J34" s="104"/>
      <c r="K34" s="103"/>
      <c r="L34" s="103"/>
      <c r="M34" s="104"/>
      <c r="N34" s="104"/>
      <c r="O34" s="104"/>
      <c r="P34" s="104"/>
      <c r="Q34" s="104"/>
      <c r="R34" s="103"/>
      <c r="S34" s="103"/>
      <c r="T34" s="104"/>
      <c r="U34" s="104"/>
      <c r="V34" s="104"/>
      <c r="W34" s="104"/>
      <c r="X34" s="104"/>
      <c r="Y34" s="103"/>
      <c r="Z34" s="103"/>
      <c r="AA34" s="104"/>
      <c r="AB34" s="104"/>
      <c r="AC34" s="104"/>
      <c r="AD34" s="104"/>
      <c r="AE34" s="104"/>
      <c r="AF34" s="103"/>
      <c r="AG34" s="103"/>
      <c r="AH34" s="27"/>
      <c r="AI34" s="26">
        <f t="shared" si="7"/>
        <v>0</v>
      </c>
      <c r="AJ34" s="33" t="str">
        <f t="shared" si="8"/>
        <v>Sickness</v>
      </c>
    </row>
    <row r="35" spans="1:36">
      <c r="A35" s="5" t="s">
        <v>20</v>
      </c>
      <c r="D35" s="103"/>
      <c r="E35" s="103"/>
      <c r="F35" s="105"/>
      <c r="G35" s="105"/>
      <c r="H35" s="105"/>
      <c r="I35" s="105"/>
      <c r="J35" s="105"/>
      <c r="K35" s="103"/>
      <c r="L35" s="103"/>
      <c r="M35" s="105"/>
      <c r="N35" s="105"/>
      <c r="O35" s="105"/>
      <c r="P35" s="105"/>
      <c r="Q35" s="105"/>
      <c r="R35" s="103"/>
      <c r="S35" s="103"/>
      <c r="T35" s="105"/>
      <c r="U35" s="105"/>
      <c r="V35" s="105"/>
      <c r="W35" s="105"/>
      <c r="X35" s="105"/>
      <c r="Y35" s="103"/>
      <c r="Z35" s="103"/>
      <c r="AA35" s="105"/>
      <c r="AB35" s="105"/>
      <c r="AC35" s="105"/>
      <c r="AD35" s="105"/>
      <c r="AE35" s="105"/>
      <c r="AF35" s="103"/>
      <c r="AG35" s="103"/>
      <c r="AH35" s="27"/>
      <c r="AI35" s="26">
        <f t="shared" si="7"/>
        <v>0</v>
      </c>
      <c r="AJ35" s="33" t="str">
        <f t="shared" si="8"/>
        <v>Training/Course</v>
      </c>
    </row>
    <row r="36" spans="1:36">
      <c r="A36" s="5" t="s">
        <v>33</v>
      </c>
      <c r="D36" s="103"/>
      <c r="E36" s="103"/>
      <c r="F36" s="105"/>
      <c r="G36" s="105"/>
      <c r="H36" s="105"/>
      <c r="I36" s="105"/>
      <c r="J36" s="105"/>
      <c r="K36" s="103"/>
      <c r="L36" s="103"/>
      <c r="M36" s="105"/>
      <c r="N36" s="105"/>
      <c r="O36" s="105"/>
      <c r="P36" s="105"/>
      <c r="Q36" s="105"/>
      <c r="R36" s="103"/>
      <c r="S36" s="103"/>
      <c r="T36" s="105"/>
      <c r="U36" s="105"/>
      <c r="V36" s="105"/>
      <c r="W36" s="105"/>
      <c r="X36" s="105"/>
      <c r="Y36" s="103"/>
      <c r="Z36" s="103"/>
      <c r="AA36" s="105"/>
      <c r="AB36" s="105"/>
      <c r="AC36" s="105"/>
      <c r="AD36" s="105"/>
      <c r="AE36" s="105"/>
      <c r="AF36" s="103"/>
      <c r="AG36" s="103"/>
      <c r="AH36" s="27"/>
      <c r="AI36" s="26">
        <f t="shared" si="7"/>
        <v>0</v>
      </c>
      <c r="AJ36" s="33" t="str">
        <f t="shared" si="8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37">
        <v>1</v>
      </c>
      <c r="E46" s="37">
        <v>2</v>
      </c>
      <c r="F46" s="36">
        <v>3</v>
      </c>
      <c r="G46" s="36">
        <v>4</v>
      </c>
      <c r="H46" s="36">
        <v>5</v>
      </c>
      <c r="I46" s="36">
        <v>6</v>
      </c>
      <c r="J46" s="36">
        <v>7</v>
      </c>
      <c r="K46" s="37">
        <v>8</v>
      </c>
      <c r="L46" s="37">
        <v>9</v>
      </c>
      <c r="M46" s="36">
        <v>10</v>
      </c>
      <c r="N46" s="36">
        <v>11</v>
      </c>
      <c r="O46" s="36">
        <v>12</v>
      </c>
      <c r="P46" s="36">
        <v>13</v>
      </c>
      <c r="Q46" s="36">
        <v>14</v>
      </c>
      <c r="R46" s="37">
        <v>15</v>
      </c>
      <c r="S46" s="37">
        <v>16</v>
      </c>
      <c r="T46" s="36">
        <v>17</v>
      </c>
      <c r="U46" s="36">
        <v>18</v>
      </c>
      <c r="V46" s="36">
        <v>19</v>
      </c>
      <c r="W46" s="36">
        <v>20</v>
      </c>
      <c r="X46" s="36">
        <v>21</v>
      </c>
      <c r="Y46" s="37">
        <v>22</v>
      </c>
      <c r="Z46" s="37">
        <v>23</v>
      </c>
      <c r="AA46" s="36">
        <v>24</v>
      </c>
      <c r="AB46" s="36">
        <v>25</v>
      </c>
      <c r="AC46" s="36">
        <v>26</v>
      </c>
      <c r="AD46" s="36">
        <v>27</v>
      </c>
      <c r="AE46" s="36">
        <v>28</v>
      </c>
      <c r="AF46" s="37">
        <v>29</v>
      </c>
      <c r="AG46" s="37">
        <v>30</v>
      </c>
      <c r="AH46" s="126"/>
      <c r="AJ46" s="26"/>
    </row>
    <row r="47" spans="1:36" ht="15" thickTop="1" thickBot="1">
      <c r="A47" s="3" t="s">
        <v>114</v>
      </c>
      <c r="C47" s="7" t="s">
        <v>15</v>
      </c>
      <c r="D47" s="99"/>
      <c r="E47" s="99"/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99"/>
      <c r="L47" s="99"/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100">
        <f>SUM(Q48:Q79)</f>
        <v>0</v>
      </c>
      <c r="R47" s="99"/>
      <c r="S47" s="99"/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99"/>
      <c r="Z47" s="99"/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99"/>
      <c r="AG47" s="99"/>
      <c r="AH47" s="100"/>
      <c r="AI47" s="26">
        <f t="shared" ref="AI47:AI78" si="9">SUM(D47:AH47)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1"/>
      <c r="E48" s="101"/>
      <c r="F48" s="106"/>
      <c r="G48" s="106"/>
      <c r="H48" s="106"/>
      <c r="I48" s="106"/>
      <c r="J48" s="106"/>
      <c r="K48" s="101"/>
      <c r="L48" s="101"/>
      <c r="M48" s="106"/>
      <c r="N48" s="106"/>
      <c r="O48" s="106"/>
      <c r="P48" s="106"/>
      <c r="Q48" s="106"/>
      <c r="R48" s="101"/>
      <c r="S48" s="101"/>
      <c r="T48" s="106"/>
      <c r="U48" s="106"/>
      <c r="V48" s="106"/>
      <c r="W48" s="106"/>
      <c r="X48" s="106"/>
      <c r="Y48" s="101"/>
      <c r="Z48" s="101"/>
      <c r="AA48" s="106"/>
      <c r="AB48" s="106"/>
      <c r="AC48" s="106"/>
      <c r="AD48" s="106"/>
      <c r="AE48" s="106"/>
      <c r="AF48" s="101"/>
      <c r="AG48" s="101"/>
      <c r="AH48" s="27"/>
      <c r="AI48" s="26">
        <f t="shared" si="9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1"/>
      <c r="E49" s="101"/>
      <c r="F49" s="106"/>
      <c r="G49" s="106"/>
      <c r="H49" s="106"/>
      <c r="I49" s="106"/>
      <c r="J49" s="106"/>
      <c r="K49" s="101"/>
      <c r="L49" s="101"/>
      <c r="M49" s="106"/>
      <c r="N49" s="106"/>
      <c r="O49" s="106"/>
      <c r="P49" s="106"/>
      <c r="Q49" s="106"/>
      <c r="R49" s="101"/>
      <c r="S49" s="101"/>
      <c r="T49" s="106"/>
      <c r="U49" s="106"/>
      <c r="V49" s="106"/>
      <c r="W49" s="106"/>
      <c r="X49" s="106"/>
      <c r="Y49" s="101"/>
      <c r="Z49" s="101"/>
      <c r="AA49" s="106"/>
      <c r="AB49" s="106"/>
      <c r="AC49" s="106"/>
      <c r="AD49" s="106"/>
      <c r="AE49" s="106"/>
      <c r="AF49" s="101"/>
      <c r="AG49" s="101"/>
      <c r="AH49" s="27"/>
      <c r="AI49" s="26">
        <f t="shared" si="9"/>
        <v>0</v>
      </c>
      <c r="AJ49" s="26"/>
    </row>
    <row r="50" spans="1:36">
      <c r="C50" s="1" t="s">
        <v>129</v>
      </c>
      <c r="D50" s="101"/>
      <c r="E50" s="101"/>
      <c r="F50" s="106"/>
      <c r="G50" s="106"/>
      <c r="H50" s="106"/>
      <c r="I50" s="106"/>
      <c r="J50" s="106"/>
      <c r="K50" s="101"/>
      <c r="L50" s="101"/>
      <c r="M50" s="106"/>
      <c r="N50" s="106"/>
      <c r="O50" s="106"/>
      <c r="P50" s="106"/>
      <c r="Q50" s="106"/>
      <c r="R50" s="101"/>
      <c r="S50" s="101"/>
      <c r="T50" s="106"/>
      <c r="U50" s="106"/>
      <c r="V50" s="106"/>
      <c r="W50" s="106"/>
      <c r="X50" s="106"/>
      <c r="Y50" s="101"/>
      <c r="Z50" s="101"/>
      <c r="AA50" s="106"/>
      <c r="AB50" s="106"/>
      <c r="AC50" s="106"/>
      <c r="AD50" s="106"/>
      <c r="AE50" s="106"/>
      <c r="AF50" s="101"/>
      <c r="AG50" s="101"/>
      <c r="AH50" s="27"/>
      <c r="AI50" s="26">
        <f t="shared" si="9"/>
        <v>0</v>
      </c>
      <c r="AJ50" s="26"/>
    </row>
    <row r="51" spans="1:36">
      <c r="C51" s="1" t="s">
        <v>143</v>
      </c>
      <c r="D51" s="101"/>
      <c r="E51" s="101"/>
      <c r="F51" s="106"/>
      <c r="G51" s="106"/>
      <c r="H51" s="106"/>
      <c r="I51" s="106"/>
      <c r="J51" s="106"/>
      <c r="K51" s="101"/>
      <c r="L51" s="101"/>
      <c r="M51" s="106"/>
      <c r="N51" s="106"/>
      <c r="O51" s="106"/>
      <c r="P51" s="106"/>
      <c r="Q51" s="106"/>
      <c r="R51" s="101"/>
      <c r="S51" s="101"/>
      <c r="T51" s="106"/>
      <c r="U51" s="106"/>
      <c r="V51" s="106"/>
      <c r="W51" s="106"/>
      <c r="X51" s="106"/>
      <c r="Y51" s="101"/>
      <c r="Z51" s="101"/>
      <c r="AA51" s="106"/>
      <c r="AB51" s="106"/>
      <c r="AC51" s="106"/>
      <c r="AD51" s="106"/>
      <c r="AE51" s="106"/>
      <c r="AF51" s="101"/>
      <c r="AG51" s="101"/>
      <c r="AH51" s="27"/>
      <c r="AI51" s="26">
        <f t="shared" si="9"/>
        <v>0</v>
      </c>
      <c r="AJ51" s="26"/>
    </row>
    <row r="52" spans="1:36">
      <c r="C52" s="1" t="s">
        <v>144</v>
      </c>
      <c r="D52" s="101"/>
      <c r="E52" s="101"/>
      <c r="F52" s="106"/>
      <c r="G52" s="106"/>
      <c r="H52" s="106"/>
      <c r="I52" s="106"/>
      <c r="J52" s="106"/>
      <c r="K52" s="101"/>
      <c r="L52" s="101"/>
      <c r="M52" s="106"/>
      <c r="N52" s="106"/>
      <c r="O52" s="106"/>
      <c r="P52" s="106"/>
      <c r="Q52" s="106"/>
      <c r="R52" s="101"/>
      <c r="S52" s="101"/>
      <c r="T52" s="106"/>
      <c r="U52" s="106"/>
      <c r="V52" s="106"/>
      <c r="W52" s="106"/>
      <c r="X52" s="106"/>
      <c r="Y52" s="101"/>
      <c r="Z52" s="101"/>
      <c r="AA52" s="106"/>
      <c r="AB52" s="106"/>
      <c r="AC52" s="106"/>
      <c r="AD52" s="106"/>
      <c r="AE52" s="106"/>
      <c r="AF52" s="101"/>
      <c r="AG52" s="101"/>
      <c r="AH52" s="27"/>
      <c r="AI52" s="26">
        <f t="shared" si="9"/>
        <v>0</v>
      </c>
      <c r="AJ52" s="26"/>
    </row>
    <row r="53" spans="1:36" ht="27">
      <c r="B53" s="9"/>
      <c r="C53" s="1" t="s">
        <v>145</v>
      </c>
      <c r="D53" s="101"/>
      <c r="E53" s="101"/>
      <c r="F53" s="106"/>
      <c r="G53" s="106"/>
      <c r="H53" s="106"/>
      <c r="I53" s="106"/>
      <c r="J53" s="106"/>
      <c r="K53" s="101"/>
      <c r="L53" s="101"/>
      <c r="M53" s="106"/>
      <c r="N53" s="106"/>
      <c r="O53" s="106"/>
      <c r="P53" s="106"/>
      <c r="Q53" s="106"/>
      <c r="R53" s="101"/>
      <c r="S53" s="101"/>
      <c r="T53" s="106"/>
      <c r="U53" s="106"/>
      <c r="V53" s="106"/>
      <c r="W53" s="106"/>
      <c r="X53" s="106"/>
      <c r="Y53" s="101"/>
      <c r="Z53" s="101"/>
      <c r="AA53" s="106"/>
      <c r="AB53" s="106"/>
      <c r="AC53" s="106"/>
      <c r="AD53" s="106"/>
      <c r="AE53" s="106"/>
      <c r="AF53" s="101"/>
      <c r="AG53" s="101"/>
      <c r="AH53" s="27"/>
      <c r="AI53" s="26">
        <f t="shared" si="9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1"/>
      <c r="E54" s="101"/>
      <c r="F54" s="106"/>
      <c r="G54" s="106"/>
      <c r="H54" s="106"/>
      <c r="I54" s="106"/>
      <c r="J54" s="106"/>
      <c r="K54" s="101"/>
      <c r="L54" s="101"/>
      <c r="M54" s="106"/>
      <c r="N54" s="106"/>
      <c r="O54" s="106"/>
      <c r="P54" s="106"/>
      <c r="Q54" s="106"/>
      <c r="R54" s="101"/>
      <c r="S54" s="101"/>
      <c r="T54" s="106"/>
      <c r="U54" s="106"/>
      <c r="V54" s="106"/>
      <c r="W54" s="106"/>
      <c r="X54" s="106"/>
      <c r="Y54" s="101"/>
      <c r="Z54" s="101"/>
      <c r="AA54" s="106"/>
      <c r="AB54" s="106"/>
      <c r="AC54" s="106"/>
      <c r="AD54" s="106"/>
      <c r="AE54" s="106"/>
      <c r="AF54" s="101"/>
      <c r="AG54" s="101"/>
      <c r="AH54" s="27"/>
      <c r="AI54" s="26">
        <f t="shared" si="9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1"/>
      <c r="E55" s="101"/>
      <c r="F55" s="106"/>
      <c r="G55" s="106"/>
      <c r="H55" s="106"/>
      <c r="I55" s="106"/>
      <c r="J55" s="106"/>
      <c r="K55" s="101"/>
      <c r="L55" s="101"/>
      <c r="M55" s="106"/>
      <c r="N55" s="106"/>
      <c r="O55" s="106"/>
      <c r="P55" s="106"/>
      <c r="Q55" s="106"/>
      <c r="R55" s="101"/>
      <c r="S55" s="101"/>
      <c r="T55" s="106"/>
      <c r="U55" s="106"/>
      <c r="V55" s="106"/>
      <c r="W55" s="106"/>
      <c r="X55" s="106"/>
      <c r="Y55" s="101"/>
      <c r="Z55" s="101"/>
      <c r="AA55" s="106"/>
      <c r="AB55" s="106"/>
      <c r="AC55" s="106"/>
      <c r="AD55" s="106"/>
      <c r="AE55" s="106"/>
      <c r="AF55" s="101"/>
      <c r="AG55" s="101"/>
      <c r="AH55" s="27"/>
      <c r="AI55" s="26">
        <f t="shared" si="9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1"/>
      <c r="E56" s="101"/>
      <c r="F56" s="106"/>
      <c r="G56" s="106"/>
      <c r="H56" s="106"/>
      <c r="I56" s="106"/>
      <c r="J56" s="106"/>
      <c r="K56" s="101"/>
      <c r="L56" s="101"/>
      <c r="M56" s="106"/>
      <c r="N56" s="106"/>
      <c r="O56" s="106"/>
      <c r="P56" s="106"/>
      <c r="Q56" s="106"/>
      <c r="R56" s="101"/>
      <c r="S56" s="101"/>
      <c r="T56" s="106"/>
      <c r="U56" s="106"/>
      <c r="V56" s="106"/>
      <c r="W56" s="106"/>
      <c r="X56" s="106"/>
      <c r="Y56" s="101"/>
      <c r="Z56" s="101"/>
      <c r="AA56" s="106"/>
      <c r="AB56" s="106"/>
      <c r="AC56" s="106"/>
      <c r="AD56" s="106"/>
      <c r="AE56" s="106"/>
      <c r="AF56" s="101"/>
      <c r="AG56" s="101"/>
      <c r="AH56" s="27"/>
      <c r="AI56" s="26">
        <f t="shared" si="9"/>
        <v>0</v>
      </c>
      <c r="AJ56" s="26"/>
    </row>
    <row r="57" spans="1:36" ht="27">
      <c r="C57" s="1" t="s">
        <v>148</v>
      </c>
      <c r="D57" s="101"/>
      <c r="E57" s="101"/>
      <c r="F57" s="106"/>
      <c r="G57" s="106"/>
      <c r="H57" s="106"/>
      <c r="I57" s="106"/>
      <c r="J57" s="106"/>
      <c r="K57" s="101"/>
      <c r="L57" s="101"/>
      <c r="M57" s="106"/>
      <c r="N57" s="106"/>
      <c r="O57" s="106"/>
      <c r="P57" s="106"/>
      <c r="Q57" s="106"/>
      <c r="R57" s="101"/>
      <c r="S57" s="101"/>
      <c r="T57" s="106"/>
      <c r="U57" s="106"/>
      <c r="V57" s="106"/>
      <c r="W57" s="106"/>
      <c r="X57" s="106"/>
      <c r="Y57" s="101"/>
      <c r="Z57" s="101"/>
      <c r="AA57" s="106"/>
      <c r="AB57" s="106"/>
      <c r="AC57" s="106"/>
      <c r="AD57" s="106"/>
      <c r="AE57" s="106"/>
      <c r="AF57" s="101"/>
      <c r="AG57" s="101"/>
      <c r="AH57" s="27"/>
      <c r="AI57" s="26">
        <f t="shared" si="9"/>
        <v>0</v>
      </c>
      <c r="AJ57" s="26"/>
    </row>
    <row r="58" spans="1:36">
      <c r="C58" s="1" t="s">
        <v>149</v>
      </c>
      <c r="D58" s="101"/>
      <c r="E58" s="101"/>
      <c r="F58" s="106"/>
      <c r="G58" s="106"/>
      <c r="H58" s="106"/>
      <c r="I58" s="106"/>
      <c r="J58" s="106"/>
      <c r="K58" s="101"/>
      <c r="L58" s="101"/>
      <c r="M58" s="106"/>
      <c r="N58" s="106"/>
      <c r="O58" s="106"/>
      <c r="P58" s="106"/>
      <c r="Q58" s="106"/>
      <c r="R58" s="101"/>
      <c r="S58" s="101"/>
      <c r="T58" s="106"/>
      <c r="U58" s="106"/>
      <c r="V58" s="106"/>
      <c r="W58" s="106"/>
      <c r="X58" s="106"/>
      <c r="Y58" s="101"/>
      <c r="Z58" s="101"/>
      <c r="AA58" s="106"/>
      <c r="AB58" s="106"/>
      <c r="AC58" s="106"/>
      <c r="AD58" s="106"/>
      <c r="AE58" s="106"/>
      <c r="AF58" s="101"/>
      <c r="AG58" s="101"/>
      <c r="AH58" s="27"/>
      <c r="AI58" s="26">
        <f t="shared" si="9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1"/>
      <c r="E59" s="101"/>
      <c r="F59" s="106"/>
      <c r="G59" s="106"/>
      <c r="H59" s="106"/>
      <c r="I59" s="106"/>
      <c r="J59" s="106"/>
      <c r="K59" s="101"/>
      <c r="L59" s="101"/>
      <c r="M59" s="106"/>
      <c r="N59" s="106"/>
      <c r="O59" s="106"/>
      <c r="P59" s="106"/>
      <c r="Q59" s="106"/>
      <c r="R59" s="101"/>
      <c r="S59" s="101"/>
      <c r="T59" s="106"/>
      <c r="U59" s="106"/>
      <c r="V59" s="106"/>
      <c r="W59" s="106"/>
      <c r="X59" s="106"/>
      <c r="Y59" s="101"/>
      <c r="Z59" s="101"/>
      <c r="AA59" s="106"/>
      <c r="AB59" s="106"/>
      <c r="AC59" s="106"/>
      <c r="AD59" s="106"/>
      <c r="AE59" s="106"/>
      <c r="AF59" s="101"/>
      <c r="AG59" s="101"/>
      <c r="AH59" s="27"/>
      <c r="AI59" s="26">
        <f t="shared" si="9"/>
        <v>0</v>
      </c>
      <c r="AJ59" s="26"/>
    </row>
    <row r="60" spans="1:36">
      <c r="C60" s="1" t="s">
        <v>138</v>
      </c>
      <c r="D60" s="101"/>
      <c r="E60" s="101"/>
      <c r="F60" s="106"/>
      <c r="G60" s="106"/>
      <c r="H60" s="106"/>
      <c r="I60" s="106"/>
      <c r="J60" s="106"/>
      <c r="K60" s="101"/>
      <c r="L60" s="101"/>
      <c r="M60" s="106"/>
      <c r="N60" s="106"/>
      <c r="O60" s="106"/>
      <c r="P60" s="106"/>
      <c r="Q60" s="106"/>
      <c r="R60" s="101"/>
      <c r="S60" s="101"/>
      <c r="T60" s="106"/>
      <c r="U60" s="106"/>
      <c r="V60" s="106"/>
      <c r="W60" s="106"/>
      <c r="X60" s="106"/>
      <c r="Y60" s="101"/>
      <c r="Z60" s="101"/>
      <c r="AA60" s="106"/>
      <c r="AB60" s="106"/>
      <c r="AC60" s="106"/>
      <c r="AD60" s="106"/>
      <c r="AE60" s="106"/>
      <c r="AF60" s="101"/>
      <c r="AG60" s="101"/>
      <c r="AH60" s="27"/>
      <c r="AI60" s="26">
        <f t="shared" si="9"/>
        <v>0</v>
      </c>
      <c r="AJ60" s="26"/>
    </row>
    <row r="61" spans="1:36">
      <c r="B61" s="9"/>
      <c r="C61" s="1" t="s">
        <v>139</v>
      </c>
      <c r="D61" s="101"/>
      <c r="E61" s="101"/>
      <c r="F61" s="106"/>
      <c r="G61" s="106"/>
      <c r="H61" s="106"/>
      <c r="I61" s="106"/>
      <c r="J61" s="106"/>
      <c r="K61" s="101"/>
      <c r="L61" s="101"/>
      <c r="M61" s="106"/>
      <c r="N61" s="106"/>
      <c r="O61" s="106"/>
      <c r="P61" s="106"/>
      <c r="Q61" s="106"/>
      <c r="R61" s="101"/>
      <c r="S61" s="101"/>
      <c r="T61" s="106"/>
      <c r="U61" s="106"/>
      <c r="V61" s="106"/>
      <c r="W61" s="106"/>
      <c r="X61" s="106"/>
      <c r="Y61" s="101"/>
      <c r="Z61" s="101"/>
      <c r="AA61" s="106"/>
      <c r="AB61" s="106"/>
      <c r="AC61" s="106"/>
      <c r="AD61" s="106"/>
      <c r="AE61" s="106"/>
      <c r="AF61" s="101"/>
      <c r="AG61" s="101"/>
      <c r="AH61" s="27"/>
      <c r="AI61" s="26">
        <f t="shared" si="9"/>
        <v>0</v>
      </c>
      <c r="AJ61" s="26"/>
    </row>
    <row r="62" spans="1:36">
      <c r="C62" s="1" t="s">
        <v>151</v>
      </c>
      <c r="D62" s="101"/>
      <c r="E62" s="101"/>
      <c r="F62" s="106"/>
      <c r="G62" s="106"/>
      <c r="H62" s="106"/>
      <c r="I62" s="106"/>
      <c r="J62" s="106"/>
      <c r="K62" s="101"/>
      <c r="L62" s="101"/>
      <c r="M62" s="106"/>
      <c r="N62" s="106"/>
      <c r="O62" s="106"/>
      <c r="P62" s="106"/>
      <c r="Q62" s="106"/>
      <c r="R62" s="101"/>
      <c r="S62" s="101"/>
      <c r="T62" s="106"/>
      <c r="U62" s="106"/>
      <c r="V62" s="106"/>
      <c r="W62" s="106"/>
      <c r="X62" s="106"/>
      <c r="Y62" s="101"/>
      <c r="Z62" s="101"/>
      <c r="AA62" s="106"/>
      <c r="AB62" s="106"/>
      <c r="AC62" s="106"/>
      <c r="AD62" s="106"/>
      <c r="AE62" s="106"/>
      <c r="AF62" s="101"/>
      <c r="AG62" s="101"/>
      <c r="AH62" s="27"/>
      <c r="AI62" s="26">
        <f t="shared" si="9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1"/>
      <c r="E63" s="101"/>
      <c r="F63" s="106"/>
      <c r="G63" s="106"/>
      <c r="H63" s="106"/>
      <c r="I63" s="106"/>
      <c r="J63" s="106"/>
      <c r="K63" s="101"/>
      <c r="L63" s="101"/>
      <c r="M63" s="106"/>
      <c r="N63" s="106"/>
      <c r="O63" s="106"/>
      <c r="P63" s="106"/>
      <c r="Q63" s="106"/>
      <c r="R63" s="101"/>
      <c r="S63" s="101"/>
      <c r="T63" s="106"/>
      <c r="U63" s="106"/>
      <c r="V63" s="106"/>
      <c r="W63" s="106"/>
      <c r="X63" s="106"/>
      <c r="Y63" s="101"/>
      <c r="Z63" s="101"/>
      <c r="AA63" s="106"/>
      <c r="AB63" s="106"/>
      <c r="AC63" s="106"/>
      <c r="AD63" s="106"/>
      <c r="AE63" s="106"/>
      <c r="AF63" s="101"/>
      <c r="AG63" s="101"/>
      <c r="AH63" s="27"/>
      <c r="AI63" s="26">
        <f t="shared" si="9"/>
        <v>0</v>
      </c>
      <c r="AJ63" s="26"/>
    </row>
    <row r="64" spans="1:36" ht="27">
      <c r="C64" s="1" t="s">
        <v>140</v>
      </c>
      <c r="D64" s="101"/>
      <c r="E64" s="101"/>
      <c r="F64" s="106"/>
      <c r="G64" s="106"/>
      <c r="H64" s="106"/>
      <c r="I64" s="106"/>
      <c r="J64" s="106"/>
      <c r="K64" s="101"/>
      <c r="L64" s="101"/>
      <c r="M64" s="106"/>
      <c r="N64" s="106"/>
      <c r="O64" s="106"/>
      <c r="P64" s="106"/>
      <c r="Q64" s="106"/>
      <c r="R64" s="101"/>
      <c r="S64" s="101"/>
      <c r="T64" s="106"/>
      <c r="U64" s="106"/>
      <c r="V64" s="106"/>
      <c r="W64" s="106"/>
      <c r="X64" s="106"/>
      <c r="Y64" s="101"/>
      <c r="Z64" s="101"/>
      <c r="AA64" s="106"/>
      <c r="AB64" s="106"/>
      <c r="AC64" s="106"/>
      <c r="AD64" s="106"/>
      <c r="AE64" s="106"/>
      <c r="AF64" s="101"/>
      <c r="AG64" s="101"/>
      <c r="AH64" s="27"/>
      <c r="AI64" s="26">
        <f t="shared" si="9"/>
        <v>0</v>
      </c>
      <c r="AJ64" s="26"/>
    </row>
    <row r="65" spans="1:36">
      <c r="C65" s="1" t="s">
        <v>131</v>
      </c>
      <c r="D65" s="101"/>
      <c r="E65" s="101"/>
      <c r="F65" s="106"/>
      <c r="G65" s="106"/>
      <c r="H65" s="106"/>
      <c r="I65" s="106"/>
      <c r="J65" s="106"/>
      <c r="K65" s="101"/>
      <c r="L65" s="101"/>
      <c r="M65" s="106"/>
      <c r="N65" s="106"/>
      <c r="O65" s="106"/>
      <c r="P65" s="106"/>
      <c r="Q65" s="106"/>
      <c r="R65" s="101"/>
      <c r="S65" s="101"/>
      <c r="T65" s="106"/>
      <c r="U65" s="106"/>
      <c r="V65" s="106"/>
      <c r="W65" s="106"/>
      <c r="X65" s="106"/>
      <c r="Y65" s="101"/>
      <c r="Z65" s="101"/>
      <c r="AA65" s="106"/>
      <c r="AB65" s="106"/>
      <c r="AC65" s="106"/>
      <c r="AD65" s="106"/>
      <c r="AE65" s="106"/>
      <c r="AF65" s="101"/>
      <c r="AG65" s="101"/>
      <c r="AH65" s="27"/>
      <c r="AI65" s="26">
        <f t="shared" si="9"/>
        <v>0</v>
      </c>
      <c r="AJ65" s="26"/>
    </row>
    <row r="66" spans="1:36">
      <c r="C66" s="1" t="s">
        <v>132</v>
      </c>
      <c r="D66" s="101"/>
      <c r="E66" s="101"/>
      <c r="F66" s="106"/>
      <c r="G66" s="106"/>
      <c r="H66" s="106"/>
      <c r="I66" s="106"/>
      <c r="J66" s="106"/>
      <c r="K66" s="101"/>
      <c r="L66" s="101"/>
      <c r="M66" s="106"/>
      <c r="N66" s="106"/>
      <c r="O66" s="106"/>
      <c r="P66" s="106"/>
      <c r="Q66" s="106"/>
      <c r="R66" s="101"/>
      <c r="S66" s="101"/>
      <c r="T66" s="106"/>
      <c r="U66" s="106"/>
      <c r="V66" s="106"/>
      <c r="W66" s="106"/>
      <c r="X66" s="106"/>
      <c r="Y66" s="101"/>
      <c r="Z66" s="101"/>
      <c r="AA66" s="106"/>
      <c r="AB66" s="106"/>
      <c r="AC66" s="106"/>
      <c r="AD66" s="106"/>
      <c r="AE66" s="106"/>
      <c r="AF66" s="101"/>
      <c r="AG66" s="101"/>
      <c r="AH66" s="27"/>
      <c r="AI66" s="26">
        <f t="shared" si="9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1"/>
      <c r="E67" s="101"/>
      <c r="F67" s="106"/>
      <c r="G67" s="106"/>
      <c r="H67" s="106"/>
      <c r="I67" s="106"/>
      <c r="J67" s="106"/>
      <c r="K67" s="101"/>
      <c r="L67" s="101"/>
      <c r="M67" s="106"/>
      <c r="N67" s="106"/>
      <c r="O67" s="106"/>
      <c r="P67" s="106"/>
      <c r="Q67" s="106"/>
      <c r="R67" s="101"/>
      <c r="S67" s="101"/>
      <c r="T67" s="106"/>
      <c r="U67" s="106"/>
      <c r="V67" s="106"/>
      <c r="W67" s="106"/>
      <c r="X67" s="106"/>
      <c r="Y67" s="101"/>
      <c r="Z67" s="101"/>
      <c r="AA67" s="106"/>
      <c r="AB67" s="106"/>
      <c r="AC67" s="106"/>
      <c r="AD67" s="106"/>
      <c r="AE67" s="106"/>
      <c r="AF67" s="101"/>
      <c r="AG67" s="101"/>
      <c r="AH67" s="27"/>
      <c r="AI67" s="26">
        <f t="shared" si="9"/>
        <v>0</v>
      </c>
      <c r="AJ67" s="26"/>
    </row>
    <row r="68" spans="1:36">
      <c r="C68" s="1" t="s">
        <v>134</v>
      </c>
      <c r="D68" s="101"/>
      <c r="E68" s="101"/>
      <c r="F68" s="106"/>
      <c r="G68" s="106"/>
      <c r="H68" s="106"/>
      <c r="I68" s="106"/>
      <c r="J68" s="106"/>
      <c r="K68" s="101"/>
      <c r="L68" s="101"/>
      <c r="M68" s="106"/>
      <c r="N68" s="106"/>
      <c r="O68" s="106"/>
      <c r="P68" s="106"/>
      <c r="Q68" s="106"/>
      <c r="R68" s="101"/>
      <c r="S68" s="101"/>
      <c r="T68" s="106"/>
      <c r="U68" s="106"/>
      <c r="V68" s="106"/>
      <c r="W68" s="106"/>
      <c r="X68" s="106"/>
      <c r="Y68" s="101"/>
      <c r="Z68" s="101"/>
      <c r="AA68" s="106"/>
      <c r="AB68" s="106"/>
      <c r="AC68" s="106"/>
      <c r="AD68" s="106"/>
      <c r="AE68" s="106"/>
      <c r="AF68" s="101"/>
      <c r="AG68" s="101"/>
      <c r="AH68" s="27"/>
      <c r="AI68" s="26">
        <f t="shared" si="9"/>
        <v>0</v>
      </c>
      <c r="AJ68" s="26"/>
    </row>
    <row r="69" spans="1:36">
      <c r="C69" s="1" t="s">
        <v>135</v>
      </c>
      <c r="D69" s="101"/>
      <c r="E69" s="101"/>
      <c r="F69" s="106"/>
      <c r="G69" s="106"/>
      <c r="H69" s="106"/>
      <c r="I69" s="106"/>
      <c r="J69" s="106"/>
      <c r="K69" s="101"/>
      <c r="L69" s="101"/>
      <c r="M69" s="106"/>
      <c r="N69" s="106"/>
      <c r="O69" s="106"/>
      <c r="P69" s="106"/>
      <c r="Q69" s="106"/>
      <c r="R69" s="101"/>
      <c r="S69" s="101"/>
      <c r="T69" s="106"/>
      <c r="U69" s="106"/>
      <c r="V69" s="106"/>
      <c r="W69" s="106"/>
      <c r="X69" s="106"/>
      <c r="Y69" s="101"/>
      <c r="Z69" s="101"/>
      <c r="AA69" s="106"/>
      <c r="AB69" s="106"/>
      <c r="AC69" s="106"/>
      <c r="AD69" s="106"/>
      <c r="AE69" s="106"/>
      <c r="AF69" s="101"/>
      <c r="AG69" s="101"/>
      <c r="AH69" s="27"/>
      <c r="AI69" s="26">
        <f t="shared" si="9"/>
        <v>0</v>
      </c>
      <c r="AJ69" s="26"/>
    </row>
    <row r="70" spans="1:36">
      <c r="C70" s="1" t="s">
        <v>136</v>
      </c>
      <c r="D70" s="101"/>
      <c r="E70" s="101"/>
      <c r="F70" s="106"/>
      <c r="G70" s="106"/>
      <c r="H70" s="106"/>
      <c r="I70" s="106"/>
      <c r="J70" s="106"/>
      <c r="K70" s="101"/>
      <c r="L70" s="101"/>
      <c r="M70" s="106"/>
      <c r="N70" s="106"/>
      <c r="O70" s="106"/>
      <c r="P70" s="106"/>
      <c r="Q70" s="106"/>
      <c r="R70" s="101"/>
      <c r="S70" s="101"/>
      <c r="T70" s="106"/>
      <c r="U70" s="106"/>
      <c r="V70" s="106"/>
      <c r="W70" s="106"/>
      <c r="X70" s="106"/>
      <c r="Y70" s="101"/>
      <c r="Z70" s="101"/>
      <c r="AA70" s="106"/>
      <c r="AB70" s="106"/>
      <c r="AC70" s="106"/>
      <c r="AD70" s="106"/>
      <c r="AE70" s="106"/>
      <c r="AF70" s="101"/>
      <c r="AG70" s="101"/>
      <c r="AH70" s="27"/>
      <c r="AI70" s="26">
        <f t="shared" si="9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1"/>
      <c r="E71" s="101"/>
      <c r="F71" s="106"/>
      <c r="G71" s="106"/>
      <c r="H71" s="106"/>
      <c r="I71" s="106"/>
      <c r="J71" s="106"/>
      <c r="K71" s="101"/>
      <c r="L71" s="101"/>
      <c r="M71" s="106"/>
      <c r="N71" s="106"/>
      <c r="O71" s="106"/>
      <c r="P71" s="106"/>
      <c r="Q71" s="106"/>
      <c r="R71" s="101"/>
      <c r="S71" s="101"/>
      <c r="T71" s="106"/>
      <c r="U71" s="106"/>
      <c r="V71" s="106"/>
      <c r="W71" s="106"/>
      <c r="X71" s="106"/>
      <c r="Y71" s="101"/>
      <c r="Z71" s="101"/>
      <c r="AA71" s="106"/>
      <c r="AB71" s="106"/>
      <c r="AC71" s="106"/>
      <c r="AD71" s="106"/>
      <c r="AE71" s="106"/>
      <c r="AF71" s="101"/>
      <c r="AG71" s="101"/>
      <c r="AH71" s="27"/>
      <c r="AI71" s="26">
        <f t="shared" si="9"/>
        <v>0</v>
      </c>
      <c r="AJ71" s="26"/>
    </row>
    <row r="72" spans="1:36" ht="27">
      <c r="C72" s="1" t="s">
        <v>152</v>
      </c>
      <c r="D72" s="101"/>
      <c r="E72" s="101"/>
      <c r="F72" s="106"/>
      <c r="G72" s="106"/>
      <c r="H72" s="106"/>
      <c r="I72" s="106"/>
      <c r="J72" s="106"/>
      <c r="K72" s="101"/>
      <c r="L72" s="101"/>
      <c r="M72" s="106"/>
      <c r="N72" s="106"/>
      <c r="O72" s="106"/>
      <c r="P72" s="106"/>
      <c r="Q72" s="106"/>
      <c r="R72" s="101"/>
      <c r="S72" s="101"/>
      <c r="T72" s="106"/>
      <c r="U72" s="106"/>
      <c r="V72" s="106"/>
      <c r="W72" s="106"/>
      <c r="X72" s="106"/>
      <c r="Y72" s="101"/>
      <c r="Z72" s="101"/>
      <c r="AA72" s="106"/>
      <c r="AB72" s="106"/>
      <c r="AC72" s="106"/>
      <c r="AD72" s="106"/>
      <c r="AE72" s="106"/>
      <c r="AF72" s="101"/>
      <c r="AG72" s="101"/>
      <c r="AH72" s="27"/>
      <c r="AI72" s="26">
        <f t="shared" si="9"/>
        <v>0</v>
      </c>
      <c r="AJ72" s="26"/>
    </row>
    <row r="73" spans="1:36" ht="27">
      <c r="C73" s="1" t="s">
        <v>153</v>
      </c>
      <c r="D73" s="101"/>
      <c r="E73" s="101"/>
      <c r="F73" s="106"/>
      <c r="G73" s="106"/>
      <c r="H73" s="106"/>
      <c r="I73" s="106"/>
      <c r="J73" s="106"/>
      <c r="K73" s="101"/>
      <c r="L73" s="101"/>
      <c r="M73" s="106"/>
      <c r="N73" s="106"/>
      <c r="O73" s="106"/>
      <c r="P73" s="106"/>
      <c r="Q73" s="106"/>
      <c r="R73" s="101"/>
      <c r="S73" s="101"/>
      <c r="T73" s="106"/>
      <c r="U73" s="106"/>
      <c r="V73" s="106"/>
      <c r="W73" s="106"/>
      <c r="X73" s="106"/>
      <c r="Y73" s="101"/>
      <c r="Z73" s="101"/>
      <c r="AA73" s="106"/>
      <c r="AB73" s="106"/>
      <c r="AC73" s="106"/>
      <c r="AD73" s="106"/>
      <c r="AE73" s="106"/>
      <c r="AF73" s="101"/>
      <c r="AG73" s="101"/>
      <c r="AH73" s="27"/>
      <c r="AI73" s="26">
        <f t="shared" si="9"/>
        <v>0</v>
      </c>
      <c r="AJ73" s="26"/>
    </row>
    <row r="74" spans="1:36">
      <c r="C74" s="1" t="s">
        <v>154</v>
      </c>
      <c r="D74" s="101"/>
      <c r="E74" s="101"/>
      <c r="F74" s="106"/>
      <c r="G74" s="106"/>
      <c r="H74" s="106"/>
      <c r="I74" s="106"/>
      <c r="J74" s="106"/>
      <c r="K74" s="101"/>
      <c r="L74" s="101"/>
      <c r="M74" s="106"/>
      <c r="N74" s="106"/>
      <c r="O74" s="106"/>
      <c r="P74" s="106"/>
      <c r="Q74" s="106"/>
      <c r="R74" s="101"/>
      <c r="S74" s="101"/>
      <c r="T74" s="106"/>
      <c r="U74" s="106"/>
      <c r="V74" s="106"/>
      <c r="W74" s="106"/>
      <c r="X74" s="106"/>
      <c r="Y74" s="101"/>
      <c r="Z74" s="101"/>
      <c r="AA74" s="106"/>
      <c r="AB74" s="106"/>
      <c r="AC74" s="106"/>
      <c r="AD74" s="106"/>
      <c r="AE74" s="106"/>
      <c r="AF74" s="101"/>
      <c r="AG74" s="101"/>
      <c r="AH74" s="27"/>
      <c r="AI74" s="26">
        <f t="shared" si="9"/>
        <v>0</v>
      </c>
      <c r="AJ74" s="26"/>
    </row>
    <row r="75" spans="1:36">
      <c r="C75" s="1" t="s">
        <v>155</v>
      </c>
      <c r="D75" s="101"/>
      <c r="E75" s="101"/>
      <c r="F75" s="106"/>
      <c r="G75" s="106"/>
      <c r="H75" s="106"/>
      <c r="I75" s="106"/>
      <c r="J75" s="106"/>
      <c r="K75" s="101"/>
      <c r="L75" s="101"/>
      <c r="M75" s="106"/>
      <c r="N75" s="106"/>
      <c r="O75" s="106"/>
      <c r="P75" s="106"/>
      <c r="Q75" s="106"/>
      <c r="R75" s="101"/>
      <c r="S75" s="101"/>
      <c r="T75" s="106"/>
      <c r="U75" s="106"/>
      <c r="V75" s="106"/>
      <c r="W75" s="106"/>
      <c r="X75" s="106"/>
      <c r="Y75" s="101"/>
      <c r="Z75" s="101"/>
      <c r="AA75" s="106"/>
      <c r="AB75" s="106"/>
      <c r="AC75" s="106"/>
      <c r="AD75" s="106"/>
      <c r="AE75" s="106"/>
      <c r="AF75" s="101"/>
      <c r="AG75" s="101"/>
      <c r="AH75" s="27"/>
      <c r="AI75" s="26">
        <f t="shared" si="9"/>
        <v>0</v>
      </c>
      <c r="AJ75" s="26"/>
    </row>
    <row r="76" spans="1:36">
      <c r="C76" s="1" t="s">
        <v>156</v>
      </c>
      <c r="D76" s="101"/>
      <c r="E76" s="101"/>
      <c r="F76" s="106"/>
      <c r="G76" s="106"/>
      <c r="H76" s="106"/>
      <c r="I76" s="106"/>
      <c r="J76" s="106"/>
      <c r="K76" s="101"/>
      <c r="L76" s="101"/>
      <c r="M76" s="106"/>
      <c r="N76" s="106"/>
      <c r="O76" s="106"/>
      <c r="P76" s="106"/>
      <c r="Q76" s="106"/>
      <c r="R76" s="101"/>
      <c r="S76" s="101"/>
      <c r="T76" s="106"/>
      <c r="U76" s="106"/>
      <c r="V76" s="106"/>
      <c r="W76" s="106"/>
      <c r="X76" s="106"/>
      <c r="Y76" s="101"/>
      <c r="Z76" s="101"/>
      <c r="AA76" s="106"/>
      <c r="AB76" s="106"/>
      <c r="AC76" s="106"/>
      <c r="AD76" s="106"/>
      <c r="AE76" s="106"/>
      <c r="AF76" s="101"/>
      <c r="AG76" s="101"/>
      <c r="AH76" s="27"/>
      <c r="AI76" s="26">
        <f t="shared" si="9"/>
        <v>0</v>
      </c>
      <c r="AJ76" s="26"/>
    </row>
    <row r="77" spans="1:36">
      <c r="C77" s="1" t="s">
        <v>157</v>
      </c>
      <c r="D77" s="101"/>
      <c r="E77" s="101"/>
      <c r="F77" s="106"/>
      <c r="G77" s="106"/>
      <c r="H77" s="106"/>
      <c r="I77" s="106"/>
      <c r="J77" s="106"/>
      <c r="K77" s="101"/>
      <c r="L77" s="101"/>
      <c r="M77" s="106"/>
      <c r="N77" s="106"/>
      <c r="O77" s="106"/>
      <c r="P77" s="106"/>
      <c r="Q77" s="106"/>
      <c r="R77" s="101"/>
      <c r="S77" s="101"/>
      <c r="T77" s="106"/>
      <c r="U77" s="106"/>
      <c r="V77" s="106"/>
      <c r="W77" s="106"/>
      <c r="X77" s="106"/>
      <c r="Y77" s="101"/>
      <c r="Z77" s="101"/>
      <c r="AA77" s="106"/>
      <c r="AB77" s="106"/>
      <c r="AC77" s="106"/>
      <c r="AD77" s="106"/>
      <c r="AE77" s="106"/>
      <c r="AF77" s="101"/>
      <c r="AG77" s="101"/>
      <c r="AH77" s="27"/>
      <c r="AI77" s="26">
        <f t="shared" si="9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1"/>
      <c r="E78" s="101"/>
      <c r="F78" s="106"/>
      <c r="G78" s="106"/>
      <c r="H78" s="106"/>
      <c r="I78" s="106"/>
      <c r="J78" s="106"/>
      <c r="K78" s="101"/>
      <c r="L78" s="101"/>
      <c r="M78" s="106"/>
      <c r="N78" s="106"/>
      <c r="O78" s="106"/>
      <c r="P78" s="106"/>
      <c r="Q78" s="106"/>
      <c r="R78" s="101"/>
      <c r="S78" s="101"/>
      <c r="T78" s="106"/>
      <c r="U78" s="106"/>
      <c r="V78" s="106"/>
      <c r="W78" s="106"/>
      <c r="X78" s="106"/>
      <c r="Y78" s="101"/>
      <c r="Z78" s="101"/>
      <c r="AA78" s="106"/>
      <c r="AB78" s="106"/>
      <c r="AC78" s="106"/>
      <c r="AD78" s="106"/>
      <c r="AE78" s="106"/>
      <c r="AF78" s="101"/>
      <c r="AG78" s="101"/>
      <c r="AH78" s="27"/>
      <c r="AI78" s="26">
        <f t="shared" si="9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7">
        <v>2</v>
      </c>
      <c r="F88" s="36">
        <v>3</v>
      </c>
      <c r="G88" s="36">
        <v>4</v>
      </c>
      <c r="H88" s="36">
        <v>5</v>
      </c>
      <c r="I88" s="36">
        <v>6</v>
      </c>
      <c r="J88" s="36">
        <v>7</v>
      </c>
      <c r="K88" s="37">
        <v>8</v>
      </c>
      <c r="L88" s="37">
        <v>9</v>
      </c>
      <c r="M88" s="36">
        <v>10</v>
      </c>
      <c r="N88" s="36">
        <v>11</v>
      </c>
      <c r="O88" s="36">
        <v>12</v>
      </c>
      <c r="P88" s="36">
        <v>13</v>
      </c>
      <c r="Q88" s="36">
        <v>14</v>
      </c>
      <c r="R88" s="37">
        <v>15</v>
      </c>
      <c r="S88" s="37">
        <v>16</v>
      </c>
      <c r="T88" s="36">
        <v>17</v>
      </c>
      <c r="U88" s="36">
        <v>18</v>
      </c>
      <c r="V88" s="36">
        <v>19</v>
      </c>
      <c r="W88" s="36">
        <v>20</v>
      </c>
      <c r="X88" s="36">
        <v>21</v>
      </c>
      <c r="Y88" s="37">
        <v>22</v>
      </c>
      <c r="Z88" s="37">
        <v>23</v>
      </c>
      <c r="AA88" s="36">
        <v>24</v>
      </c>
      <c r="AB88" s="36">
        <v>25</v>
      </c>
      <c r="AC88" s="36">
        <v>26</v>
      </c>
      <c r="AD88" s="36">
        <v>27</v>
      </c>
      <c r="AE88" s="36">
        <v>28</v>
      </c>
      <c r="AF88" s="37">
        <v>29</v>
      </c>
      <c r="AG88" s="37">
        <v>30</v>
      </c>
      <c r="AH88" s="126"/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 t="shared" ref="E89:AH89" si="10">SUM(E90:E113)</f>
        <v>0</v>
      </c>
      <c r="F89" s="99">
        <f t="shared" si="10"/>
        <v>0</v>
      </c>
      <c r="G89" s="99">
        <f t="shared" si="10"/>
        <v>0</v>
      </c>
      <c r="H89" s="99">
        <f t="shared" si="10"/>
        <v>0</v>
      </c>
      <c r="I89" s="99">
        <f t="shared" si="10"/>
        <v>0</v>
      </c>
      <c r="J89" s="99">
        <f t="shared" si="10"/>
        <v>0</v>
      </c>
      <c r="K89" s="99">
        <f t="shared" si="10"/>
        <v>0</v>
      </c>
      <c r="L89" s="99">
        <f t="shared" si="10"/>
        <v>0</v>
      </c>
      <c r="M89" s="99">
        <f t="shared" si="10"/>
        <v>0</v>
      </c>
      <c r="N89" s="99">
        <f t="shared" si="10"/>
        <v>0</v>
      </c>
      <c r="O89" s="99">
        <f t="shared" si="10"/>
        <v>0</v>
      </c>
      <c r="P89" s="99">
        <f t="shared" si="10"/>
        <v>0</v>
      </c>
      <c r="Q89" s="99">
        <f t="shared" si="10"/>
        <v>0</v>
      </c>
      <c r="R89" s="99">
        <f t="shared" si="10"/>
        <v>0</v>
      </c>
      <c r="S89" s="99">
        <f t="shared" si="10"/>
        <v>0</v>
      </c>
      <c r="T89" s="99">
        <f t="shared" si="10"/>
        <v>0</v>
      </c>
      <c r="U89" s="99">
        <f t="shared" si="10"/>
        <v>0</v>
      </c>
      <c r="V89" s="99">
        <f t="shared" si="10"/>
        <v>0</v>
      </c>
      <c r="W89" s="99">
        <f t="shared" si="10"/>
        <v>0</v>
      </c>
      <c r="X89" s="99">
        <f t="shared" si="10"/>
        <v>0</v>
      </c>
      <c r="Y89" s="99">
        <f t="shared" si="10"/>
        <v>0</v>
      </c>
      <c r="Z89" s="99">
        <f t="shared" si="10"/>
        <v>0</v>
      </c>
      <c r="AA89" s="99">
        <f t="shared" si="10"/>
        <v>0</v>
      </c>
      <c r="AB89" s="99">
        <f t="shared" si="10"/>
        <v>0</v>
      </c>
      <c r="AC89" s="99">
        <f t="shared" si="10"/>
        <v>0</v>
      </c>
      <c r="AD89" s="99">
        <f t="shared" si="10"/>
        <v>0</v>
      </c>
      <c r="AE89" s="99">
        <f t="shared" si="10"/>
        <v>0</v>
      </c>
      <c r="AF89" s="99">
        <f t="shared" si="10"/>
        <v>0</v>
      </c>
      <c r="AG89" s="99">
        <f t="shared" si="10"/>
        <v>0</v>
      </c>
      <c r="AH89" s="99">
        <f t="shared" si="10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1"/>
      <c r="E90" s="101"/>
      <c r="F90" s="106"/>
      <c r="G90" s="106"/>
      <c r="H90" s="106"/>
      <c r="I90" s="106"/>
      <c r="J90" s="106"/>
      <c r="K90" s="101"/>
      <c r="L90" s="101"/>
      <c r="M90" s="106"/>
      <c r="N90" s="106"/>
      <c r="O90" s="106"/>
      <c r="P90" s="106"/>
      <c r="Q90" s="106"/>
      <c r="R90" s="101"/>
      <c r="S90" s="101"/>
      <c r="T90" s="106"/>
      <c r="U90" s="106"/>
      <c r="V90" s="106"/>
      <c r="W90" s="106"/>
      <c r="X90" s="106"/>
      <c r="Y90" s="101"/>
      <c r="Z90" s="101"/>
      <c r="AA90" s="106"/>
      <c r="AB90" s="106"/>
      <c r="AC90" s="106"/>
      <c r="AD90" s="106"/>
      <c r="AE90" s="106"/>
      <c r="AF90" s="101"/>
      <c r="AG90" s="101"/>
      <c r="AH90" s="27"/>
      <c r="AI90" s="26">
        <f t="shared" ref="AI90:AI112" si="11">SUM(D90:AH90)</f>
        <v>0</v>
      </c>
      <c r="AJ90" s="26"/>
    </row>
    <row r="91" spans="1:36">
      <c r="C91" s="1" t="s">
        <v>81</v>
      </c>
      <c r="D91" s="101"/>
      <c r="E91" s="101"/>
      <c r="F91" s="106"/>
      <c r="G91" s="106"/>
      <c r="H91" s="106"/>
      <c r="I91" s="106"/>
      <c r="J91" s="106"/>
      <c r="K91" s="101"/>
      <c r="L91" s="101"/>
      <c r="M91" s="106"/>
      <c r="N91" s="106"/>
      <c r="O91" s="106"/>
      <c r="P91" s="106"/>
      <c r="Q91" s="106"/>
      <c r="R91" s="101"/>
      <c r="S91" s="101"/>
      <c r="T91" s="106"/>
      <c r="U91" s="106"/>
      <c r="V91" s="106"/>
      <c r="W91" s="106"/>
      <c r="X91" s="106"/>
      <c r="Y91" s="101"/>
      <c r="Z91" s="101"/>
      <c r="AA91" s="106"/>
      <c r="AB91" s="106"/>
      <c r="AC91" s="106"/>
      <c r="AD91" s="106"/>
      <c r="AE91" s="106"/>
      <c r="AF91" s="101"/>
      <c r="AG91" s="101"/>
      <c r="AH91" s="27"/>
      <c r="AI91" s="26">
        <f t="shared" si="11"/>
        <v>0</v>
      </c>
      <c r="AJ91" s="26"/>
    </row>
    <row r="92" spans="1:36">
      <c r="C92" s="1" t="s">
        <v>38</v>
      </c>
      <c r="D92" s="101"/>
      <c r="E92" s="101"/>
      <c r="F92" s="106"/>
      <c r="G92" s="106"/>
      <c r="H92" s="106"/>
      <c r="I92" s="106"/>
      <c r="J92" s="106"/>
      <c r="K92" s="101"/>
      <c r="L92" s="101"/>
      <c r="M92" s="106"/>
      <c r="N92" s="106"/>
      <c r="O92" s="106"/>
      <c r="P92" s="106"/>
      <c r="Q92" s="106"/>
      <c r="R92" s="101"/>
      <c r="S92" s="101"/>
      <c r="T92" s="106"/>
      <c r="U92" s="106"/>
      <c r="V92" s="106"/>
      <c r="W92" s="106"/>
      <c r="X92" s="106"/>
      <c r="Y92" s="101"/>
      <c r="Z92" s="101"/>
      <c r="AA92" s="106"/>
      <c r="AB92" s="106"/>
      <c r="AC92" s="106"/>
      <c r="AD92" s="106"/>
      <c r="AE92" s="106"/>
      <c r="AF92" s="101"/>
      <c r="AG92" s="101"/>
      <c r="AH92" s="27"/>
      <c r="AI92" s="26">
        <f t="shared" si="11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1"/>
      <c r="E93" s="101"/>
      <c r="F93" s="106"/>
      <c r="G93" s="106"/>
      <c r="H93" s="106"/>
      <c r="I93" s="106"/>
      <c r="J93" s="106"/>
      <c r="K93" s="101"/>
      <c r="L93" s="101"/>
      <c r="M93" s="106"/>
      <c r="N93" s="106"/>
      <c r="O93" s="106"/>
      <c r="P93" s="106"/>
      <c r="Q93" s="106"/>
      <c r="R93" s="101"/>
      <c r="S93" s="101"/>
      <c r="T93" s="106"/>
      <c r="U93" s="106"/>
      <c r="V93" s="106"/>
      <c r="W93" s="106"/>
      <c r="X93" s="106"/>
      <c r="Y93" s="101"/>
      <c r="Z93" s="101"/>
      <c r="AA93" s="106"/>
      <c r="AB93" s="106"/>
      <c r="AC93" s="106"/>
      <c r="AD93" s="106"/>
      <c r="AE93" s="106"/>
      <c r="AF93" s="101"/>
      <c r="AG93" s="101"/>
      <c r="AH93" s="27"/>
      <c r="AI93" s="26">
        <f t="shared" si="11"/>
        <v>0</v>
      </c>
      <c r="AJ93" s="26"/>
    </row>
    <row r="94" spans="1:36">
      <c r="C94" s="1" t="s">
        <v>161</v>
      </c>
      <c r="D94" s="101"/>
      <c r="E94" s="101"/>
      <c r="F94" s="106"/>
      <c r="G94" s="106"/>
      <c r="H94" s="106"/>
      <c r="I94" s="106"/>
      <c r="J94" s="106"/>
      <c r="K94" s="101"/>
      <c r="L94" s="101"/>
      <c r="M94" s="106"/>
      <c r="N94" s="106"/>
      <c r="O94" s="106"/>
      <c r="P94" s="106"/>
      <c r="Q94" s="106"/>
      <c r="R94" s="101"/>
      <c r="S94" s="101"/>
      <c r="T94" s="106"/>
      <c r="U94" s="106"/>
      <c r="V94" s="106"/>
      <c r="W94" s="106"/>
      <c r="X94" s="106"/>
      <c r="Y94" s="101"/>
      <c r="Z94" s="101"/>
      <c r="AA94" s="106"/>
      <c r="AB94" s="106"/>
      <c r="AC94" s="106"/>
      <c r="AD94" s="106"/>
      <c r="AE94" s="106"/>
      <c r="AF94" s="101"/>
      <c r="AG94" s="101"/>
      <c r="AH94" s="27"/>
      <c r="AI94" s="26">
        <f t="shared" si="11"/>
        <v>0</v>
      </c>
      <c r="AJ94" s="26"/>
    </row>
    <row r="95" spans="1:36">
      <c r="C95" s="1" t="s">
        <v>162</v>
      </c>
      <c r="D95" s="101"/>
      <c r="E95" s="101"/>
      <c r="F95" s="106"/>
      <c r="G95" s="106"/>
      <c r="H95" s="106"/>
      <c r="I95" s="106"/>
      <c r="J95" s="106"/>
      <c r="K95" s="101"/>
      <c r="L95" s="101"/>
      <c r="M95" s="106"/>
      <c r="N95" s="106"/>
      <c r="O95" s="106"/>
      <c r="P95" s="106"/>
      <c r="Q95" s="106"/>
      <c r="R95" s="101"/>
      <c r="S95" s="101"/>
      <c r="T95" s="106"/>
      <c r="U95" s="106"/>
      <c r="V95" s="106"/>
      <c r="W95" s="106"/>
      <c r="X95" s="106"/>
      <c r="Y95" s="101"/>
      <c r="Z95" s="101"/>
      <c r="AA95" s="106"/>
      <c r="AB95" s="106"/>
      <c r="AC95" s="106"/>
      <c r="AD95" s="106"/>
      <c r="AE95" s="106"/>
      <c r="AF95" s="101"/>
      <c r="AG95" s="101"/>
      <c r="AH95" s="27"/>
      <c r="AI95" s="26">
        <f t="shared" si="11"/>
        <v>0</v>
      </c>
      <c r="AJ95" s="26"/>
    </row>
    <row r="96" spans="1:36" ht="27">
      <c r="C96" s="1" t="s">
        <v>163</v>
      </c>
      <c r="D96" s="101"/>
      <c r="E96" s="101"/>
      <c r="F96" s="106"/>
      <c r="G96" s="106"/>
      <c r="H96" s="106"/>
      <c r="I96" s="106"/>
      <c r="J96" s="106"/>
      <c r="K96" s="101"/>
      <c r="L96" s="101"/>
      <c r="M96" s="106"/>
      <c r="N96" s="106"/>
      <c r="O96" s="106"/>
      <c r="P96" s="106"/>
      <c r="Q96" s="106"/>
      <c r="R96" s="101"/>
      <c r="S96" s="101"/>
      <c r="T96" s="106"/>
      <c r="U96" s="106"/>
      <c r="V96" s="106"/>
      <c r="W96" s="106"/>
      <c r="X96" s="106"/>
      <c r="Y96" s="101"/>
      <c r="Z96" s="101"/>
      <c r="AA96" s="106"/>
      <c r="AB96" s="106"/>
      <c r="AC96" s="106"/>
      <c r="AD96" s="106"/>
      <c r="AE96" s="106"/>
      <c r="AF96" s="101"/>
      <c r="AG96" s="101"/>
      <c r="AH96" s="27"/>
      <c r="AI96" s="26">
        <f t="shared" si="11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1"/>
      <c r="E97" s="101"/>
      <c r="F97" s="106"/>
      <c r="G97" s="106"/>
      <c r="H97" s="106"/>
      <c r="I97" s="106"/>
      <c r="J97" s="106"/>
      <c r="K97" s="101"/>
      <c r="L97" s="101"/>
      <c r="M97" s="106"/>
      <c r="N97" s="106"/>
      <c r="O97" s="106"/>
      <c r="P97" s="106"/>
      <c r="Q97" s="106"/>
      <c r="R97" s="101"/>
      <c r="S97" s="101"/>
      <c r="T97" s="106"/>
      <c r="U97" s="106"/>
      <c r="V97" s="106"/>
      <c r="W97" s="106"/>
      <c r="X97" s="106"/>
      <c r="Y97" s="101"/>
      <c r="Z97" s="101"/>
      <c r="AA97" s="106"/>
      <c r="AB97" s="106"/>
      <c r="AC97" s="106"/>
      <c r="AD97" s="106"/>
      <c r="AE97" s="106"/>
      <c r="AF97" s="101"/>
      <c r="AG97" s="101"/>
      <c r="AH97" s="27"/>
      <c r="AI97" s="26">
        <f t="shared" si="11"/>
        <v>0</v>
      </c>
      <c r="AJ97" s="26"/>
    </row>
    <row r="98" spans="1:36" ht="27">
      <c r="C98" s="1" t="s">
        <v>165</v>
      </c>
      <c r="D98" s="101"/>
      <c r="E98" s="101"/>
      <c r="F98" s="106"/>
      <c r="G98" s="106"/>
      <c r="H98" s="106"/>
      <c r="I98" s="106"/>
      <c r="J98" s="106"/>
      <c r="K98" s="101"/>
      <c r="L98" s="101"/>
      <c r="M98" s="106"/>
      <c r="N98" s="106"/>
      <c r="O98" s="106"/>
      <c r="P98" s="106"/>
      <c r="Q98" s="106"/>
      <c r="R98" s="101"/>
      <c r="S98" s="101"/>
      <c r="T98" s="106"/>
      <c r="U98" s="106"/>
      <c r="V98" s="106"/>
      <c r="W98" s="106"/>
      <c r="X98" s="106"/>
      <c r="Y98" s="101"/>
      <c r="Z98" s="101"/>
      <c r="AA98" s="106"/>
      <c r="AB98" s="106"/>
      <c r="AC98" s="106"/>
      <c r="AD98" s="106"/>
      <c r="AE98" s="106"/>
      <c r="AF98" s="101"/>
      <c r="AG98" s="101"/>
      <c r="AH98" s="27"/>
      <c r="AI98" s="26">
        <f t="shared" si="11"/>
        <v>0</v>
      </c>
      <c r="AJ98" s="26"/>
    </row>
    <row r="99" spans="1:36" ht="27">
      <c r="C99" s="1" t="s">
        <v>166</v>
      </c>
      <c r="D99" s="101"/>
      <c r="E99" s="101"/>
      <c r="F99" s="106"/>
      <c r="G99" s="106"/>
      <c r="H99" s="106"/>
      <c r="I99" s="106"/>
      <c r="J99" s="106"/>
      <c r="K99" s="101"/>
      <c r="L99" s="101"/>
      <c r="M99" s="106"/>
      <c r="N99" s="106"/>
      <c r="O99" s="106"/>
      <c r="P99" s="106"/>
      <c r="Q99" s="106"/>
      <c r="R99" s="101"/>
      <c r="S99" s="101"/>
      <c r="T99" s="106"/>
      <c r="U99" s="106"/>
      <c r="V99" s="106"/>
      <c r="W99" s="106"/>
      <c r="X99" s="106"/>
      <c r="Y99" s="101"/>
      <c r="Z99" s="101"/>
      <c r="AA99" s="106"/>
      <c r="AB99" s="106"/>
      <c r="AC99" s="106"/>
      <c r="AD99" s="106"/>
      <c r="AE99" s="106"/>
      <c r="AF99" s="101"/>
      <c r="AG99" s="101"/>
      <c r="AH99" s="27"/>
      <c r="AI99" s="26">
        <f t="shared" si="11"/>
        <v>0</v>
      </c>
      <c r="AJ99" s="26"/>
    </row>
    <row r="100" spans="1:36" ht="27">
      <c r="C100" s="1" t="s">
        <v>167</v>
      </c>
      <c r="D100" s="101"/>
      <c r="E100" s="101"/>
      <c r="F100" s="106"/>
      <c r="G100" s="106"/>
      <c r="H100" s="106"/>
      <c r="I100" s="106"/>
      <c r="J100" s="106"/>
      <c r="K100" s="101"/>
      <c r="L100" s="101"/>
      <c r="M100" s="106"/>
      <c r="N100" s="106"/>
      <c r="O100" s="106"/>
      <c r="P100" s="106"/>
      <c r="Q100" s="106"/>
      <c r="R100" s="101"/>
      <c r="S100" s="101"/>
      <c r="T100" s="106"/>
      <c r="U100" s="106"/>
      <c r="V100" s="106"/>
      <c r="W100" s="106"/>
      <c r="X100" s="106"/>
      <c r="Y100" s="101"/>
      <c r="Z100" s="101"/>
      <c r="AA100" s="106"/>
      <c r="AB100" s="106"/>
      <c r="AC100" s="106"/>
      <c r="AD100" s="106"/>
      <c r="AE100" s="106"/>
      <c r="AF100" s="101"/>
      <c r="AG100" s="101"/>
      <c r="AH100" s="27"/>
      <c r="AI100" s="26">
        <f t="shared" si="11"/>
        <v>0</v>
      </c>
      <c r="AJ100" s="26"/>
    </row>
    <row r="101" spans="1:36">
      <c r="C101" s="1" t="s">
        <v>168</v>
      </c>
      <c r="D101" s="101"/>
      <c r="E101" s="101"/>
      <c r="F101" s="106"/>
      <c r="G101" s="106"/>
      <c r="H101" s="106"/>
      <c r="I101" s="106"/>
      <c r="J101" s="106"/>
      <c r="K101" s="101"/>
      <c r="L101" s="101"/>
      <c r="M101" s="106"/>
      <c r="N101" s="106"/>
      <c r="O101" s="106"/>
      <c r="P101" s="106"/>
      <c r="Q101" s="106"/>
      <c r="R101" s="101"/>
      <c r="S101" s="101"/>
      <c r="T101" s="106"/>
      <c r="U101" s="106"/>
      <c r="V101" s="106"/>
      <c r="W101" s="106"/>
      <c r="X101" s="106"/>
      <c r="Y101" s="101"/>
      <c r="Z101" s="101"/>
      <c r="AA101" s="106"/>
      <c r="AB101" s="106"/>
      <c r="AC101" s="106"/>
      <c r="AD101" s="106"/>
      <c r="AE101" s="106"/>
      <c r="AF101" s="101"/>
      <c r="AG101" s="101"/>
      <c r="AH101" s="27"/>
      <c r="AI101" s="26">
        <f t="shared" si="11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1"/>
      <c r="E102" s="101"/>
      <c r="F102" s="106"/>
      <c r="G102" s="106"/>
      <c r="H102" s="106"/>
      <c r="I102" s="106"/>
      <c r="J102" s="106"/>
      <c r="K102" s="101"/>
      <c r="L102" s="101"/>
      <c r="M102" s="106"/>
      <c r="N102" s="106"/>
      <c r="O102" s="106"/>
      <c r="P102" s="106"/>
      <c r="Q102" s="106"/>
      <c r="R102" s="101"/>
      <c r="S102" s="101"/>
      <c r="T102" s="106"/>
      <c r="U102" s="106"/>
      <c r="V102" s="106"/>
      <c r="W102" s="106"/>
      <c r="X102" s="106"/>
      <c r="Y102" s="101"/>
      <c r="Z102" s="101"/>
      <c r="AA102" s="106"/>
      <c r="AB102" s="106"/>
      <c r="AC102" s="106"/>
      <c r="AD102" s="106"/>
      <c r="AE102" s="106"/>
      <c r="AF102" s="101"/>
      <c r="AG102" s="101"/>
      <c r="AH102" s="27"/>
      <c r="AI102" s="26">
        <f t="shared" si="11"/>
        <v>0</v>
      </c>
      <c r="AJ102" s="26"/>
    </row>
    <row r="103" spans="1:36">
      <c r="C103" s="1" t="s">
        <v>171</v>
      </c>
      <c r="D103" s="101"/>
      <c r="E103" s="101"/>
      <c r="F103" s="106"/>
      <c r="G103" s="106"/>
      <c r="H103" s="106"/>
      <c r="I103" s="106"/>
      <c r="J103" s="106"/>
      <c r="K103" s="101"/>
      <c r="L103" s="101"/>
      <c r="M103" s="106"/>
      <c r="N103" s="106"/>
      <c r="O103" s="106"/>
      <c r="P103" s="106"/>
      <c r="Q103" s="106"/>
      <c r="R103" s="101"/>
      <c r="S103" s="101"/>
      <c r="T103" s="106"/>
      <c r="U103" s="106"/>
      <c r="V103" s="106"/>
      <c r="W103" s="106"/>
      <c r="X103" s="106"/>
      <c r="Y103" s="101"/>
      <c r="Z103" s="101"/>
      <c r="AA103" s="106"/>
      <c r="AB103" s="106"/>
      <c r="AC103" s="106"/>
      <c r="AD103" s="106"/>
      <c r="AE103" s="106"/>
      <c r="AF103" s="101"/>
      <c r="AG103" s="101"/>
      <c r="AH103" s="27"/>
      <c r="AI103" s="26">
        <f t="shared" si="11"/>
        <v>0</v>
      </c>
      <c r="AJ103" s="26"/>
    </row>
    <row r="104" spans="1:36">
      <c r="C104" s="1" t="s">
        <v>172</v>
      </c>
      <c r="D104" s="101"/>
      <c r="E104" s="101"/>
      <c r="F104" s="106"/>
      <c r="G104" s="106"/>
      <c r="H104" s="106"/>
      <c r="I104" s="106"/>
      <c r="J104" s="106"/>
      <c r="K104" s="101"/>
      <c r="L104" s="101"/>
      <c r="M104" s="106"/>
      <c r="N104" s="106"/>
      <c r="O104" s="106"/>
      <c r="P104" s="106"/>
      <c r="Q104" s="106"/>
      <c r="R104" s="101"/>
      <c r="S104" s="101"/>
      <c r="T104" s="106"/>
      <c r="U104" s="106"/>
      <c r="V104" s="106"/>
      <c r="W104" s="106"/>
      <c r="X104" s="106"/>
      <c r="Y104" s="101"/>
      <c r="Z104" s="101"/>
      <c r="AA104" s="106"/>
      <c r="AB104" s="106"/>
      <c r="AC104" s="106"/>
      <c r="AD104" s="106"/>
      <c r="AE104" s="106"/>
      <c r="AF104" s="101"/>
      <c r="AG104" s="101"/>
      <c r="AH104" s="27"/>
      <c r="AI104" s="26">
        <f t="shared" si="11"/>
        <v>0</v>
      </c>
      <c r="AJ104" s="26"/>
    </row>
    <row r="105" spans="1:36">
      <c r="C105" s="1" t="s">
        <v>173</v>
      </c>
      <c r="D105" s="101"/>
      <c r="E105" s="101"/>
      <c r="F105" s="106"/>
      <c r="G105" s="106"/>
      <c r="H105" s="106"/>
      <c r="I105" s="106"/>
      <c r="J105" s="106"/>
      <c r="K105" s="101"/>
      <c r="L105" s="101"/>
      <c r="M105" s="106"/>
      <c r="N105" s="106"/>
      <c r="O105" s="106"/>
      <c r="P105" s="106"/>
      <c r="Q105" s="106"/>
      <c r="R105" s="101"/>
      <c r="S105" s="101"/>
      <c r="T105" s="106"/>
      <c r="U105" s="106"/>
      <c r="V105" s="106"/>
      <c r="W105" s="106"/>
      <c r="X105" s="106"/>
      <c r="Y105" s="101"/>
      <c r="Z105" s="101"/>
      <c r="AA105" s="106"/>
      <c r="AB105" s="106"/>
      <c r="AC105" s="106"/>
      <c r="AD105" s="106"/>
      <c r="AE105" s="106"/>
      <c r="AF105" s="101"/>
      <c r="AG105" s="101"/>
      <c r="AH105" s="27"/>
      <c r="AI105" s="26">
        <f t="shared" si="11"/>
        <v>0</v>
      </c>
      <c r="AJ105" s="26"/>
    </row>
    <row r="106" spans="1:36">
      <c r="C106" s="1" t="s">
        <v>174</v>
      </c>
      <c r="D106" s="101"/>
      <c r="E106" s="101"/>
      <c r="F106" s="106"/>
      <c r="G106" s="106"/>
      <c r="H106" s="106"/>
      <c r="I106" s="106"/>
      <c r="J106" s="106"/>
      <c r="K106" s="101"/>
      <c r="L106" s="101"/>
      <c r="M106" s="106"/>
      <c r="N106" s="106"/>
      <c r="O106" s="106"/>
      <c r="P106" s="106"/>
      <c r="Q106" s="106"/>
      <c r="R106" s="101"/>
      <c r="S106" s="101"/>
      <c r="T106" s="106"/>
      <c r="U106" s="106"/>
      <c r="V106" s="106"/>
      <c r="W106" s="106"/>
      <c r="X106" s="106"/>
      <c r="Y106" s="101"/>
      <c r="Z106" s="101"/>
      <c r="AA106" s="106"/>
      <c r="AB106" s="106"/>
      <c r="AC106" s="106"/>
      <c r="AD106" s="106"/>
      <c r="AE106" s="106"/>
      <c r="AF106" s="101"/>
      <c r="AG106" s="101"/>
      <c r="AH106" s="27"/>
      <c r="AI106" s="26">
        <f t="shared" si="11"/>
        <v>0</v>
      </c>
      <c r="AJ106" s="26"/>
    </row>
    <row r="107" spans="1:36">
      <c r="C107" s="1" t="s">
        <v>175</v>
      </c>
      <c r="D107" s="101"/>
      <c r="E107" s="101"/>
      <c r="F107" s="106"/>
      <c r="G107" s="106"/>
      <c r="H107" s="106"/>
      <c r="I107" s="106"/>
      <c r="J107" s="106"/>
      <c r="K107" s="101"/>
      <c r="L107" s="101"/>
      <c r="M107" s="106"/>
      <c r="N107" s="106"/>
      <c r="O107" s="106"/>
      <c r="P107" s="106"/>
      <c r="Q107" s="106"/>
      <c r="R107" s="101"/>
      <c r="S107" s="101"/>
      <c r="T107" s="106"/>
      <c r="U107" s="106"/>
      <c r="V107" s="106"/>
      <c r="W107" s="106"/>
      <c r="X107" s="106"/>
      <c r="Y107" s="101"/>
      <c r="Z107" s="101"/>
      <c r="AA107" s="106"/>
      <c r="AB107" s="106"/>
      <c r="AC107" s="106"/>
      <c r="AD107" s="106"/>
      <c r="AE107" s="106"/>
      <c r="AF107" s="101"/>
      <c r="AG107" s="101"/>
      <c r="AH107" s="27"/>
      <c r="AI107" s="26">
        <f t="shared" si="11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1"/>
      <c r="E108" s="101"/>
      <c r="F108" s="106"/>
      <c r="G108" s="106"/>
      <c r="H108" s="106"/>
      <c r="I108" s="106"/>
      <c r="J108" s="106"/>
      <c r="K108" s="101"/>
      <c r="L108" s="101"/>
      <c r="M108" s="106"/>
      <c r="N108" s="106"/>
      <c r="O108" s="106"/>
      <c r="P108" s="106"/>
      <c r="Q108" s="106"/>
      <c r="R108" s="101"/>
      <c r="S108" s="101"/>
      <c r="T108" s="106"/>
      <c r="U108" s="106"/>
      <c r="V108" s="106"/>
      <c r="W108" s="106"/>
      <c r="X108" s="106"/>
      <c r="Y108" s="101"/>
      <c r="Z108" s="101"/>
      <c r="AA108" s="106"/>
      <c r="AB108" s="106"/>
      <c r="AC108" s="106"/>
      <c r="AD108" s="106"/>
      <c r="AE108" s="106"/>
      <c r="AF108" s="101"/>
      <c r="AG108" s="101"/>
      <c r="AH108" s="27"/>
      <c r="AI108" s="26">
        <f t="shared" si="11"/>
        <v>0</v>
      </c>
      <c r="AJ108" s="26"/>
    </row>
    <row r="109" spans="1:36">
      <c r="C109" s="1" t="s">
        <v>178</v>
      </c>
      <c r="D109" s="101"/>
      <c r="E109" s="101"/>
      <c r="F109" s="106"/>
      <c r="G109" s="106"/>
      <c r="H109" s="106"/>
      <c r="I109" s="106"/>
      <c r="J109" s="106"/>
      <c r="K109" s="101"/>
      <c r="L109" s="101"/>
      <c r="M109" s="106"/>
      <c r="N109" s="106"/>
      <c r="O109" s="106"/>
      <c r="P109" s="106"/>
      <c r="Q109" s="106"/>
      <c r="R109" s="101"/>
      <c r="S109" s="101"/>
      <c r="T109" s="106"/>
      <c r="U109" s="106"/>
      <c r="V109" s="106"/>
      <c r="W109" s="106"/>
      <c r="X109" s="106"/>
      <c r="Y109" s="101"/>
      <c r="Z109" s="101"/>
      <c r="AA109" s="106"/>
      <c r="AB109" s="106"/>
      <c r="AC109" s="106"/>
      <c r="AD109" s="106"/>
      <c r="AE109" s="106"/>
      <c r="AF109" s="101"/>
      <c r="AG109" s="101"/>
      <c r="AH109" s="27"/>
      <c r="AI109" s="26">
        <f t="shared" si="11"/>
        <v>0</v>
      </c>
      <c r="AJ109" s="26"/>
    </row>
    <row r="110" spans="1:36" ht="27">
      <c r="C110" s="1" t="s">
        <v>179</v>
      </c>
      <c r="D110" s="101"/>
      <c r="E110" s="101"/>
      <c r="F110" s="106"/>
      <c r="G110" s="106"/>
      <c r="H110" s="106"/>
      <c r="I110" s="106"/>
      <c r="J110" s="106"/>
      <c r="K110" s="101"/>
      <c r="L110" s="101"/>
      <c r="M110" s="106"/>
      <c r="N110" s="106"/>
      <c r="O110" s="106"/>
      <c r="P110" s="106"/>
      <c r="Q110" s="106"/>
      <c r="R110" s="101"/>
      <c r="S110" s="101"/>
      <c r="T110" s="106"/>
      <c r="U110" s="106"/>
      <c r="V110" s="106"/>
      <c r="W110" s="106"/>
      <c r="X110" s="106"/>
      <c r="Y110" s="101"/>
      <c r="Z110" s="101"/>
      <c r="AA110" s="106"/>
      <c r="AB110" s="106"/>
      <c r="AC110" s="106"/>
      <c r="AD110" s="106"/>
      <c r="AE110" s="106"/>
      <c r="AF110" s="101"/>
      <c r="AG110" s="101"/>
      <c r="AH110" s="27"/>
      <c r="AI110" s="26">
        <f t="shared" si="11"/>
        <v>0</v>
      </c>
      <c r="AJ110" s="26"/>
    </row>
    <row r="111" spans="1:36">
      <c r="C111" s="1" t="s">
        <v>180</v>
      </c>
      <c r="D111" s="101"/>
      <c r="E111" s="101"/>
      <c r="F111" s="106"/>
      <c r="G111" s="106"/>
      <c r="H111" s="106"/>
      <c r="I111" s="106"/>
      <c r="J111" s="106"/>
      <c r="K111" s="101"/>
      <c r="L111" s="101"/>
      <c r="M111" s="106"/>
      <c r="N111" s="106"/>
      <c r="O111" s="106"/>
      <c r="P111" s="106"/>
      <c r="Q111" s="106"/>
      <c r="R111" s="101"/>
      <c r="S111" s="101"/>
      <c r="T111" s="106"/>
      <c r="U111" s="106"/>
      <c r="V111" s="106"/>
      <c r="W111" s="106"/>
      <c r="X111" s="106"/>
      <c r="Y111" s="101"/>
      <c r="Z111" s="101"/>
      <c r="AA111" s="106"/>
      <c r="AB111" s="106"/>
      <c r="AC111" s="106"/>
      <c r="AD111" s="106"/>
      <c r="AE111" s="106"/>
      <c r="AF111" s="101"/>
      <c r="AG111" s="101"/>
      <c r="AH111" s="27"/>
      <c r="AI111" s="26">
        <f t="shared" si="11"/>
        <v>0</v>
      </c>
      <c r="AJ111" s="26"/>
    </row>
    <row r="112" spans="1:36">
      <c r="C112" s="1" t="s">
        <v>181</v>
      </c>
      <c r="D112" s="101"/>
      <c r="E112" s="101"/>
      <c r="F112" s="106"/>
      <c r="G112" s="106"/>
      <c r="H112" s="106"/>
      <c r="I112" s="106"/>
      <c r="J112" s="106"/>
      <c r="K112" s="101"/>
      <c r="L112" s="101"/>
      <c r="M112" s="106"/>
      <c r="N112" s="106"/>
      <c r="O112" s="106"/>
      <c r="P112" s="106"/>
      <c r="Q112" s="106"/>
      <c r="R112" s="101"/>
      <c r="S112" s="101"/>
      <c r="T112" s="106"/>
      <c r="U112" s="106"/>
      <c r="V112" s="106"/>
      <c r="W112" s="106"/>
      <c r="X112" s="106"/>
      <c r="Y112" s="101"/>
      <c r="Z112" s="101"/>
      <c r="AA112" s="106"/>
      <c r="AB112" s="106"/>
      <c r="AC112" s="106"/>
      <c r="AD112" s="106"/>
      <c r="AE112" s="106"/>
      <c r="AF112" s="101"/>
      <c r="AG112" s="101"/>
      <c r="AH112" s="27"/>
      <c r="AI112" s="26">
        <f t="shared" si="11"/>
        <v>0</v>
      </c>
      <c r="AJ112" s="26"/>
    </row>
    <row r="113" spans="1:36">
      <c r="AH113" s="27"/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7">
        <v>2</v>
      </c>
      <c r="F122" s="36">
        <v>3</v>
      </c>
      <c r="G122" s="36">
        <v>4</v>
      </c>
      <c r="H122" s="36">
        <v>5</v>
      </c>
      <c r="I122" s="36">
        <v>6</v>
      </c>
      <c r="J122" s="36">
        <v>7</v>
      </c>
      <c r="K122" s="37">
        <v>8</v>
      </c>
      <c r="L122" s="37">
        <v>9</v>
      </c>
      <c r="M122" s="36">
        <v>10</v>
      </c>
      <c r="N122" s="36">
        <v>11</v>
      </c>
      <c r="O122" s="36">
        <v>12</v>
      </c>
      <c r="P122" s="36">
        <v>13</v>
      </c>
      <c r="Q122" s="36">
        <v>14</v>
      </c>
      <c r="R122" s="37">
        <v>15</v>
      </c>
      <c r="S122" s="37">
        <v>16</v>
      </c>
      <c r="T122" s="36">
        <v>17</v>
      </c>
      <c r="U122" s="36">
        <v>18</v>
      </c>
      <c r="V122" s="36">
        <v>19</v>
      </c>
      <c r="W122" s="36">
        <v>20</v>
      </c>
      <c r="X122" s="36">
        <v>21</v>
      </c>
      <c r="Y122" s="37">
        <v>22</v>
      </c>
      <c r="Z122" s="37">
        <v>23</v>
      </c>
      <c r="AA122" s="36">
        <v>24</v>
      </c>
      <c r="AB122" s="36">
        <v>25</v>
      </c>
      <c r="AC122" s="36">
        <v>26</v>
      </c>
      <c r="AD122" s="36">
        <v>27</v>
      </c>
      <c r="AE122" s="36">
        <v>28</v>
      </c>
      <c r="AF122" s="37">
        <v>29</v>
      </c>
      <c r="AG122" s="37">
        <v>30</v>
      </c>
      <c r="AH122" s="126"/>
      <c r="AJ122" s="26"/>
    </row>
    <row r="123" spans="1:36" ht="15" thickTop="1" thickBot="1">
      <c r="A123" s="3" t="s">
        <v>117</v>
      </c>
      <c r="C123" s="7" t="s">
        <v>15</v>
      </c>
      <c r="D123" s="99">
        <f>SUM(D124:D165)</f>
        <v>0</v>
      </c>
      <c r="E123" s="99">
        <f>SUM(E124:E165)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99">
        <f>SUM(K124:K165)</f>
        <v>0</v>
      </c>
      <c r="L123" s="99">
        <f>SUM(L124:L165)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99">
        <f>SUM(R124:R165)</f>
        <v>0</v>
      </c>
      <c r="S123" s="99">
        <f>SUM(S124:S165)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99">
        <f>SUM(Y124:Y165)</f>
        <v>0</v>
      </c>
      <c r="Z123" s="99">
        <f>SUM(Z124:Z165)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99">
        <f>SUM(AF124:AF165)</f>
        <v>0</v>
      </c>
      <c r="AG123" s="99">
        <f>SUM(AG124:AG165)</f>
        <v>0</v>
      </c>
      <c r="AH123" s="100"/>
      <c r="AI123" s="26">
        <f t="shared" ref="AI123:AI161" si="12">SUM(D123:AH123)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1"/>
      <c r="E124" s="101"/>
      <c r="F124" s="106"/>
      <c r="G124" s="106"/>
      <c r="H124" s="106"/>
      <c r="I124" s="106"/>
      <c r="J124" s="106"/>
      <c r="K124" s="101"/>
      <c r="L124" s="101"/>
      <c r="M124" s="106"/>
      <c r="N124" s="106"/>
      <c r="O124" s="106"/>
      <c r="P124" s="106"/>
      <c r="Q124" s="106"/>
      <c r="R124" s="101"/>
      <c r="S124" s="101"/>
      <c r="T124" s="106"/>
      <c r="U124" s="106"/>
      <c r="V124" s="106"/>
      <c r="W124" s="106"/>
      <c r="X124" s="106"/>
      <c r="Y124" s="101"/>
      <c r="Z124" s="101"/>
      <c r="AA124" s="106"/>
      <c r="AB124" s="106"/>
      <c r="AC124" s="106"/>
      <c r="AD124" s="106"/>
      <c r="AE124" s="106"/>
      <c r="AF124" s="101"/>
      <c r="AG124" s="101"/>
      <c r="AH124" s="27"/>
      <c r="AI124" s="26">
        <f t="shared" si="12"/>
        <v>0</v>
      </c>
      <c r="AJ124" s="26"/>
    </row>
    <row r="125" spans="1:36">
      <c r="A125" s="119"/>
      <c r="B125" s="119"/>
      <c r="C125" s="122" t="s">
        <v>204</v>
      </c>
      <c r="D125" s="101"/>
      <c r="E125" s="101"/>
      <c r="F125" s="106"/>
      <c r="G125" s="106"/>
      <c r="H125" s="106"/>
      <c r="I125" s="106"/>
      <c r="J125" s="106"/>
      <c r="K125" s="101"/>
      <c r="L125" s="101"/>
      <c r="M125" s="106"/>
      <c r="N125" s="106"/>
      <c r="O125" s="106"/>
      <c r="P125" s="106"/>
      <c r="Q125" s="106"/>
      <c r="R125" s="101"/>
      <c r="S125" s="101"/>
      <c r="T125" s="106"/>
      <c r="U125" s="106"/>
      <c r="V125" s="106"/>
      <c r="W125" s="106"/>
      <c r="X125" s="106"/>
      <c r="Y125" s="101"/>
      <c r="Z125" s="101"/>
      <c r="AA125" s="106"/>
      <c r="AB125" s="106"/>
      <c r="AC125" s="106"/>
      <c r="AD125" s="106"/>
      <c r="AE125" s="106"/>
      <c r="AF125" s="101"/>
      <c r="AG125" s="101"/>
      <c r="AH125" s="27"/>
      <c r="AI125" s="26">
        <f t="shared" si="12"/>
        <v>0</v>
      </c>
      <c r="AJ125" s="26"/>
    </row>
    <row r="126" spans="1:36">
      <c r="A126" s="119"/>
      <c r="B126" s="119"/>
      <c r="C126" s="122" t="s">
        <v>205</v>
      </c>
      <c r="D126" s="101"/>
      <c r="E126" s="101"/>
      <c r="F126" s="106"/>
      <c r="G126" s="106"/>
      <c r="H126" s="106"/>
      <c r="I126" s="106"/>
      <c r="J126" s="106"/>
      <c r="K126" s="101"/>
      <c r="L126" s="101"/>
      <c r="M126" s="106"/>
      <c r="N126" s="106"/>
      <c r="O126" s="106"/>
      <c r="P126" s="106"/>
      <c r="Q126" s="106"/>
      <c r="R126" s="101"/>
      <c r="S126" s="101"/>
      <c r="T126" s="106"/>
      <c r="U126" s="106"/>
      <c r="V126" s="106"/>
      <c r="W126" s="106"/>
      <c r="X126" s="106"/>
      <c r="Y126" s="101"/>
      <c r="Z126" s="101"/>
      <c r="AA126" s="106"/>
      <c r="AB126" s="106"/>
      <c r="AC126" s="106"/>
      <c r="AD126" s="106"/>
      <c r="AE126" s="106"/>
      <c r="AF126" s="101"/>
      <c r="AG126" s="101"/>
      <c r="AH126" s="27"/>
      <c r="AI126" s="26">
        <f t="shared" si="12"/>
        <v>0</v>
      </c>
      <c r="AJ126" s="26"/>
    </row>
    <row r="127" spans="1:36">
      <c r="A127" s="119"/>
      <c r="B127" s="119"/>
      <c r="C127" s="122" t="s">
        <v>206</v>
      </c>
      <c r="D127" s="101"/>
      <c r="E127" s="101"/>
      <c r="F127" s="106"/>
      <c r="G127" s="106"/>
      <c r="H127" s="106"/>
      <c r="I127" s="106"/>
      <c r="J127" s="106"/>
      <c r="K127" s="101"/>
      <c r="L127" s="101"/>
      <c r="M127" s="106"/>
      <c r="N127" s="106"/>
      <c r="O127" s="106"/>
      <c r="P127" s="106"/>
      <c r="Q127" s="106"/>
      <c r="R127" s="101"/>
      <c r="S127" s="101"/>
      <c r="T127" s="106"/>
      <c r="U127" s="106"/>
      <c r="V127" s="106"/>
      <c r="W127" s="106"/>
      <c r="X127" s="106"/>
      <c r="Y127" s="101"/>
      <c r="Z127" s="101"/>
      <c r="AA127" s="106"/>
      <c r="AB127" s="106"/>
      <c r="AC127" s="106"/>
      <c r="AD127" s="106"/>
      <c r="AE127" s="106"/>
      <c r="AF127" s="101"/>
      <c r="AG127" s="101"/>
      <c r="AH127" s="27"/>
      <c r="AI127" s="26">
        <f t="shared" si="12"/>
        <v>0</v>
      </c>
      <c r="AJ127" s="26"/>
    </row>
    <row r="128" spans="1:36">
      <c r="A128" s="119"/>
      <c r="B128" s="119"/>
      <c r="C128" s="122" t="s">
        <v>207</v>
      </c>
      <c r="D128" s="101"/>
      <c r="E128" s="101"/>
      <c r="F128" s="106"/>
      <c r="G128" s="106"/>
      <c r="H128" s="106"/>
      <c r="I128" s="106"/>
      <c r="J128" s="106"/>
      <c r="K128" s="101"/>
      <c r="L128" s="101"/>
      <c r="M128" s="106"/>
      <c r="N128" s="106"/>
      <c r="O128" s="106"/>
      <c r="P128" s="106"/>
      <c r="Q128" s="106"/>
      <c r="R128" s="101"/>
      <c r="S128" s="101"/>
      <c r="T128" s="106"/>
      <c r="U128" s="106"/>
      <c r="V128" s="106"/>
      <c r="W128" s="106"/>
      <c r="X128" s="106"/>
      <c r="Y128" s="101"/>
      <c r="Z128" s="101"/>
      <c r="AA128" s="106"/>
      <c r="AB128" s="106"/>
      <c r="AC128" s="106"/>
      <c r="AD128" s="106"/>
      <c r="AE128" s="106"/>
      <c r="AF128" s="101"/>
      <c r="AG128" s="101"/>
      <c r="AH128" s="27"/>
      <c r="AI128" s="26">
        <f t="shared" si="12"/>
        <v>0</v>
      </c>
      <c r="AJ128" s="26"/>
    </row>
    <row r="129" spans="1:36">
      <c r="A129" s="119"/>
      <c r="B129" s="119"/>
      <c r="C129" s="122" t="s">
        <v>208</v>
      </c>
      <c r="D129" s="101"/>
      <c r="E129" s="101"/>
      <c r="F129" s="106"/>
      <c r="G129" s="106"/>
      <c r="H129" s="106"/>
      <c r="I129" s="106"/>
      <c r="J129" s="106"/>
      <c r="K129" s="101"/>
      <c r="L129" s="101"/>
      <c r="M129" s="106"/>
      <c r="N129" s="106"/>
      <c r="O129" s="106"/>
      <c r="P129" s="106"/>
      <c r="Q129" s="106"/>
      <c r="R129" s="101"/>
      <c r="S129" s="101"/>
      <c r="T129" s="106"/>
      <c r="U129" s="106"/>
      <c r="V129" s="106"/>
      <c r="W129" s="106"/>
      <c r="X129" s="106"/>
      <c r="Y129" s="101"/>
      <c r="Z129" s="101"/>
      <c r="AA129" s="106"/>
      <c r="AB129" s="106"/>
      <c r="AC129" s="106"/>
      <c r="AD129" s="106"/>
      <c r="AE129" s="106"/>
      <c r="AF129" s="101"/>
      <c r="AG129" s="101"/>
      <c r="AH129" s="27"/>
      <c r="AI129" s="26">
        <f t="shared" si="12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1"/>
      <c r="E130" s="101"/>
      <c r="F130" s="106"/>
      <c r="G130" s="106"/>
      <c r="H130" s="106"/>
      <c r="I130" s="106"/>
      <c r="J130" s="106"/>
      <c r="K130" s="101"/>
      <c r="L130" s="101"/>
      <c r="M130" s="106"/>
      <c r="N130" s="106"/>
      <c r="O130" s="106"/>
      <c r="P130" s="106"/>
      <c r="Q130" s="106"/>
      <c r="R130" s="101"/>
      <c r="S130" s="101"/>
      <c r="T130" s="106"/>
      <c r="U130" s="106"/>
      <c r="V130" s="106"/>
      <c r="W130" s="106"/>
      <c r="X130" s="106"/>
      <c r="Y130" s="101"/>
      <c r="Z130" s="101"/>
      <c r="AA130" s="106"/>
      <c r="AB130" s="106"/>
      <c r="AC130" s="106"/>
      <c r="AD130" s="106"/>
      <c r="AE130" s="106"/>
      <c r="AF130" s="101"/>
      <c r="AG130" s="101"/>
      <c r="AH130" s="27"/>
      <c r="AI130" s="26">
        <f t="shared" si="12"/>
        <v>0</v>
      </c>
      <c r="AJ130" s="26"/>
    </row>
    <row r="131" spans="1:36">
      <c r="A131" s="119"/>
      <c r="B131" s="119"/>
      <c r="C131" s="122" t="s">
        <v>210</v>
      </c>
      <c r="D131" s="101"/>
      <c r="E131" s="101"/>
      <c r="F131" s="106"/>
      <c r="G131" s="106"/>
      <c r="H131" s="106"/>
      <c r="I131" s="106"/>
      <c r="J131" s="106"/>
      <c r="K131" s="101"/>
      <c r="L131" s="101"/>
      <c r="M131" s="106"/>
      <c r="N131" s="106"/>
      <c r="O131" s="106"/>
      <c r="P131" s="106"/>
      <c r="Q131" s="106"/>
      <c r="R131" s="101"/>
      <c r="S131" s="101"/>
      <c r="T131" s="106"/>
      <c r="U131" s="106"/>
      <c r="V131" s="106"/>
      <c r="W131" s="106"/>
      <c r="X131" s="106"/>
      <c r="Y131" s="101"/>
      <c r="Z131" s="101"/>
      <c r="AA131" s="106"/>
      <c r="AB131" s="106"/>
      <c r="AC131" s="106"/>
      <c r="AD131" s="106"/>
      <c r="AE131" s="106"/>
      <c r="AF131" s="101"/>
      <c r="AG131" s="101"/>
      <c r="AH131" s="27"/>
      <c r="AI131" s="26">
        <f t="shared" si="12"/>
        <v>0</v>
      </c>
      <c r="AJ131" s="26"/>
    </row>
    <row r="132" spans="1:36">
      <c r="A132" s="119"/>
      <c r="B132" s="119"/>
      <c r="C132" s="122" t="s">
        <v>211</v>
      </c>
      <c r="D132" s="101"/>
      <c r="E132" s="101"/>
      <c r="F132" s="106"/>
      <c r="G132" s="106"/>
      <c r="H132" s="106"/>
      <c r="I132" s="106"/>
      <c r="J132" s="106"/>
      <c r="K132" s="101"/>
      <c r="L132" s="101"/>
      <c r="M132" s="106"/>
      <c r="N132" s="106"/>
      <c r="O132" s="106"/>
      <c r="P132" s="106"/>
      <c r="Q132" s="106"/>
      <c r="R132" s="101"/>
      <c r="S132" s="101"/>
      <c r="T132" s="106"/>
      <c r="U132" s="106"/>
      <c r="V132" s="106"/>
      <c r="W132" s="106"/>
      <c r="X132" s="106"/>
      <c r="Y132" s="101"/>
      <c r="Z132" s="101"/>
      <c r="AA132" s="106"/>
      <c r="AB132" s="106"/>
      <c r="AC132" s="106"/>
      <c r="AD132" s="106"/>
      <c r="AE132" s="106"/>
      <c r="AF132" s="101"/>
      <c r="AG132" s="101"/>
      <c r="AH132" s="27"/>
      <c r="AI132" s="26">
        <f t="shared" si="12"/>
        <v>0</v>
      </c>
      <c r="AJ132" s="26"/>
    </row>
    <row r="133" spans="1:36">
      <c r="A133" s="119"/>
      <c r="B133" s="119"/>
      <c r="C133" s="122" t="s">
        <v>212</v>
      </c>
      <c r="D133" s="101"/>
      <c r="E133" s="101"/>
      <c r="F133" s="106"/>
      <c r="G133" s="106"/>
      <c r="H133" s="106"/>
      <c r="I133" s="106"/>
      <c r="J133" s="106"/>
      <c r="K133" s="101"/>
      <c r="L133" s="101"/>
      <c r="M133" s="106"/>
      <c r="N133" s="106"/>
      <c r="O133" s="106"/>
      <c r="P133" s="106"/>
      <c r="Q133" s="106"/>
      <c r="R133" s="101"/>
      <c r="S133" s="101"/>
      <c r="T133" s="106"/>
      <c r="U133" s="106"/>
      <c r="V133" s="106"/>
      <c r="W133" s="106"/>
      <c r="X133" s="106"/>
      <c r="Y133" s="101"/>
      <c r="Z133" s="101"/>
      <c r="AA133" s="106"/>
      <c r="AB133" s="106"/>
      <c r="AC133" s="106"/>
      <c r="AD133" s="106"/>
      <c r="AE133" s="106"/>
      <c r="AF133" s="101"/>
      <c r="AG133" s="101"/>
      <c r="AH133" s="27"/>
      <c r="AI133" s="26">
        <f t="shared" si="12"/>
        <v>0</v>
      </c>
      <c r="AJ133" s="26"/>
    </row>
    <row r="134" spans="1:36">
      <c r="A134" s="119"/>
      <c r="B134" s="119"/>
      <c r="C134" s="122" t="s">
        <v>213</v>
      </c>
      <c r="D134" s="101"/>
      <c r="E134" s="101"/>
      <c r="F134" s="106"/>
      <c r="G134" s="106"/>
      <c r="H134" s="106"/>
      <c r="I134" s="106"/>
      <c r="J134" s="106"/>
      <c r="K134" s="101"/>
      <c r="L134" s="101"/>
      <c r="M134" s="106"/>
      <c r="N134" s="106"/>
      <c r="O134" s="106"/>
      <c r="P134" s="106"/>
      <c r="Q134" s="106"/>
      <c r="R134" s="101"/>
      <c r="S134" s="101"/>
      <c r="T134" s="106"/>
      <c r="U134" s="106"/>
      <c r="V134" s="106"/>
      <c r="W134" s="106"/>
      <c r="X134" s="106"/>
      <c r="Y134" s="101"/>
      <c r="Z134" s="101"/>
      <c r="AA134" s="106"/>
      <c r="AB134" s="106"/>
      <c r="AC134" s="106"/>
      <c r="AD134" s="106"/>
      <c r="AE134" s="106"/>
      <c r="AF134" s="101"/>
      <c r="AG134" s="101"/>
      <c r="AH134" s="27"/>
      <c r="AI134" s="26">
        <f t="shared" si="12"/>
        <v>0</v>
      </c>
      <c r="AJ134" s="26"/>
    </row>
    <row r="135" spans="1:36">
      <c r="A135" s="119"/>
      <c r="B135" s="119"/>
      <c r="C135" s="122" t="s">
        <v>214</v>
      </c>
      <c r="D135" s="101"/>
      <c r="E135" s="101"/>
      <c r="F135" s="106"/>
      <c r="G135" s="106"/>
      <c r="H135" s="106"/>
      <c r="I135" s="106"/>
      <c r="J135" s="106"/>
      <c r="K135" s="101"/>
      <c r="L135" s="101"/>
      <c r="M135" s="106"/>
      <c r="N135" s="106"/>
      <c r="O135" s="106"/>
      <c r="P135" s="106"/>
      <c r="Q135" s="106"/>
      <c r="R135" s="101"/>
      <c r="S135" s="101"/>
      <c r="T135" s="106"/>
      <c r="U135" s="106"/>
      <c r="V135" s="106"/>
      <c r="W135" s="106"/>
      <c r="X135" s="106"/>
      <c r="Y135" s="101"/>
      <c r="Z135" s="101"/>
      <c r="AA135" s="106"/>
      <c r="AB135" s="106"/>
      <c r="AC135" s="106"/>
      <c r="AD135" s="106"/>
      <c r="AE135" s="106"/>
      <c r="AF135" s="101"/>
      <c r="AG135" s="101"/>
      <c r="AH135" s="27"/>
      <c r="AI135" s="26">
        <f t="shared" si="12"/>
        <v>0</v>
      </c>
      <c r="AJ135" s="26"/>
    </row>
    <row r="136" spans="1:36">
      <c r="A136" s="119"/>
      <c r="B136" s="119"/>
      <c r="C136" s="122" t="s">
        <v>215</v>
      </c>
      <c r="D136" s="101"/>
      <c r="E136" s="101"/>
      <c r="F136" s="106"/>
      <c r="G136" s="106"/>
      <c r="H136" s="106"/>
      <c r="I136" s="106"/>
      <c r="J136" s="106"/>
      <c r="K136" s="101"/>
      <c r="L136" s="101"/>
      <c r="M136" s="106"/>
      <c r="N136" s="106"/>
      <c r="O136" s="106"/>
      <c r="P136" s="106"/>
      <c r="Q136" s="106"/>
      <c r="R136" s="101"/>
      <c r="S136" s="101"/>
      <c r="T136" s="106"/>
      <c r="U136" s="106"/>
      <c r="V136" s="106"/>
      <c r="W136" s="106"/>
      <c r="X136" s="106"/>
      <c r="Y136" s="101"/>
      <c r="Z136" s="101"/>
      <c r="AA136" s="106"/>
      <c r="AB136" s="106"/>
      <c r="AC136" s="106"/>
      <c r="AD136" s="106"/>
      <c r="AE136" s="106"/>
      <c r="AF136" s="101"/>
      <c r="AG136" s="101"/>
      <c r="AH136" s="27"/>
      <c r="AI136" s="26">
        <f t="shared" si="12"/>
        <v>0</v>
      </c>
      <c r="AJ136" s="26"/>
    </row>
    <row r="137" spans="1:36">
      <c r="A137" s="119"/>
      <c r="B137" s="119"/>
      <c r="C137" s="122" t="s">
        <v>216</v>
      </c>
      <c r="D137" s="101"/>
      <c r="E137" s="101"/>
      <c r="F137" s="106"/>
      <c r="G137" s="106"/>
      <c r="H137" s="106"/>
      <c r="I137" s="106"/>
      <c r="J137" s="106"/>
      <c r="K137" s="101"/>
      <c r="L137" s="101"/>
      <c r="M137" s="106"/>
      <c r="N137" s="106"/>
      <c r="O137" s="106"/>
      <c r="P137" s="106"/>
      <c r="Q137" s="106"/>
      <c r="R137" s="101"/>
      <c r="S137" s="101"/>
      <c r="T137" s="106"/>
      <c r="U137" s="106"/>
      <c r="V137" s="106"/>
      <c r="W137" s="106"/>
      <c r="X137" s="106"/>
      <c r="Y137" s="101"/>
      <c r="Z137" s="101"/>
      <c r="AA137" s="106"/>
      <c r="AB137" s="106"/>
      <c r="AC137" s="106"/>
      <c r="AD137" s="106"/>
      <c r="AE137" s="106"/>
      <c r="AF137" s="101"/>
      <c r="AG137" s="101"/>
      <c r="AH137" s="27"/>
      <c r="AI137" s="26">
        <f t="shared" si="12"/>
        <v>0</v>
      </c>
      <c r="AJ137" s="26"/>
    </row>
    <row r="138" spans="1:36">
      <c r="A138" s="119"/>
      <c r="B138" s="119"/>
      <c r="C138" s="122" t="s">
        <v>217</v>
      </c>
      <c r="D138" s="101"/>
      <c r="E138" s="101"/>
      <c r="F138" s="106"/>
      <c r="G138" s="106"/>
      <c r="H138" s="106"/>
      <c r="I138" s="106"/>
      <c r="J138" s="106"/>
      <c r="K138" s="101"/>
      <c r="L138" s="101"/>
      <c r="M138" s="106"/>
      <c r="N138" s="106"/>
      <c r="O138" s="106"/>
      <c r="P138" s="106"/>
      <c r="Q138" s="106"/>
      <c r="R138" s="101"/>
      <c r="S138" s="101"/>
      <c r="T138" s="106"/>
      <c r="U138" s="106"/>
      <c r="V138" s="106"/>
      <c r="W138" s="106"/>
      <c r="X138" s="106"/>
      <c r="Y138" s="101"/>
      <c r="Z138" s="101"/>
      <c r="AA138" s="106"/>
      <c r="AB138" s="106"/>
      <c r="AC138" s="106"/>
      <c r="AD138" s="106"/>
      <c r="AE138" s="106"/>
      <c r="AF138" s="101"/>
      <c r="AG138" s="101"/>
      <c r="AH138" s="27"/>
      <c r="AI138" s="26">
        <f t="shared" si="12"/>
        <v>0</v>
      </c>
      <c r="AJ138" s="26"/>
    </row>
    <row r="139" spans="1:36">
      <c r="A139" s="119"/>
      <c r="B139" s="119"/>
      <c r="C139" s="122" t="s">
        <v>218</v>
      </c>
      <c r="D139" s="101"/>
      <c r="E139" s="101"/>
      <c r="F139" s="106"/>
      <c r="G139" s="106"/>
      <c r="H139" s="106"/>
      <c r="I139" s="106"/>
      <c r="J139" s="106"/>
      <c r="K139" s="101"/>
      <c r="L139" s="101"/>
      <c r="M139" s="106"/>
      <c r="N139" s="106"/>
      <c r="O139" s="106"/>
      <c r="P139" s="106"/>
      <c r="Q139" s="106"/>
      <c r="R139" s="101"/>
      <c r="S139" s="101"/>
      <c r="T139" s="106"/>
      <c r="U139" s="106"/>
      <c r="V139" s="106"/>
      <c r="W139" s="106"/>
      <c r="X139" s="106"/>
      <c r="Y139" s="101"/>
      <c r="Z139" s="101"/>
      <c r="AA139" s="106"/>
      <c r="AB139" s="106"/>
      <c r="AC139" s="106"/>
      <c r="AD139" s="106"/>
      <c r="AE139" s="106"/>
      <c r="AF139" s="101"/>
      <c r="AG139" s="101"/>
      <c r="AH139" s="27"/>
      <c r="AI139" s="26">
        <f t="shared" si="12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1"/>
      <c r="E140" s="101"/>
      <c r="F140" s="106"/>
      <c r="G140" s="106"/>
      <c r="H140" s="106"/>
      <c r="I140" s="106"/>
      <c r="J140" s="106"/>
      <c r="K140" s="101"/>
      <c r="L140" s="101"/>
      <c r="M140" s="106"/>
      <c r="N140" s="106"/>
      <c r="O140" s="106"/>
      <c r="P140" s="106"/>
      <c r="Q140" s="106"/>
      <c r="R140" s="101"/>
      <c r="S140" s="101"/>
      <c r="T140" s="106"/>
      <c r="U140" s="106"/>
      <c r="V140" s="106"/>
      <c r="W140" s="106"/>
      <c r="X140" s="106"/>
      <c r="Y140" s="101"/>
      <c r="Z140" s="101"/>
      <c r="AA140" s="106"/>
      <c r="AB140" s="106"/>
      <c r="AC140" s="106"/>
      <c r="AD140" s="106"/>
      <c r="AE140" s="106"/>
      <c r="AF140" s="101"/>
      <c r="AG140" s="101"/>
      <c r="AH140" s="27"/>
      <c r="AI140" s="26">
        <f t="shared" si="12"/>
        <v>0</v>
      </c>
      <c r="AJ140" s="26"/>
    </row>
    <row r="141" spans="1:36">
      <c r="A141" s="119"/>
      <c r="B141" s="119"/>
      <c r="C141" s="122" t="s">
        <v>220</v>
      </c>
      <c r="D141" s="101"/>
      <c r="E141" s="101"/>
      <c r="F141" s="106"/>
      <c r="G141" s="106"/>
      <c r="H141" s="106"/>
      <c r="I141" s="106"/>
      <c r="J141" s="106"/>
      <c r="K141" s="101"/>
      <c r="L141" s="101"/>
      <c r="M141" s="106"/>
      <c r="N141" s="106"/>
      <c r="O141" s="106"/>
      <c r="P141" s="106"/>
      <c r="Q141" s="106"/>
      <c r="R141" s="101"/>
      <c r="S141" s="101"/>
      <c r="T141" s="106"/>
      <c r="U141" s="106"/>
      <c r="V141" s="106"/>
      <c r="W141" s="106"/>
      <c r="X141" s="106"/>
      <c r="Y141" s="101"/>
      <c r="Z141" s="101"/>
      <c r="AA141" s="106"/>
      <c r="AB141" s="106"/>
      <c r="AC141" s="106"/>
      <c r="AD141" s="106"/>
      <c r="AE141" s="106"/>
      <c r="AF141" s="101"/>
      <c r="AG141" s="101"/>
      <c r="AH141" s="27"/>
      <c r="AI141" s="26">
        <f t="shared" si="12"/>
        <v>0</v>
      </c>
      <c r="AJ141" s="26"/>
    </row>
    <row r="142" spans="1:36">
      <c r="A142" s="119"/>
      <c r="B142" s="119"/>
      <c r="C142" s="122" t="s">
        <v>221</v>
      </c>
      <c r="D142" s="101"/>
      <c r="E142" s="101"/>
      <c r="F142" s="106"/>
      <c r="G142" s="106"/>
      <c r="H142" s="106"/>
      <c r="I142" s="106"/>
      <c r="J142" s="106"/>
      <c r="K142" s="101"/>
      <c r="L142" s="101"/>
      <c r="M142" s="106"/>
      <c r="N142" s="106"/>
      <c r="O142" s="106"/>
      <c r="P142" s="106"/>
      <c r="Q142" s="106"/>
      <c r="R142" s="101"/>
      <c r="S142" s="101"/>
      <c r="T142" s="106"/>
      <c r="U142" s="106"/>
      <c r="V142" s="106"/>
      <c r="W142" s="106"/>
      <c r="X142" s="106"/>
      <c r="Y142" s="101"/>
      <c r="Z142" s="101"/>
      <c r="AA142" s="106"/>
      <c r="AB142" s="106"/>
      <c r="AC142" s="106"/>
      <c r="AD142" s="106"/>
      <c r="AE142" s="106"/>
      <c r="AF142" s="101"/>
      <c r="AG142" s="101"/>
      <c r="AH142" s="27"/>
      <c r="AI142" s="26">
        <f t="shared" si="12"/>
        <v>0</v>
      </c>
      <c r="AJ142" s="26"/>
    </row>
    <row r="143" spans="1:36">
      <c r="A143" s="119"/>
      <c r="B143" s="119"/>
      <c r="C143" s="122" t="s">
        <v>222</v>
      </c>
      <c r="D143" s="101"/>
      <c r="E143" s="101"/>
      <c r="F143" s="106"/>
      <c r="G143" s="106"/>
      <c r="H143" s="106"/>
      <c r="I143" s="106"/>
      <c r="J143" s="106"/>
      <c r="K143" s="101"/>
      <c r="L143" s="101"/>
      <c r="M143" s="106"/>
      <c r="N143" s="106"/>
      <c r="O143" s="106"/>
      <c r="P143" s="106"/>
      <c r="Q143" s="106"/>
      <c r="R143" s="101"/>
      <c r="S143" s="101"/>
      <c r="T143" s="106"/>
      <c r="U143" s="106"/>
      <c r="V143" s="106"/>
      <c r="W143" s="106"/>
      <c r="X143" s="106"/>
      <c r="Y143" s="101"/>
      <c r="Z143" s="101"/>
      <c r="AA143" s="106"/>
      <c r="AB143" s="106"/>
      <c r="AC143" s="106"/>
      <c r="AD143" s="106"/>
      <c r="AE143" s="106"/>
      <c r="AF143" s="101"/>
      <c r="AG143" s="101"/>
      <c r="AH143" s="27"/>
      <c r="AI143" s="26">
        <f t="shared" si="12"/>
        <v>0</v>
      </c>
      <c r="AJ143" s="26"/>
    </row>
    <row r="144" spans="1:36">
      <c r="A144" s="119"/>
      <c r="B144" s="119"/>
      <c r="C144" s="122" t="s">
        <v>223</v>
      </c>
      <c r="D144" s="101"/>
      <c r="E144" s="101"/>
      <c r="F144" s="106"/>
      <c r="G144" s="106"/>
      <c r="H144" s="106"/>
      <c r="I144" s="106"/>
      <c r="J144" s="106"/>
      <c r="K144" s="101"/>
      <c r="L144" s="101"/>
      <c r="M144" s="106"/>
      <c r="N144" s="106"/>
      <c r="O144" s="106"/>
      <c r="P144" s="106"/>
      <c r="Q144" s="106"/>
      <c r="R144" s="101"/>
      <c r="S144" s="101"/>
      <c r="T144" s="106"/>
      <c r="U144" s="106"/>
      <c r="V144" s="106"/>
      <c r="W144" s="106"/>
      <c r="X144" s="106"/>
      <c r="Y144" s="101"/>
      <c r="Z144" s="101"/>
      <c r="AA144" s="106"/>
      <c r="AB144" s="106"/>
      <c r="AC144" s="106"/>
      <c r="AD144" s="106"/>
      <c r="AE144" s="106"/>
      <c r="AF144" s="101"/>
      <c r="AG144" s="101"/>
      <c r="AH144" s="27"/>
      <c r="AI144" s="26">
        <f t="shared" si="12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1"/>
      <c r="E145" s="101"/>
      <c r="F145" s="106"/>
      <c r="G145" s="106"/>
      <c r="H145" s="106"/>
      <c r="I145" s="106"/>
      <c r="J145" s="106"/>
      <c r="K145" s="101"/>
      <c r="L145" s="101"/>
      <c r="M145" s="106"/>
      <c r="N145" s="106"/>
      <c r="O145" s="106"/>
      <c r="P145" s="106"/>
      <c r="Q145" s="106"/>
      <c r="R145" s="101"/>
      <c r="S145" s="101"/>
      <c r="T145" s="106"/>
      <c r="U145" s="106"/>
      <c r="V145" s="106"/>
      <c r="W145" s="106"/>
      <c r="X145" s="106"/>
      <c r="Y145" s="101"/>
      <c r="Z145" s="101"/>
      <c r="AA145" s="106"/>
      <c r="AB145" s="106"/>
      <c r="AC145" s="106"/>
      <c r="AD145" s="106"/>
      <c r="AE145" s="106"/>
      <c r="AF145" s="101"/>
      <c r="AG145" s="101"/>
      <c r="AH145" s="27"/>
      <c r="AI145" s="26">
        <f t="shared" si="12"/>
        <v>0</v>
      </c>
      <c r="AJ145" s="26"/>
    </row>
    <row r="146" spans="1:36">
      <c r="A146" s="119"/>
      <c r="B146" s="119"/>
      <c r="C146" s="122" t="s">
        <v>225</v>
      </c>
      <c r="D146" s="101"/>
      <c r="E146" s="101"/>
      <c r="F146" s="106"/>
      <c r="G146" s="106"/>
      <c r="H146" s="106"/>
      <c r="I146" s="106"/>
      <c r="J146" s="106"/>
      <c r="K146" s="101"/>
      <c r="L146" s="101"/>
      <c r="M146" s="106"/>
      <c r="N146" s="106"/>
      <c r="O146" s="106"/>
      <c r="P146" s="106"/>
      <c r="Q146" s="106"/>
      <c r="R146" s="101"/>
      <c r="S146" s="101"/>
      <c r="T146" s="106"/>
      <c r="U146" s="106"/>
      <c r="V146" s="106"/>
      <c r="W146" s="106"/>
      <c r="X146" s="106"/>
      <c r="Y146" s="101"/>
      <c r="Z146" s="101"/>
      <c r="AA146" s="106"/>
      <c r="AB146" s="106"/>
      <c r="AC146" s="106"/>
      <c r="AD146" s="106"/>
      <c r="AE146" s="106"/>
      <c r="AF146" s="101"/>
      <c r="AG146" s="101"/>
      <c r="AH146" s="27"/>
      <c r="AI146" s="26">
        <f t="shared" si="12"/>
        <v>0</v>
      </c>
      <c r="AJ146" s="26"/>
    </row>
    <row r="147" spans="1:36">
      <c r="A147" s="119"/>
      <c r="B147" s="119"/>
      <c r="C147" s="122" t="s">
        <v>226</v>
      </c>
      <c r="D147" s="101"/>
      <c r="E147" s="101"/>
      <c r="F147" s="106"/>
      <c r="G147" s="106"/>
      <c r="H147" s="106"/>
      <c r="I147" s="106"/>
      <c r="J147" s="106"/>
      <c r="K147" s="101"/>
      <c r="L147" s="101"/>
      <c r="M147" s="106"/>
      <c r="N147" s="106"/>
      <c r="O147" s="106"/>
      <c r="P147" s="106"/>
      <c r="Q147" s="106"/>
      <c r="R147" s="101"/>
      <c r="S147" s="101"/>
      <c r="T147" s="106"/>
      <c r="U147" s="106"/>
      <c r="V147" s="106"/>
      <c r="W147" s="106"/>
      <c r="X147" s="106"/>
      <c r="Y147" s="101"/>
      <c r="Z147" s="101"/>
      <c r="AA147" s="106"/>
      <c r="AB147" s="106"/>
      <c r="AC147" s="106"/>
      <c r="AD147" s="106"/>
      <c r="AE147" s="106"/>
      <c r="AF147" s="101"/>
      <c r="AG147" s="101"/>
      <c r="AH147" s="27"/>
      <c r="AI147" s="26">
        <f t="shared" si="12"/>
        <v>0</v>
      </c>
      <c r="AJ147" s="26"/>
    </row>
    <row r="148" spans="1:36">
      <c r="A148" s="119"/>
      <c r="B148" s="119"/>
      <c r="C148" s="122" t="s">
        <v>227</v>
      </c>
      <c r="D148" s="101"/>
      <c r="E148" s="101"/>
      <c r="F148" s="106"/>
      <c r="G148" s="106"/>
      <c r="H148" s="106"/>
      <c r="I148" s="106"/>
      <c r="J148" s="106"/>
      <c r="K148" s="101"/>
      <c r="L148" s="101"/>
      <c r="M148" s="106"/>
      <c r="N148" s="106"/>
      <c r="O148" s="106"/>
      <c r="P148" s="106"/>
      <c r="Q148" s="106"/>
      <c r="R148" s="101"/>
      <c r="S148" s="101"/>
      <c r="T148" s="106"/>
      <c r="U148" s="106"/>
      <c r="V148" s="106"/>
      <c r="W148" s="106"/>
      <c r="X148" s="106"/>
      <c r="Y148" s="101"/>
      <c r="Z148" s="101"/>
      <c r="AA148" s="106"/>
      <c r="AB148" s="106"/>
      <c r="AC148" s="106"/>
      <c r="AD148" s="106"/>
      <c r="AE148" s="106"/>
      <c r="AF148" s="101"/>
      <c r="AG148" s="101"/>
      <c r="AH148" s="27"/>
      <c r="AI148" s="26">
        <f t="shared" si="12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1"/>
      <c r="E149" s="101"/>
      <c r="F149" s="106"/>
      <c r="G149" s="106"/>
      <c r="H149" s="106"/>
      <c r="I149" s="106"/>
      <c r="J149" s="106"/>
      <c r="K149" s="101"/>
      <c r="L149" s="101"/>
      <c r="M149" s="106"/>
      <c r="N149" s="106"/>
      <c r="O149" s="106"/>
      <c r="P149" s="106"/>
      <c r="Q149" s="106"/>
      <c r="R149" s="101"/>
      <c r="S149" s="101"/>
      <c r="T149" s="106"/>
      <c r="U149" s="106"/>
      <c r="V149" s="106"/>
      <c r="W149" s="106"/>
      <c r="X149" s="106"/>
      <c r="Y149" s="101"/>
      <c r="Z149" s="101"/>
      <c r="AA149" s="106"/>
      <c r="AB149" s="106"/>
      <c r="AC149" s="106"/>
      <c r="AD149" s="106"/>
      <c r="AE149" s="106"/>
      <c r="AF149" s="101"/>
      <c r="AG149" s="101"/>
      <c r="AH149" s="27"/>
      <c r="AI149" s="26">
        <f t="shared" si="12"/>
        <v>0</v>
      </c>
      <c r="AJ149" s="26"/>
    </row>
    <row r="150" spans="1:36">
      <c r="A150" s="119"/>
      <c r="B150" s="119"/>
      <c r="C150" s="122" t="s">
        <v>229</v>
      </c>
      <c r="D150" s="101"/>
      <c r="E150" s="101"/>
      <c r="F150" s="106"/>
      <c r="G150" s="106"/>
      <c r="H150" s="106"/>
      <c r="I150" s="106"/>
      <c r="J150" s="106"/>
      <c r="K150" s="101"/>
      <c r="L150" s="101"/>
      <c r="M150" s="106"/>
      <c r="N150" s="106"/>
      <c r="O150" s="106"/>
      <c r="P150" s="106"/>
      <c r="Q150" s="106"/>
      <c r="R150" s="101"/>
      <c r="S150" s="101"/>
      <c r="T150" s="106"/>
      <c r="U150" s="106"/>
      <c r="V150" s="106"/>
      <c r="W150" s="106"/>
      <c r="X150" s="106"/>
      <c r="Y150" s="101"/>
      <c r="Z150" s="101"/>
      <c r="AA150" s="106"/>
      <c r="AB150" s="106"/>
      <c r="AC150" s="106"/>
      <c r="AD150" s="106"/>
      <c r="AE150" s="106"/>
      <c r="AF150" s="101"/>
      <c r="AG150" s="101"/>
      <c r="AH150" s="27"/>
      <c r="AI150" s="26">
        <f t="shared" si="12"/>
        <v>0</v>
      </c>
      <c r="AJ150" s="26"/>
    </row>
    <row r="151" spans="1:36">
      <c r="A151" s="119"/>
      <c r="B151" s="119"/>
      <c r="C151" s="122" t="s">
        <v>230</v>
      </c>
      <c r="D151" s="101"/>
      <c r="E151" s="101"/>
      <c r="F151" s="106"/>
      <c r="G151" s="106"/>
      <c r="H151" s="106"/>
      <c r="I151" s="106"/>
      <c r="J151" s="106"/>
      <c r="K151" s="101"/>
      <c r="L151" s="101"/>
      <c r="M151" s="106"/>
      <c r="N151" s="106"/>
      <c r="O151" s="106"/>
      <c r="P151" s="106"/>
      <c r="Q151" s="106"/>
      <c r="R151" s="101"/>
      <c r="S151" s="101"/>
      <c r="T151" s="106"/>
      <c r="U151" s="106"/>
      <c r="V151" s="106"/>
      <c r="W151" s="106"/>
      <c r="X151" s="106"/>
      <c r="Y151" s="101"/>
      <c r="Z151" s="101"/>
      <c r="AA151" s="106"/>
      <c r="AB151" s="106"/>
      <c r="AC151" s="106"/>
      <c r="AD151" s="106"/>
      <c r="AE151" s="106"/>
      <c r="AF151" s="101"/>
      <c r="AG151" s="101"/>
      <c r="AH151" s="27"/>
      <c r="AI151" s="26">
        <f t="shared" si="12"/>
        <v>0</v>
      </c>
      <c r="AJ151" s="26"/>
    </row>
    <row r="152" spans="1:36">
      <c r="A152" s="119"/>
      <c r="B152" s="119"/>
      <c r="C152" s="122" t="s">
        <v>231</v>
      </c>
      <c r="D152" s="101"/>
      <c r="E152" s="101"/>
      <c r="F152" s="106"/>
      <c r="G152" s="106"/>
      <c r="H152" s="106"/>
      <c r="I152" s="106"/>
      <c r="J152" s="106"/>
      <c r="K152" s="101"/>
      <c r="L152" s="101"/>
      <c r="M152" s="106"/>
      <c r="N152" s="106"/>
      <c r="O152" s="106"/>
      <c r="P152" s="106"/>
      <c r="Q152" s="106"/>
      <c r="R152" s="101"/>
      <c r="S152" s="101"/>
      <c r="T152" s="106"/>
      <c r="U152" s="106"/>
      <c r="V152" s="106"/>
      <c r="W152" s="106"/>
      <c r="X152" s="106"/>
      <c r="Y152" s="101"/>
      <c r="Z152" s="101"/>
      <c r="AA152" s="106"/>
      <c r="AB152" s="106"/>
      <c r="AC152" s="106"/>
      <c r="AD152" s="106"/>
      <c r="AE152" s="106"/>
      <c r="AF152" s="101"/>
      <c r="AG152" s="101"/>
      <c r="AH152" s="27"/>
      <c r="AI152" s="26">
        <f t="shared" si="12"/>
        <v>0</v>
      </c>
      <c r="AJ152" s="26"/>
    </row>
    <row r="153" spans="1:36">
      <c r="A153" s="119"/>
      <c r="B153" s="119"/>
      <c r="C153" s="122" t="s">
        <v>232</v>
      </c>
      <c r="D153" s="101"/>
      <c r="E153" s="101"/>
      <c r="F153" s="106"/>
      <c r="G153" s="106"/>
      <c r="H153" s="106"/>
      <c r="I153" s="106"/>
      <c r="J153" s="106"/>
      <c r="K153" s="101"/>
      <c r="L153" s="101"/>
      <c r="M153" s="106"/>
      <c r="N153" s="106"/>
      <c r="O153" s="106"/>
      <c r="P153" s="106"/>
      <c r="Q153" s="106"/>
      <c r="R153" s="101"/>
      <c r="S153" s="101"/>
      <c r="T153" s="106"/>
      <c r="U153" s="106"/>
      <c r="V153" s="106"/>
      <c r="W153" s="106"/>
      <c r="X153" s="106"/>
      <c r="Y153" s="101"/>
      <c r="Z153" s="101"/>
      <c r="AA153" s="106"/>
      <c r="AB153" s="106"/>
      <c r="AC153" s="106"/>
      <c r="AD153" s="106"/>
      <c r="AE153" s="106"/>
      <c r="AF153" s="101"/>
      <c r="AG153" s="101"/>
      <c r="AH153" s="27"/>
      <c r="AI153" s="26">
        <f t="shared" si="12"/>
        <v>0</v>
      </c>
      <c r="AJ153" s="26"/>
    </row>
    <row r="154" spans="1:36">
      <c r="A154" s="119"/>
      <c r="B154" s="119"/>
      <c r="C154" s="122" t="s">
        <v>233</v>
      </c>
      <c r="D154" s="101"/>
      <c r="E154" s="101"/>
      <c r="F154" s="106"/>
      <c r="G154" s="106"/>
      <c r="H154" s="106"/>
      <c r="I154" s="106"/>
      <c r="J154" s="106"/>
      <c r="K154" s="101"/>
      <c r="L154" s="101"/>
      <c r="M154" s="106"/>
      <c r="N154" s="106"/>
      <c r="O154" s="106"/>
      <c r="P154" s="106"/>
      <c r="Q154" s="106"/>
      <c r="R154" s="101"/>
      <c r="S154" s="101"/>
      <c r="T154" s="106"/>
      <c r="U154" s="106"/>
      <c r="V154" s="106"/>
      <c r="W154" s="106"/>
      <c r="X154" s="106"/>
      <c r="Y154" s="101"/>
      <c r="Z154" s="101"/>
      <c r="AA154" s="106"/>
      <c r="AB154" s="106"/>
      <c r="AC154" s="106"/>
      <c r="AD154" s="106"/>
      <c r="AE154" s="106"/>
      <c r="AF154" s="101"/>
      <c r="AG154" s="101"/>
      <c r="AH154" s="27"/>
      <c r="AI154" s="26">
        <f t="shared" si="12"/>
        <v>0</v>
      </c>
      <c r="AJ154" s="26"/>
    </row>
    <row r="155" spans="1:36">
      <c r="A155" s="119"/>
      <c r="B155" s="119"/>
      <c r="C155" s="122" t="s">
        <v>234</v>
      </c>
      <c r="D155" s="101"/>
      <c r="E155" s="101"/>
      <c r="F155" s="106"/>
      <c r="G155" s="106"/>
      <c r="H155" s="106"/>
      <c r="I155" s="106"/>
      <c r="J155" s="106"/>
      <c r="K155" s="101"/>
      <c r="L155" s="101"/>
      <c r="M155" s="106"/>
      <c r="N155" s="106"/>
      <c r="O155" s="106"/>
      <c r="P155" s="106"/>
      <c r="Q155" s="106"/>
      <c r="R155" s="101"/>
      <c r="S155" s="101"/>
      <c r="T155" s="106"/>
      <c r="U155" s="106"/>
      <c r="V155" s="106"/>
      <c r="W155" s="106"/>
      <c r="X155" s="106"/>
      <c r="Y155" s="101"/>
      <c r="Z155" s="101"/>
      <c r="AA155" s="106"/>
      <c r="AB155" s="106"/>
      <c r="AC155" s="106"/>
      <c r="AD155" s="106"/>
      <c r="AE155" s="106"/>
      <c r="AF155" s="101"/>
      <c r="AG155" s="101"/>
      <c r="AH155" s="27"/>
      <c r="AI155" s="26">
        <f t="shared" si="12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1"/>
      <c r="E156" s="101"/>
      <c r="F156" s="106"/>
      <c r="G156" s="106"/>
      <c r="H156" s="106"/>
      <c r="I156" s="106"/>
      <c r="J156" s="106"/>
      <c r="K156" s="101"/>
      <c r="L156" s="101"/>
      <c r="M156" s="106"/>
      <c r="N156" s="106"/>
      <c r="O156" s="106"/>
      <c r="P156" s="106"/>
      <c r="Q156" s="106"/>
      <c r="R156" s="101"/>
      <c r="S156" s="101"/>
      <c r="T156" s="106"/>
      <c r="U156" s="106"/>
      <c r="V156" s="106"/>
      <c r="W156" s="106"/>
      <c r="X156" s="106"/>
      <c r="Y156" s="101"/>
      <c r="Z156" s="101"/>
      <c r="AA156" s="106"/>
      <c r="AB156" s="106"/>
      <c r="AC156" s="106"/>
      <c r="AD156" s="106"/>
      <c r="AE156" s="106"/>
      <c r="AF156" s="101"/>
      <c r="AG156" s="101"/>
      <c r="AH156" s="27"/>
      <c r="AI156" s="26">
        <f t="shared" si="12"/>
        <v>0</v>
      </c>
      <c r="AJ156" s="26"/>
    </row>
    <row r="157" spans="1:36">
      <c r="A157" s="119"/>
      <c r="B157" s="119"/>
      <c r="C157" s="122" t="s">
        <v>236</v>
      </c>
      <c r="D157" s="101"/>
      <c r="E157" s="101"/>
      <c r="F157" s="106"/>
      <c r="G157" s="106"/>
      <c r="H157" s="106"/>
      <c r="I157" s="106"/>
      <c r="J157" s="106"/>
      <c r="K157" s="101"/>
      <c r="L157" s="101"/>
      <c r="M157" s="106"/>
      <c r="N157" s="106"/>
      <c r="O157" s="106"/>
      <c r="P157" s="106"/>
      <c r="Q157" s="106"/>
      <c r="R157" s="101"/>
      <c r="S157" s="101"/>
      <c r="T157" s="106"/>
      <c r="U157" s="106"/>
      <c r="V157" s="106"/>
      <c r="W157" s="106"/>
      <c r="X157" s="106"/>
      <c r="Y157" s="101"/>
      <c r="Z157" s="101"/>
      <c r="AA157" s="106"/>
      <c r="AB157" s="106"/>
      <c r="AC157" s="106"/>
      <c r="AD157" s="106"/>
      <c r="AE157" s="106"/>
      <c r="AF157" s="101"/>
      <c r="AG157" s="101"/>
      <c r="AH157" s="27"/>
      <c r="AI157" s="26">
        <f t="shared" si="12"/>
        <v>0</v>
      </c>
      <c r="AJ157" s="26"/>
    </row>
    <row r="158" spans="1:36">
      <c r="A158" s="119"/>
      <c r="B158" s="119"/>
      <c r="C158" s="122" t="s">
        <v>237</v>
      </c>
      <c r="D158" s="101"/>
      <c r="E158" s="101"/>
      <c r="F158" s="106"/>
      <c r="G158" s="106"/>
      <c r="H158" s="106"/>
      <c r="I158" s="106"/>
      <c r="J158" s="106"/>
      <c r="K158" s="101"/>
      <c r="L158" s="101"/>
      <c r="M158" s="106"/>
      <c r="N158" s="106"/>
      <c r="O158" s="106"/>
      <c r="P158" s="106"/>
      <c r="Q158" s="106"/>
      <c r="R158" s="101"/>
      <c r="S158" s="101"/>
      <c r="T158" s="106"/>
      <c r="U158" s="106"/>
      <c r="V158" s="106"/>
      <c r="W158" s="106"/>
      <c r="X158" s="106"/>
      <c r="Y158" s="101"/>
      <c r="Z158" s="101"/>
      <c r="AA158" s="106"/>
      <c r="AB158" s="106"/>
      <c r="AC158" s="106"/>
      <c r="AD158" s="106"/>
      <c r="AE158" s="106"/>
      <c r="AF158" s="101"/>
      <c r="AG158" s="101"/>
      <c r="AH158" s="27"/>
      <c r="AI158" s="26">
        <f t="shared" si="12"/>
        <v>0</v>
      </c>
      <c r="AJ158" s="26"/>
    </row>
    <row r="159" spans="1:36">
      <c r="A159" s="119"/>
      <c r="B159" s="119"/>
      <c r="C159" s="122" t="s">
        <v>238</v>
      </c>
      <c r="D159" s="101"/>
      <c r="E159" s="101"/>
      <c r="F159" s="106"/>
      <c r="G159" s="106"/>
      <c r="H159" s="106"/>
      <c r="I159" s="106"/>
      <c r="J159" s="106"/>
      <c r="K159" s="101"/>
      <c r="L159" s="101"/>
      <c r="M159" s="106"/>
      <c r="N159" s="106"/>
      <c r="O159" s="106"/>
      <c r="P159" s="106"/>
      <c r="Q159" s="106"/>
      <c r="R159" s="101"/>
      <c r="S159" s="101"/>
      <c r="T159" s="106"/>
      <c r="U159" s="106"/>
      <c r="V159" s="106"/>
      <c r="W159" s="106"/>
      <c r="X159" s="106"/>
      <c r="Y159" s="101"/>
      <c r="Z159" s="101"/>
      <c r="AA159" s="106"/>
      <c r="AB159" s="106"/>
      <c r="AC159" s="106"/>
      <c r="AD159" s="106"/>
      <c r="AE159" s="106"/>
      <c r="AF159" s="101"/>
      <c r="AG159" s="101"/>
      <c r="AH159" s="27"/>
      <c r="AI159" s="26">
        <f t="shared" si="12"/>
        <v>0</v>
      </c>
      <c r="AJ159" s="26"/>
    </row>
    <row r="160" spans="1:36">
      <c r="A160" s="119"/>
      <c r="B160" s="119"/>
      <c r="C160" s="122" t="s">
        <v>239</v>
      </c>
      <c r="D160" s="101"/>
      <c r="E160" s="101"/>
      <c r="F160" s="106"/>
      <c r="G160" s="106"/>
      <c r="H160" s="106"/>
      <c r="I160" s="106"/>
      <c r="J160" s="106"/>
      <c r="K160" s="101"/>
      <c r="L160" s="101"/>
      <c r="M160" s="106"/>
      <c r="N160" s="106"/>
      <c r="O160" s="106"/>
      <c r="P160" s="106"/>
      <c r="Q160" s="106"/>
      <c r="R160" s="101"/>
      <c r="S160" s="101"/>
      <c r="T160" s="106"/>
      <c r="U160" s="106"/>
      <c r="V160" s="106"/>
      <c r="W160" s="106"/>
      <c r="X160" s="106"/>
      <c r="Y160" s="101"/>
      <c r="Z160" s="101"/>
      <c r="AA160" s="106"/>
      <c r="AB160" s="106"/>
      <c r="AC160" s="106"/>
      <c r="AD160" s="106"/>
      <c r="AE160" s="106"/>
      <c r="AF160" s="101"/>
      <c r="AG160" s="101"/>
      <c r="AH160" s="27"/>
      <c r="AI160" s="26">
        <f t="shared" si="12"/>
        <v>0</v>
      </c>
      <c r="AJ160" s="26"/>
    </row>
    <row r="161" spans="1:36">
      <c r="A161" s="119"/>
      <c r="B161" s="119"/>
      <c r="C161" s="122" t="s">
        <v>240</v>
      </c>
      <c r="D161" s="101"/>
      <c r="E161" s="101"/>
      <c r="F161" s="106"/>
      <c r="G161" s="106"/>
      <c r="H161" s="106"/>
      <c r="I161" s="106"/>
      <c r="J161" s="106"/>
      <c r="K161" s="101"/>
      <c r="L161" s="101"/>
      <c r="M161" s="106"/>
      <c r="N161" s="106"/>
      <c r="O161" s="106"/>
      <c r="P161" s="106"/>
      <c r="Q161" s="106"/>
      <c r="R161" s="101"/>
      <c r="S161" s="101"/>
      <c r="T161" s="106"/>
      <c r="U161" s="106"/>
      <c r="V161" s="106"/>
      <c r="W161" s="106"/>
      <c r="X161" s="106"/>
      <c r="Y161" s="101"/>
      <c r="Z161" s="101"/>
      <c r="AA161" s="106"/>
      <c r="AB161" s="106"/>
      <c r="AC161" s="106"/>
      <c r="AD161" s="106"/>
      <c r="AE161" s="106"/>
      <c r="AF161" s="101"/>
      <c r="AG161" s="101"/>
      <c r="AH161" s="27"/>
      <c r="AI161" s="26">
        <f t="shared" si="12"/>
        <v>0</v>
      </c>
      <c r="AJ161" s="26"/>
    </row>
    <row r="162" spans="1:36">
      <c r="AH162" s="27"/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7"/>
      <c r="AI169" s="41"/>
      <c r="AJ169" s="26"/>
    </row>
    <row r="170" spans="1:36" ht="14.25" thickBot="1">
      <c r="AH170" s="27"/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7">
        <v>2</v>
      </c>
      <c r="F171" s="36">
        <v>3</v>
      </c>
      <c r="G171" s="36">
        <v>4</v>
      </c>
      <c r="H171" s="36">
        <v>5</v>
      </c>
      <c r="I171" s="36">
        <v>6</v>
      </c>
      <c r="J171" s="36">
        <v>7</v>
      </c>
      <c r="K171" s="37">
        <v>8</v>
      </c>
      <c r="L171" s="37">
        <v>9</v>
      </c>
      <c r="M171" s="36">
        <v>10</v>
      </c>
      <c r="N171" s="36">
        <v>11</v>
      </c>
      <c r="O171" s="36">
        <v>12</v>
      </c>
      <c r="P171" s="36">
        <v>13</v>
      </c>
      <c r="Q171" s="36">
        <v>14</v>
      </c>
      <c r="R171" s="37">
        <v>15</v>
      </c>
      <c r="S171" s="37">
        <v>16</v>
      </c>
      <c r="T171" s="36">
        <v>17</v>
      </c>
      <c r="U171" s="36">
        <v>18</v>
      </c>
      <c r="V171" s="36">
        <v>19</v>
      </c>
      <c r="W171" s="36">
        <v>20</v>
      </c>
      <c r="X171" s="36">
        <v>21</v>
      </c>
      <c r="Y171" s="37">
        <v>22</v>
      </c>
      <c r="Z171" s="37">
        <v>23</v>
      </c>
      <c r="AA171" s="36">
        <v>24</v>
      </c>
      <c r="AB171" s="36">
        <v>25</v>
      </c>
      <c r="AC171" s="36">
        <v>26</v>
      </c>
      <c r="AD171" s="36">
        <v>27</v>
      </c>
      <c r="AE171" s="36">
        <v>28</v>
      </c>
      <c r="AF171" s="37">
        <v>29</v>
      </c>
      <c r="AG171" s="37">
        <v>30</v>
      </c>
      <c r="AH171" s="126"/>
      <c r="AJ171" s="26"/>
    </row>
    <row r="172" spans="1:36" ht="15" thickTop="1" thickBot="1">
      <c r="A172" s="3" t="s">
        <v>193</v>
      </c>
      <c r="C172" s="7" t="s">
        <v>15</v>
      </c>
      <c r="D172" s="99"/>
      <c r="E172" s="99"/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99"/>
      <c r="L172" s="99"/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100">
        <f>SUM(Q173:Q181)</f>
        <v>0</v>
      </c>
      <c r="R172" s="99"/>
      <c r="S172" s="99"/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99"/>
      <c r="Z172" s="99"/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99"/>
      <c r="AG172" s="99"/>
      <c r="AH172" s="27"/>
      <c r="AI172" s="26">
        <f t="shared" ref="AI172:AI179" si="13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1"/>
      <c r="E173" s="101"/>
      <c r="F173" s="106"/>
      <c r="G173" s="106"/>
      <c r="H173" s="106"/>
      <c r="I173" s="106"/>
      <c r="J173" s="106"/>
      <c r="K173" s="101"/>
      <c r="L173" s="101"/>
      <c r="M173" s="106"/>
      <c r="N173" s="106"/>
      <c r="O173" s="106"/>
      <c r="P173" s="106"/>
      <c r="Q173" s="106"/>
      <c r="R173" s="101"/>
      <c r="S173" s="101"/>
      <c r="T173" s="106"/>
      <c r="U173" s="106"/>
      <c r="V173" s="106"/>
      <c r="W173" s="106"/>
      <c r="X173" s="106"/>
      <c r="Y173" s="101"/>
      <c r="Z173" s="101"/>
      <c r="AA173" s="106"/>
      <c r="AB173" s="106"/>
      <c r="AC173" s="106"/>
      <c r="AD173" s="106"/>
      <c r="AE173" s="106"/>
      <c r="AF173" s="101"/>
      <c r="AG173" s="101"/>
      <c r="AH173" s="27"/>
      <c r="AI173" s="26">
        <f t="shared" si="13"/>
        <v>0</v>
      </c>
      <c r="AJ173" s="26"/>
    </row>
    <row r="174" spans="1:36">
      <c r="C174" s="115" t="s">
        <v>185</v>
      </c>
      <c r="D174" s="101"/>
      <c r="E174" s="101"/>
      <c r="F174" s="106"/>
      <c r="G174" s="106"/>
      <c r="H174" s="106"/>
      <c r="I174" s="106"/>
      <c r="J174" s="106"/>
      <c r="K174" s="101"/>
      <c r="L174" s="101"/>
      <c r="M174" s="106"/>
      <c r="N174" s="106"/>
      <c r="O174" s="106"/>
      <c r="P174" s="106"/>
      <c r="Q174" s="106"/>
      <c r="R174" s="101"/>
      <c r="S174" s="101"/>
      <c r="T174" s="106"/>
      <c r="U174" s="106"/>
      <c r="V174" s="106"/>
      <c r="W174" s="106"/>
      <c r="X174" s="106"/>
      <c r="Y174" s="101"/>
      <c r="Z174" s="101"/>
      <c r="AA174" s="106"/>
      <c r="AB174" s="106"/>
      <c r="AC174" s="106"/>
      <c r="AD174" s="106"/>
      <c r="AE174" s="106"/>
      <c r="AF174" s="101"/>
      <c r="AG174" s="101"/>
      <c r="AH174" s="27"/>
      <c r="AI174" s="26">
        <f t="shared" si="13"/>
        <v>0</v>
      </c>
      <c r="AJ174" s="26"/>
    </row>
    <row r="175" spans="1:36">
      <c r="C175" s="115" t="s">
        <v>186</v>
      </c>
      <c r="D175" s="101"/>
      <c r="E175" s="101"/>
      <c r="F175" s="106"/>
      <c r="G175" s="106"/>
      <c r="H175" s="106"/>
      <c r="I175" s="106"/>
      <c r="J175" s="106"/>
      <c r="K175" s="101"/>
      <c r="L175" s="101"/>
      <c r="M175" s="106"/>
      <c r="N175" s="106"/>
      <c r="O175" s="106"/>
      <c r="P175" s="106"/>
      <c r="Q175" s="106"/>
      <c r="R175" s="101"/>
      <c r="S175" s="101"/>
      <c r="T175" s="106"/>
      <c r="U175" s="106"/>
      <c r="V175" s="106"/>
      <c r="W175" s="106"/>
      <c r="X175" s="106"/>
      <c r="Y175" s="101"/>
      <c r="Z175" s="101"/>
      <c r="AA175" s="106"/>
      <c r="AB175" s="106"/>
      <c r="AC175" s="106"/>
      <c r="AD175" s="106"/>
      <c r="AE175" s="106"/>
      <c r="AF175" s="101"/>
      <c r="AG175" s="101"/>
      <c r="AH175" s="27"/>
      <c r="AI175" s="26">
        <f t="shared" si="13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1"/>
      <c r="E176" s="101"/>
      <c r="F176" s="106"/>
      <c r="G176" s="106"/>
      <c r="H176" s="106"/>
      <c r="I176" s="106"/>
      <c r="J176" s="106"/>
      <c r="K176" s="101"/>
      <c r="L176" s="101"/>
      <c r="M176" s="106"/>
      <c r="N176" s="106"/>
      <c r="O176" s="106"/>
      <c r="P176" s="106"/>
      <c r="Q176" s="106"/>
      <c r="R176" s="101"/>
      <c r="S176" s="101"/>
      <c r="T176" s="106"/>
      <c r="U176" s="106"/>
      <c r="V176" s="106"/>
      <c r="W176" s="106"/>
      <c r="X176" s="106"/>
      <c r="Y176" s="101"/>
      <c r="Z176" s="101"/>
      <c r="AA176" s="106"/>
      <c r="AB176" s="106"/>
      <c r="AC176" s="106"/>
      <c r="AD176" s="106"/>
      <c r="AE176" s="106"/>
      <c r="AF176" s="101"/>
      <c r="AG176" s="101"/>
      <c r="AH176" s="27"/>
      <c r="AI176" s="26">
        <f t="shared" si="13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1"/>
      <c r="E177" s="101"/>
      <c r="F177" s="106"/>
      <c r="G177" s="106"/>
      <c r="H177" s="106"/>
      <c r="I177" s="106"/>
      <c r="J177" s="106"/>
      <c r="K177" s="101"/>
      <c r="L177" s="101"/>
      <c r="M177" s="106"/>
      <c r="N177" s="106"/>
      <c r="O177" s="106"/>
      <c r="P177" s="106"/>
      <c r="Q177" s="106"/>
      <c r="R177" s="101"/>
      <c r="S177" s="101"/>
      <c r="T177" s="106"/>
      <c r="U177" s="106"/>
      <c r="V177" s="106"/>
      <c r="W177" s="106"/>
      <c r="X177" s="106"/>
      <c r="Y177" s="101"/>
      <c r="Z177" s="101"/>
      <c r="AA177" s="106"/>
      <c r="AB177" s="106"/>
      <c r="AC177" s="106"/>
      <c r="AD177" s="106"/>
      <c r="AE177" s="106"/>
      <c r="AF177" s="101"/>
      <c r="AG177" s="101"/>
      <c r="AH177" s="27"/>
      <c r="AI177" s="26">
        <f t="shared" si="13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1"/>
      <c r="E178" s="101"/>
      <c r="F178" s="106"/>
      <c r="G178" s="106"/>
      <c r="H178" s="106"/>
      <c r="I178" s="106"/>
      <c r="J178" s="106"/>
      <c r="K178" s="101"/>
      <c r="L178" s="101"/>
      <c r="M178" s="106"/>
      <c r="N178" s="106"/>
      <c r="O178" s="106"/>
      <c r="P178" s="106"/>
      <c r="Q178" s="106"/>
      <c r="R178" s="101"/>
      <c r="S178" s="101"/>
      <c r="T178" s="106"/>
      <c r="U178" s="106"/>
      <c r="V178" s="106"/>
      <c r="W178" s="106"/>
      <c r="X178" s="106"/>
      <c r="Y178" s="101"/>
      <c r="Z178" s="101"/>
      <c r="AA178" s="106"/>
      <c r="AB178" s="106"/>
      <c r="AC178" s="106"/>
      <c r="AD178" s="106"/>
      <c r="AE178" s="106"/>
      <c r="AF178" s="101"/>
      <c r="AG178" s="101"/>
      <c r="AH178" s="27"/>
      <c r="AI178" s="26">
        <f t="shared" si="13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1"/>
      <c r="E179" s="101"/>
      <c r="F179" s="106"/>
      <c r="G179" s="106"/>
      <c r="H179" s="106"/>
      <c r="I179" s="106"/>
      <c r="J179" s="106"/>
      <c r="K179" s="101"/>
      <c r="L179" s="101"/>
      <c r="M179" s="106"/>
      <c r="N179" s="106"/>
      <c r="O179" s="106"/>
      <c r="P179" s="106"/>
      <c r="Q179" s="106"/>
      <c r="R179" s="101"/>
      <c r="S179" s="101"/>
      <c r="T179" s="106"/>
      <c r="U179" s="106"/>
      <c r="V179" s="106"/>
      <c r="W179" s="106"/>
      <c r="X179" s="106"/>
      <c r="Y179" s="101"/>
      <c r="Z179" s="101"/>
      <c r="AA179" s="106"/>
      <c r="AB179" s="106"/>
      <c r="AC179" s="106"/>
      <c r="AD179" s="106"/>
      <c r="AE179" s="106"/>
      <c r="AF179" s="101"/>
      <c r="AG179" s="101"/>
      <c r="AH179" s="27"/>
      <c r="AI179" s="26">
        <f t="shared" si="13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27"/>
      <c r="AI180" s="72"/>
      <c r="AJ180" s="72"/>
      <c r="AK180" s="72"/>
    </row>
    <row r="181" spans="1:37">
      <c r="AH181" s="27"/>
      <c r="AJ181" s="26"/>
    </row>
    <row r="182" spans="1:37" ht="14.25" thickBot="1">
      <c r="A182" s="67" t="s">
        <v>201</v>
      </c>
      <c r="AH182" s="27"/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27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7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7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7"/>
      <c r="AI186" s="41"/>
      <c r="AJ186" s="26"/>
    </row>
    <row r="187" spans="1:37">
      <c r="A187" s="2" t="s">
        <v>1</v>
      </c>
      <c r="B187" s="3" t="s">
        <v>118</v>
      </c>
      <c r="AH187" s="27"/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7"/>
      <c r="AI188" s="41"/>
      <c r="AJ188" s="26"/>
    </row>
    <row r="189" spans="1:37" ht="14.25" thickBot="1">
      <c r="AH189" s="27"/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7">
        <v>2</v>
      </c>
      <c r="F190" s="36">
        <v>3</v>
      </c>
      <c r="G190" s="36">
        <v>4</v>
      </c>
      <c r="H190" s="36">
        <v>5</v>
      </c>
      <c r="I190" s="36">
        <v>6</v>
      </c>
      <c r="J190" s="36">
        <v>7</v>
      </c>
      <c r="K190" s="37">
        <v>8</v>
      </c>
      <c r="L190" s="37">
        <v>9</v>
      </c>
      <c r="M190" s="36">
        <v>10</v>
      </c>
      <c r="N190" s="36">
        <v>11</v>
      </c>
      <c r="O190" s="36">
        <v>12</v>
      </c>
      <c r="P190" s="36">
        <v>13</v>
      </c>
      <c r="Q190" s="36">
        <v>14</v>
      </c>
      <c r="R190" s="37">
        <v>15</v>
      </c>
      <c r="S190" s="37">
        <v>16</v>
      </c>
      <c r="T190" s="36">
        <v>17</v>
      </c>
      <c r="U190" s="36">
        <v>18</v>
      </c>
      <c r="V190" s="36">
        <v>19</v>
      </c>
      <c r="W190" s="36">
        <v>20</v>
      </c>
      <c r="X190" s="36">
        <v>21</v>
      </c>
      <c r="Y190" s="37">
        <v>22</v>
      </c>
      <c r="Z190" s="37">
        <v>23</v>
      </c>
      <c r="AA190" s="36">
        <v>24</v>
      </c>
      <c r="AB190" s="36">
        <v>25</v>
      </c>
      <c r="AC190" s="36">
        <v>26</v>
      </c>
      <c r="AD190" s="36">
        <v>27</v>
      </c>
      <c r="AE190" s="36">
        <v>28</v>
      </c>
      <c r="AF190" s="37">
        <v>29</v>
      </c>
      <c r="AG190" s="37">
        <v>30</v>
      </c>
      <c r="AH190" s="126"/>
      <c r="AJ190" s="26"/>
    </row>
    <row r="191" spans="1:37" ht="15" thickTop="1" thickBot="1">
      <c r="A191" s="3" t="s">
        <v>117</v>
      </c>
      <c r="C191" s="7" t="s">
        <v>15</v>
      </c>
      <c r="D191" s="99"/>
      <c r="E191" s="99"/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99"/>
      <c r="L191" s="99"/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100">
        <f>SUM(Q192:Q200)</f>
        <v>0</v>
      </c>
      <c r="R191" s="99"/>
      <c r="S191" s="99"/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99"/>
      <c r="Z191" s="99"/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99"/>
      <c r="AG191" s="99"/>
      <c r="AH191" s="27"/>
      <c r="AI191" s="26">
        <f t="shared" ref="AI191:AI199" si="14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1"/>
      <c r="E192" s="101"/>
      <c r="F192" s="106"/>
      <c r="G192" s="106"/>
      <c r="H192" s="106"/>
      <c r="I192" s="106"/>
      <c r="J192" s="106"/>
      <c r="K192" s="101"/>
      <c r="L192" s="101"/>
      <c r="M192" s="106"/>
      <c r="N192" s="106"/>
      <c r="O192" s="106"/>
      <c r="P192" s="106"/>
      <c r="Q192" s="106"/>
      <c r="R192" s="101"/>
      <c r="S192" s="101"/>
      <c r="T192" s="106"/>
      <c r="U192" s="106"/>
      <c r="V192" s="106"/>
      <c r="W192" s="106"/>
      <c r="X192" s="106"/>
      <c r="Y192" s="101"/>
      <c r="Z192" s="101"/>
      <c r="AA192" s="106"/>
      <c r="AB192" s="106"/>
      <c r="AC192" s="106"/>
      <c r="AD192" s="106"/>
      <c r="AE192" s="106"/>
      <c r="AF192" s="101"/>
      <c r="AG192" s="101"/>
      <c r="AH192" s="27"/>
      <c r="AI192" s="26">
        <f t="shared" si="14"/>
        <v>0</v>
      </c>
      <c r="AJ192" s="26"/>
    </row>
    <row r="193" spans="1:36">
      <c r="C193" s="1" t="s">
        <v>111</v>
      </c>
      <c r="D193" s="101"/>
      <c r="E193" s="101"/>
      <c r="F193" s="106"/>
      <c r="G193" s="106"/>
      <c r="H193" s="106"/>
      <c r="I193" s="106"/>
      <c r="J193" s="106"/>
      <c r="K193" s="101"/>
      <c r="L193" s="101"/>
      <c r="M193" s="106"/>
      <c r="N193" s="106"/>
      <c r="O193" s="106"/>
      <c r="P193" s="106"/>
      <c r="Q193" s="106"/>
      <c r="R193" s="101"/>
      <c r="S193" s="101"/>
      <c r="T193" s="106"/>
      <c r="U193" s="106"/>
      <c r="V193" s="106"/>
      <c r="W193" s="106"/>
      <c r="X193" s="106"/>
      <c r="Y193" s="101"/>
      <c r="Z193" s="101"/>
      <c r="AA193" s="106"/>
      <c r="AB193" s="106"/>
      <c r="AC193" s="106"/>
      <c r="AD193" s="106"/>
      <c r="AE193" s="106"/>
      <c r="AF193" s="101"/>
      <c r="AG193" s="101"/>
      <c r="AH193" s="27"/>
      <c r="AI193" s="26">
        <f t="shared" si="14"/>
        <v>0</v>
      </c>
      <c r="AJ193" s="26"/>
    </row>
    <row r="194" spans="1:36">
      <c r="C194" s="1" t="s">
        <v>111</v>
      </c>
      <c r="D194" s="101"/>
      <c r="E194" s="101"/>
      <c r="F194" s="106"/>
      <c r="G194" s="106"/>
      <c r="H194" s="106"/>
      <c r="I194" s="106"/>
      <c r="J194" s="106"/>
      <c r="K194" s="101"/>
      <c r="L194" s="101"/>
      <c r="M194" s="106"/>
      <c r="N194" s="106"/>
      <c r="O194" s="106"/>
      <c r="P194" s="106"/>
      <c r="Q194" s="106"/>
      <c r="R194" s="101"/>
      <c r="S194" s="101"/>
      <c r="T194" s="106"/>
      <c r="U194" s="106"/>
      <c r="V194" s="106"/>
      <c r="W194" s="106"/>
      <c r="X194" s="106"/>
      <c r="Y194" s="101"/>
      <c r="Z194" s="101"/>
      <c r="AA194" s="106"/>
      <c r="AB194" s="106"/>
      <c r="AC194" s="106"/>
      <c r="AD194" s="106"/>
      <c r="AE194" s="106"/>
      <c r="AF194" s="101"/>
      <c r="AG194" s="101"/>
      <c r="AH194" s="27"/>
      <c r="AI194" s="26">
        <f t="shared" si="14"/>
        <v>0</v>
      </c>
      <c r="AJ194" s="26"/>
    </row>
    <row r="195" spans="1:36">
      <c r="C195" s="1" t="s">
        <v>111</v>
      </c>
      <c r="D195" s="101"/>
      <c r="E195" s="101"/>
      <c r="F195" s="106"/>
      <c r="G195" s="106"/>
      <c r="H195" s="106"/>
      <c r="I195" s="106"/>
      <c r="J195" s="106"/>
      <c r="K195" s="101"/>
      <c r="L195" s="101"/>
      <c r="M195" s="106"/>
      <c r="N195" s="106"/>
      <c r="O195" s="106"/>
      <c r="P195" s="106"/>
      <c r="Q195" s="106"/>
      <c r="R195" s="101"/>
      <c r="S195" s="101"/>
      <c r="T195" s="106"/>
      <c r="U195" s="106"/>
      <c r="V195" s="106"/>
      <c r="W195" s="106"/>
      <c r="X195" s="106"/>
      <c r="Y195" s="101"/>
      <c r="Z195" s="101"/>
      <c r="AA195" s="106"/>
      <c r="AB195" s="106"/>
      <c r="AC195" s="106"/>
      <c r="AD195" s="106"/>
      <c r="AE195" s="106"/>
      <c r="AF195" s="101"/>
      <c r="AG195" s="101"/>
      <c r="AH195" s="27"/>
      <c r="AI195" s="26">
        <f t="shared" si="14"/>
        <v>0</v>
      </c>
      <c r="AJ195" s="26"/>
    </row>
    <row r="196" spans="1:36">
      <c r="C196" s="1" t="s">
        <v>111</v>
      </c>
      <c r="D196" s="101"/>
      <c r="E196" s="101"/>
      <c r="F196" s="106"/>
      <c r="G196" s="106"/>
      <c r="H196" s="106"/>
      <c r="I196" s="106"/>
      <c r="J196" s="106"/>
      <c r="K196" s="101"/>
      <c r="L196" s="101"/>
      <c r="M196" s="106"/>
      <c r="N196" s="106"/>
      <c r="O196" s="106"/>
      <c r="P196" s="106"/>
      <c r="Q196" s="106"/>
      <c r="R196" s="101"/>
      <c r="S196" s="101"/>
      <c r="T196" s="106"/>
      <c r="U196" s="106"/>
      <c r="V196" s="106"/>
      <c r="W196" s="106"/>
      <c r="X196" s="106"/>
      <c r="Y196" s="101"/>
      <c r="Z196" s="101"/>
      <c r="AA196" s="106"/>
      <c r="AB196" s="106"/>
      <c r="AC196" s="106"/>
      <c r="AD196" s="106"/>
      <c r="AE196" s="106"/>
      <c r="AF196" s="101"/>
      <c r="AG196" s="101"/>
      <c r="AH196" s="27"/>
      <c r="AI196" s="26">
        <f t="shared" si="14"/>
        <v>0</v>
      </c>
      <c r="AJ196" s="26"/>
    </row>
    <row r="197" spans="1:36">
      <c r="C197" s="1" t="s">
        <v>111</v>
      </c>
      <c r="D197" s="101"/>
      <c r="E197" s="101"/>
      <c r="F197" s="106"/>
      <c r="G197" s="106"/>
      <c r="H197" s="106"/>
      <c r="I197" s="106"/>
      <c r="J197" s="106"/>
      <c r="K197" s="101"/>
      <c r="L197" s="101"/>
      <c r="M197" s="106"/>
      <c r="N197" s="106"/>
      <c r="O197" s="106"/>
      <c r="P197" s="106"/>
      <c r="Q197" s="106"/>
      <c r="R197" s="101"/>
      <c r="S197" s="101"/>
      <c r="T197" s="106"/>
      <c r="U197" s="106"/>
      <c r="V197" s="106"/>
      <c r="W197" s="106"/>
      <c r="X197" s="106"/>
      <c r="Y197" s="101"/>
      <c r="Z197" s="101"/>
      <c r="AA197" s="106"/>
      <c r="AB197" s="106"/>
      <c r="AC197" s="106"/>
      <c r="AD197" s="106"/>
      <c r="AE197" s="106"/>
      <c r="AF197" s="101"/>
      <c r="AG197" s="101"/>
      <c r="AH197" s="27"/>
      <c r="AI197" s="26">
        <f t="shared" si="14"/>
        <v>0</v>
      </c>
      <c r="AJ197" s="26"/>
    </row>
    <row r="198" spans="1:36">
      <c r="C198" s="1" t="s">
        <v>111</v>
      </c>
      <c r="D198" s="101"/>
      <c r="E198" s="101"/>
      <c r="F198" s="106"/>
      <c r="G198" s="106"/>
      <c r="H198" s="106"/>
      <c r="I198" s="106"/>
      <c r="J198" s="106"/>
      <c r="K198" s="101"/>
      <c r="L198" s="101"/>
      <c r="M198" s="106"/>
      <c r="N198" s="106"/>
      <c r="O198" s="106"/>
      <c r="P198" s="106"/>
      <c r="Q198" s="106"/>
      <c r="R198" s="101"/>
      <c r="S198" s="101"/>
      <c r="T198" s="106"/>
      <c r="U198" s="106"/>
      <c r="V198" s="106"/>
      <c r="W198" s="106"/>
      <c r="X198" s="106"/>
      <c r="Y198" s="101"/>
      <c r="Z198" s="101"/>
      <c r="AA198" s="106"/>
      <c r="AB198" s="106"/>
      <c r="AC198" s="106"/>
      <c r="AD198" s="106"/>
      <c r="AE198" s="106"/>
      <c r="AF198" s="101"/>
      <c r="AG198" s="101"/>
      <c r="AH198" s="27"/>
      <c r="AI198" s="26">
        <f t="shared" si="14"/>
        <v>0</v>
      </c>
      <c r="AJ198" s="26"/>
    </row>
    <row r="199" spans="1:36" ht="27">
      <c r="A199" s="1" t="s">
        <v>119</v>
      </c>
      <c r="B199" s="9"/>
      <c r="C199" s="72"/>
      <c r="D199" s="101"/>
      <c r="E199" s="101"/>
      <c r="F199" s="106"/>
      <c r="G199" s="106"/>
      <c r="H199" s="106"/>
      <c r="I199" s="106"/>
      <c r="J199" s="106"/>
      <c r="K199" s="101"/>
      <c r="L199" s="101"/>
      <c r="M199" s="106"/>
      <c r="N199" s="106"/>
      <c r="O199" s="106"/>
      <c r="P199" s="106"/>
      <c r="Q199" s="106"/>
      <c r="R199" s="101"/>
      <c r="S199" s="101"/>
      <c r="T199" s="106"/>
      <c r="U199" s="106"/>
      <c r="V199" s="106"/>
      <c r="W199" s="106"/>
      <c r="X199" s="106"/>
      <c r="Y199" s="101"/>
      <c r="Z199" s="101"/>
      <c r="AA199" s="106"/>
      <c r="AB199" s="106"/>
      <c r="AC199" s="106"/>
      <c r="AD199" s="106"/>
      <c r="AE199" s="106"/>
      <c r="AF199" s="101"/>
      <c r="AG199" s="101"/>
      <c r="AH199" s="27"/>
      <c r="AI199" s="26">
        <f t="shared" si="14"/>
        <v>0</v>
      </c>
      <c r="AJ199" s="26"/>
    </row>
    <row r="200" spans="1:36">
      <c r="AH200" s="27"/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H208" s="27"/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7">
        <v>2</v>
      </c>
      <c r="F209" s="36">
        <v>3</v>
      </c>
      <c r="G209" s="36">
        <v>4</v>
      </c>
      <c r="H209" s="36">
        <v>5</v>
      </c>
      <c r="I209" s="36">
        <v>6</v>
      </c>
      <c r="J209" s="36">
        <v>7</v>
      </c>
      <c r="K209" s="37">
        <v>8</v>
      </c>
      <c r="L209" s="37">
        <v>9</v>
      </c>
      <c r="M209" s="36">
        <v>10</v>
      </c>
      <c r="N209" s="36">
        <v>11</v>
      </c>
      <c r="O209" s="36">
        <v>12</v>
      </c>
      <c r="P209" s="36">
        <v>13</v>
      </c>
      <c r="Q209" s="36">
        <v>14</v>
      </c>
      <c r="R209" s="37">
        <v>15</v>
      </c>
      <c r="S209" s="37">
        <v>16</v>
      </c>
      <c r="T209" s="36">
        <v>17</v>
      </c>
      <c r="U209" s="36">
        <v>18</v>
      </c>
      <c r="V209" s="36">
        <v>19</v>
      </c>
      <c r="W209" s="36">
        <v>20</v>
      </c>
      <c r="X209" s="36">
        <v>21</v>
      </c>
      <c r="Y209" s="37">
        <v>22</v>
      </c>
      <c r="Z209" s="37">
        <v>23</v>
      </c>
      <c r="AA209" s="36">
        <v>24</v>
      </c>
      <c r="AB209" s="36">
        <v>25</v>
      </c>
      <c r="AC209" s="36">
        <v>26</v>
      </c>
      <c r="AD209" s="36">
        <v>27</v>
      </c>
      <c r="AE209" s="36">
        <v>28</v>
      </c>
      <c r="AF209" s="37">
        <v>29</v>
      </c>
      <c r="AG209" s="37">
        <v>30</v>
      </c>
      <c r="AH209" s="126"/>
      <c r="AJ209" s="26"/>
    </row>
    <row r="210" spans="1:36" ht="15" thickTop="1" thickBot="1">
      <c r="A210" s="3" t="s">
        <v>117</v>
      </c>
      <c r="C210" s="7" t="s">
        <v>15</v>
      </c>
      <c r="D210" s="99"/>
      <c r="E210" s="99"/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99"/>
      <c r="L210" s="99"/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100">
        <f>SUM(Q211:Q219)</f>
        <v>0</v>
      </c>
      <c r="R210" s="99"/>
      <c r="S210" s="99"/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99"/>
      <c r="Z210" s="99"/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99"/>
      <c r="AG210" s="99"/>
      <c r="AH210" s="27"/>
      <c r="AI210" s="26">
        <f t="shared" ref="AI210:AI218" si="15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1"/>
      <c r="E211" s="101"/>
      <c r="F211" s="106"/>
      <c r="G211" s="106"/>
      <c r="H211" s="106"/>
      <c r="I211" s="106"/>
      <c r="J211" s="106"/>
      <c r="K211" s="101"/>
      <c r="L211" s="101"/>
      <c r="M211" s="106"/>
      <c r="N211" s="106"/>
      <c r="O211" s="106"/>
      <c r="P211" s="106"/>
      <c r="Q211" s="106"/>
      <c r="R211" s="101"/>
      <c r="S211" s="101"/>
      <c r="T211" s="106"/>
      <c r="U211" s="106"/>
      <c r="V211" s="106"/>
      <c r="W211" s="106"/>
      <c r="X211" s="106"/>
      <c r="Y211" s="101"/>
      <c r="Z211" s="101"/>
      <c r="AA211" s="106"/>
      <c r="AB211" s="106"/>
      <c r="AC211" s="106"/>
      <c r="AD211" s="106"/>
      <c r="AE211" s="106"/>
      <c r="AF211" s="101"/>
      <c r="AG211" s="101"/>
      <c r="AH211" s="27"/>
      <c r="AI211" s="26">
        <f t="shared" si="15"/>
        <v>0</v>
      </c>
      <c r="AJ211" s="26"/>
    </row>
    <row r="212" spans="1:36">
      <c r="C212" s="1" t="s">
        <v>111</v>
      </c>
      <c r="D212" s="101"/>
      <c r="E212" s="101"/>
      <c r="F212" s="106"/>
      <c r="G212" s="106"/>
      <c r="H212" s="106"/>
      <c r="I212" s="106"/>
      <c r="J212" s="106"/>
      <c r="K212" s="101"/>
      <c r="L212" s="101"/>
      <c r="M212" s="106"/>
      <c r="N212" s="106"/>
      <c r="O212" s="106"/>
      <c r="P212" s="106"/>
      <c r="Q212" s="106"/>
      <c r="R212" s="101"/>
      <c r="S212" s="101"/>
      <c r="T212" s="106"/>
      <c r="U212" s="106"/>
      <c r="V212" s="106"/>
      <c r="W212" s="106"/>
      <c r="X212" s="106"/>
      <c r="Y212" s="101"/>
      <c r="Z212" s="101"/>
      <c r="AA212" s="106"/>
      <c r="AB212" s="106"/>
      <c r="AC212" s="106"/>
      <c r="AD212" s="106"/>
      <c r="AE212" s="106"/>
      <c r="AF212" s="101"/>
      <c r="AG212" s="101"/>
      <c r="AH212" s="27"/>
      <c r="AI212" s="26">
        <f t="shared" si="15"/>
        <v>0</v>
      </c>
      <c r="AJ212" s="26"/>
    </row>
    <row r="213" spans="1:36">
      <c r="C213" s="1" t="s">
        <v>111</v>
      </c>
      <c r="D213" s="101"/>
      <c r="E213" s="101"/>
      <c r="F213" s="106"/>
      <c r="G213" s="106"/>
      <c r="H213" s="106"/>
      <c r="I213" s="106"/>
      <c r="J213" s="106"/>
      <c r="K213" s="101"/>
      <c r="L213" s="101"/>
      <c r="M213" s="106"/>
      <c r="N213" s="106"/>
      <c r="O213" s="106"/>
      <c r="P213" s="106"/>
      <c r="Q213" s="106"/>
      <c r="R213" s="101"/>
      <c r="S213" s="101"/>
      <c r="T213" s="106"/>
      <c r="U213" s="106"/>
      <c r="V213" s="106"/>
      <c r="W213" s="106"/>
      <c r="X213" s="106"/>
      <c r="Y213" s="101"/>
      <c r="Z213" s="101"/>
      <c r="AA213" s="106"/>
      <c r="AB213" s="106"/>
      <c r="AC213" s="106"/>
      <c r="AD213" s="106"/>
      <c r="AE213" s="106"/>
      <c r="AF213" s="101"/>
      <c r="AG213" s="101"/>
      <c r="AH213" s="27"/>
      <c r="AI213" s="26">
        <f t="shared" si="15"/>
        <v>0</v>
      </c>
      <c r="AJ213" s="26"/>
    </row>
    <row r="214" spans="1:36">
      <c r="C214" s="1" t="s">
        <v>111</v>
      </c>
      <c r="D214" s="101"/>
      <c r="E214" s="101"/>
      <c r="F214" s="106"/>
      <c r="G214" s="106"/>
      <c r="H214" s="106"/>
      <c r="I214" s="106"/>
      <c r="J214" s="106"/>
      <c r="K214" s="101"/>
      <c r="L214" s="101"/>
      <c r="M214" s="106"/>
      <c r="N214" s="106"/>
      <c r="O214" s="106"/>
      <c r="P214" s="106"/>
      <c r="Q214" s="106"/>
      <c r="R214" s="101"/>
      <c r="S214" s="101"/>
      <c r="T214" s="106"/>
      <c r="U214" s="106"/>
      <c r="V214" s="106"/>
      <c r="W214" s="106"/>
      <c r="X214" s="106"/>
      <c r="Y214" s="101"/>
      <c r="Z214" s="101"/>
      <c r="AA214" s="106"/>
      <c r="AB214" s="106"/>
      <c r="AC214" s="106"/>
      <c r="AD214" s="106"/>
      <c r="AE214" s="106"/>
      <c r="AF214" s="101"/>
      <c r="AG214" s="101"/>
      <c r="AH214" s="27"/>
      <c r="AI214" s="26">
        <f t="shared" si="15"/>
        <v>0</v>
      </c>
      <c r="AJ214" s="26"/>
    </row>
    <row r="215" spans="1:36">
      <c r="C215" s="1" t="s">
        <v>111</v>
      </c>
      <c r="D215" s="101"/>
      <c r="E215" s="101"/>
      <c r="F215" s="106"/>
      <c r="G215" s="106"/>
      <c r="H215" s="106"/>
      <c r="I215" s="106"/>
      <c r="J215" s="106"/>
      <c r="K215" s="101"/>
      <c r="L215" s="101"/>
      <c r="M215" s="106"/>
      <c r="N215" s="106"/>
      <c r="O215" s="106"/>
      <c r="P215" s="106"/>
      <c r="Q215" s="106"/>
      <c r="R215" s="101"/>
      <c r="S215" s="101"/>
      <c r="T215" s="106"/>
      <c r="U215" s="106"/>
      <c r="V215" s="106"/>
      <c r="W215" s="106"/>
      <c r="X215" s="106"/>
      <c r="Y215" s="101"/>
      <c r="Z215" s="101"/>
      <c r="AA215" s="106"/>
      <c r="AB215" s="106"/>
      <c r="AC215" s="106"/>
      <c r="AD215" s="106"/>
      <c r="AE215" s="106"/>
      <c r="AF215" s="101"/>
      <c r="AG215" s="101"/>
      <c r="AH215" s="27"/>
      <c r="AI215" s="26">
        <f t="shared" si="15"/>
        <v>0</v>
      </c>
      <c r="AJ215" s="26"/>
    </row>
    <row r="216" spans="1:36">
      <c r="C216" s="1" t="s">
        <v>111</v>
      </c>
      <c r="D216" s="101"/>
      <c r="E216" s="101"/>
      <c r="F216" s="106"/>
      <c r="G216" s="106"/>
      <c r="H216" s="106"/>
      <c r="I216" s="106"/>
      <c r="J216" s="106"/>
      <c r="K216" s="101"/>
      <c r="L216" s="101"/>
      <c r="M216" s="106"/>
      <c r="N216" s="106"/>
      <c r="O216" s="106"/>
      <c r="P216" s="106"/>
      <c r="Q216" s="106"/>
      <c r="R216" s="101"/>
      <c r="S216" s="101"/>
      <c r="T216" s="106"/>
      <c r="U216" s="106"/>
      <c r="V216" s="106"/>
      <c r="W216" s="106"/>
      <c r="X216" s="106"/>
      <c r="Y216" s="101"/>
      <c r="Z216" s="101"/>
      <c r="AA216" s="106"/>
      <c r="AB216" s="106"/>
      <c r="AC216" s="106"/>
      <c r="AD216" s="106"/>
      <c r="AE216" s="106"/>
      <c r="AF216" s="101"/>
      <c r="AG216" s="101"/>
      <c r="AH216" s="27"/>
      <c r="AI216" s="26">
        <f t="shared" si="15"/>
        <v>0</v>
      </c>
      <c r="AJ216" s="26"/>
    </row>
    <row r="217" spans="1:36">
      <c r="C217" s="1" t="s">
        <v>111</v>
      </c>
      <c r="D217" s="101"/>
      <c r="E217" s="101"/>
      <c r="F217" s="106"/>
      <c r="G217" s="106"/>
      <c r="H217" s="106"/>
      <c r="I217" s="106"/>
      <c r="J217" s="106"/>
      <c r="K217" s="101"/>
      <c r="L217" s="101"/>
      <c r="M217" s="106"/>
      <c r="N217" s="106"/>
      <c r="O217" s="106"/>
      <c r="P217" s="106"/>
      <c r="Q217" s="106"/>
      <c r="R217" s="101"/>
      <c r="S217" s="101"/>
      <c r="T217" s="106"/>
      <c r="U217" s="106"/>
      <c r="V217" s="106"/>
      <c r="W217" s="106"/>
      <c r="X217" s="106"/>
      <c r="Y217" s="101"/>
      <c r="Z217" s="101"/>
      <c r="AA217" s="106"/>
      <c r="AB217" s="106"/>
      <c r="AC217" s="106"/>
      <c r="AD217" s="106"/>
      <c r="AE217" s="106"/>
      <c r="AF217" s="101"/>
      <c r="AG217" s="101"/>
      <c r="AH217" s="27"/>
      <c r="AI217" s="26">
        <f t="shared" si="15"/>
        <v>0</v>
      </c>
      <c r="AJ217" s="26"/>
    </row>
    <row r="218" spans="1:36" ht="27">
      <c r="A218" s="1" t="s">
        <v>119</v>
      </c>
      <c r="B218" s="9"/>
      <c r="C218" s="72"/>
      <c r="D218" s="101"/>
      <c r="E218" s="101"/>
      <c r="F218" s="106"/>
      <c r="G218" s="106"/>
      <c r="H218" s="106"/>
      <c r="I218" s="106"/>
      <c r="J218" s="106"/>
      <c r="K218" s="101"/>
      <c r="L218" s="101"/>
      <c r="M218" s="106"/>
      <c r="N218" s="106"/>
      <c r="O218" s="106"/>
      <c r="P218" s="106"/>
      <c r="Q218" s="106"/>
      <c r="R218" s="101"/>
      <c r="S218" s="101"/>
      <c r="T218" s="106"/>
      <c r="U218" s="106"/>
      <c r="V218" s="106"/>
      <c r="W218" s="106"/>
      <c r="X218" s="106"/>
      <c r="Y218" s="101"/>
      <c r="Z218" s="101"/>
      <c r="AA218" s="106"/>
      <c r="AB218" s="106"/>
      <c r="AC218" s="106"/>
      <c r="AD218" s="106"/>
      <c r="AE218" s="106"/>
      <c r="AF218" s="101"/>
      <c r="AG218" s="101"/>
      <c r="AH218" s="27"/>
      <c r="AI218" s="26">
        <f t="shared" si="15"/>
        <v>0</v>
      </c>
      <c r="AJ218" s="26"/>
    </row>
    <row r="219" spans="1:36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K232"/>
  <sheetViews>
    <sheetView topLeftCell="A34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88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4">
        <v>4</v>
      </c>
      <c r="H10" s="34">
        <v>5</v>
      </c>
      <c r="I10" s="35">
        <v>6</v>
      </c>
      <c r="J10" s="35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5">
        <v>20</v>
      </c>
      <c r="X10" s="35">
        <v>21</v>
      </c>
      <c r="Y10" s="34">
        <v>22</v>
      </c>
      <c r="Z10" s="34">
        <v>23</v>
      </c>
      <c r="AA10" s="34">
        <v>24</v>
      </c>
      <c r="AB10" s="34">
        <v>25</v>
      </c>
      <c r="AC10" s="34">
        <v>26</v>
      </c>
      <c r="AD10" s="35">
        <v>27</v>
      </c>
      <c r="AE10" s="35">
        <v>28</v>
      </c>
      <c r="AF10" s="34">
        <v>29</v>
      </c>
      <c r="AG10" s="34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2"/>
      <c r="J11" s="22"/>
      <c r="K11" s="21">
        <f>SUM(K12:K21)</f>
        <v>0</v>
      </c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2"/>
      <c r="Q11" s="22"/>
      <c r="R11" s="21">
        <f>SUM(R12:R21)</f>
        <v>0</v>
      </c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2"/>
      <c r="X11" s="22"/>
      <c r="Y11" s="21">
        <f>SUM(Y12:Y21)</f>
        <v>0</v>
      </c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2"/>
      <c r="AE11" s="22"/>
      <c r="AF11" s="21">
        <f>SUM(AF12:AF21)</f>
        <v>0</v>
      </c>
      <c r="AG11" s="21">
        <f>SUM(AG12:AG21)</f>
        <v>0</v>
      </c>
      <c r="AH11" s="21">
        <f>SUM(AH12:AH21)</f>
        <v>0</v>
      </c>
      <c r="AI11" s="32">
        <f t="shared" ref="AI11:AI20" si="0">SUM(D11:AE11)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4"/>
      <c r="F12" s="24"/>
      <c r="G12" s="24"/>
      <c r="H12" s="24"/>
      <c r="I12" s="25"/>
      <c r="J12" s="25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5"/>
      <c r="X12" s="25"/>
      <c r="Y12" s="24"/>
      <c r="Z12" s="24"/>
      <c r="AA12" s="24"/>
      <c r="AB12" s="24"/>
      <c r="AC12" s="24"/>
      <c r="AD12" s="25"/>
      <c r="AE12" s="25"/>
      <c r="AF12" s="24"/>
      <c r="AG12" s="24"/>
      <c r="AH12" s="24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H20" si="1">IF(D$25&lt;=$B$10,D26,((D26/D$25*$B$10)))</f>
        <v>0</v>
      </c>
      <c r="E13" s="27">
        <f t="shared" si="1"/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5"/>
      <c r="J13" s="25"/>
      <c r="K13" s="27">
        <f t="shared" ref="K13:O20" si="2">IF(K$25&lt;=$B$10,K26,((K26/K$25*$B$10)))</f>
        <v>0</v>
      </c>
      <c r="L13" s="27">
        <f t="shared" si="2"/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5"/>
      <c r="Q13" s="25"/>
      <c r="R13" s="27">
        <f t="shared" ref="R13:V20" si="3">IF(R$25&lt;=$B$10,R26,((R26/R$25*$B$10)))</f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5"/>
      <c r="X13" s="25"/>
      <c r="Y13" s="27">
        <f t="shared" ref="Y13:AC20" si="4">IF(Y$25&lt;=$B$10,Y26,((Y26/Y$25*$B$10)))</f>
        <v>0</v>
      </c>
      <c r="Z13" s="27">
        <f t="shared" si="4"/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5"/>
      <c r="AE13" s="25"/>
      <c r="AF13" s="27">
        <f t="shared" ref="AF13:AH20" si="5">IF(AF$25&lt;=$B$10,AF26,((AF26/AF$25*$B$10)))</f>
        <v>0</v>
      </c>
      <c r="AG13" s="27">
        <f t="shared" si="5"/>
        <v>0</v>
      </c>
      <c r="AH13" s="27">
        <f t="shared" si="5"/>
        <v>0</v>
      </c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1"/>
        <v>0</v>
      </c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5"/>
      <c r="J14" s="25"/>
      <c r="K14" s="27">
        <f t="shared" si="2"/>
        <v>0</v>
      </c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5"/>
      <c r="Q14" s="25"/>
      <c r="R14" s="27">
        <f t="shared" si="3"/>
        <v>0</v>
      </c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5"/>
      <c r="X14" s="25"/>
      <c r="Y14" s="27">
        <f t="shared" si="4"/>
        <v>0</v>
      </c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5"/>
      <c r="AE14" s="25"/>
      <c r="AF14" s="27">
        <f t="shared" si="5"/>
        <v>0</v>
      </c>
      <c r="AG14" s="27">
        <f t="shared" si="5"/>
        <v>0</v>
      </c>
      <c r="AH14" s="27">
        <f t="shared" si="5"/>
        <v>0</v>
      </c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1"/>
        <v>0</v>
      </c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5"/>
      <c r="J15" s="25"/>
      <c r="K15" s="27">
        <f t="shared" si="2"/>
        <v>0</v>
      </c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5"/>
      <c r="Q15" s="25"/>
      <c r="R15" s="27">
        <f t="shared" si="3"/>
        <v>0</v>
      </c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5"/>
      <c r="X15" s="25"/>
      <c r="Y15" s="27">
        <f t="shared" si="4"/>
        <v>0</v>
      </c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5"/>
      <c r="AE15" s="25"/>
      <c r="AF15" s="27">
        <f t="shared" si="5"/>
        <v>0</v>
      </c>
      <c r="AG15" s="27">
        <f t="shared" si="5"/>
        <v>0</v>
      </c>
      <c r="AH15" s="27">
        <f t="shared" si="5"/>
        <v>0</v>
      </c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1"/>
        <v>0</v>
      </c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5"/>
      <c r="J16" s="25"/>
      <c r="K16" s="27">
        <f t="shared" si="2"/>
        <v>0</v>
      </c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5"/>
      <c r="Q16" s="25"/>
      <c r="R16" s="27">
        <f t="shared" si="3"/>
        <v>0</v>
      </c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5"/>
      <c r="X16" s="25"/>
      <c r="Y16" s="27">
        <f t="shared" si="4"/>
        <v>0</v>
      </c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5"/>
      <c r="AE16" s="25"/>
      <c r="AF16" s="27">
        <f t="shared" si="5"/>
        <v>0</v>
      </c>
      <c r="AG16" s="27">
        <f t="shared" si="5"/>
        <v>0</v>
      </c>
      <c r="AH16" s="27">
        <f t="shared" si="5"/>
        <v>0</v>
      </c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5"/>
      <c r="J17" s="25"/>
      <c r="K17" s="27">
        <f t="shared" si="2"/>
        <v>0</v>
      </c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5"/>
      <c r="Q17" s="25"/>
      <c r="R17" s="27">
        <f t="shared" si="3"/>
        <v>0</v>
      </c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5"/>
      <c r="X17" s="25"/>
      <c r="Y17" s="27">
        <f t="shared" si="4"/>
        <v>0</v>
      </c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5"/>
      <c r="AE17" s="25"/>
      <c r="AF17" s="27">
        <f t="shared" si="5"/>
        <v>0</v>
      </c>
      <c r="AG17" s="27">
        <f t="shared" si="5"/>
        <v>0</v>
      </c>
      <c r="AH17" s="27">
        <f t="shared" si="5"/>
        <v>0</v>
      </c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5"/>
      <c r="J18" s="25"/>
      <c r="K18" s="27">
        <f t="shared" si="2"/>
        <v>0</v>
      </c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5"/>
      <c r="Q18" s="25"/>
      <c r="R18" s="27">
        <f t="shared" si="3"/>
        <v>0</v>
      </c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5"/>
      <c r="X18" s="25"/>
      <c r="Y18" s="27">
        <f t="shared" si="4"/>
        <v>0</v>
      </c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5"/>
      <c r="AE18" s="25"/>
      <c r="AF18" s="27">
        <f t="shared" si="5"/>
        <v>0</v>
      </c>
      <c r="AG18" s="27">
        <f t="shared" si="5"/>
        <v>0</v>
      </c>
      <c r="AH18" s="27">
        <f t="shared" si="5"/>
        <v>0</v>
      </c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7">
        <f t="shared" si="1"/>
        <v>0</v>
      </c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5"/>
      <c r="J19" s="25"/>
      <c r="K19" s="27">
        <f t="shared" si="2"/>
        <v>0</v>
      </c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5"/>
      <c r="Q19" s="25"/>
      <c r="R19" s="27">
        <f t="shared" si="3"/>
        <v>0</v>
      </c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5"/>
      <c r="X19" s="25"/>
      <c r="Y19" s="27">
        <f t="shared" si="4"/>
        <v>0</v>
      </c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5"/>
      <c r="AE19" s="25"/>
      <c r="AF19" s="27">
        <f t="shared" si="5"/>
        <v>0</v>
      </c>
      <c r="AG19" s="27">
        <f t="shared" si="5"/>
        <v>0</v>
      </c>
      <c r="AH19" s="27">
        <f t="shared" si="5"/>
        <v>0</v>
      </c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7">
        <f t="shared" si="1"/>
        <v>0</v>
      </c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5"/>
      <c r="J20" s="25"/>
      <c r="K20" s="27">
        <f t="shared" si="2"/>
        <v>0</v>
      </c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5"/>
      <c r="Q20" s="25"/>
      <c r="R20" s="27">
        <f t="shared" si="3"/>
        <v>0</v>
      </c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5"/>
      <c r="X20" s="25"/>
      <c r="Y20" s="27">
        <f t="shared" si="4"/>
        <v>0</v>
      </c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5"/>
      <c r="AE20" s="25"/>
      <c r="AF20" s="27">
        <f t="shared" si="5"/>
        <v>0</v>
      </c>
      <c r="AG20" s="27">
        <f t="shared" si="5"/>
        <v>0</v>
      </c>
      <c r="AH20" s="27">
        <f t="shared" si="5"/>
        <v>0</v>
      </c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7">IF(E25&lt;=7.72,"ok","Over 7.72")</f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6">
        <v>5</v>
      </c>
      <c r="I24" s="37">
        <v>6</v>
      </c>
      <c r="J24" s="37">
        <v>7</v>
      </c>
      <c r="K24" s="36">
        <v>8</v>
      </c>
      <c r="L24" s="36">
        <v>9</v>
      </c>
      <c r="M24" s="36">
        <v>10</v>
      </c>
      <c r="N24" s="36">
        <v>11</v>
      </c>
      <c r="O24" s="36">
        <v>12</v>
      </c>
      <c r="P24" s="37">
        <v>13</v>
      </c>
      <c r="Q24" s="37">
        <v>14</v>
      </c>
      <c r="R24" s="36">
        <v>15</v>
      </c>
      <c r="S24" s="36">
        <v>16</v>
      </c>
      <c r="T24" s="36">
        <v>17</v>
      </c>
      <c r="U24" s="36">
        <v>18</v>
      </c>
      <c r="V24" s="36">
        <v>19</v>
      </c>
      <c r="W24" s="37">
        <v>20</v>
      </c>
      <c r="X24" s="37">
        <v>21</v>
      </c>
      <c r="Y24" s="36">
        <v>22</v>
      </c>
      <c r="Z24" s="36">
        <v>23</v>
      </c>
      <c r="AA24" s="36">
        <v>24</v>
      </c>
      <c r="AB24" s="36">
        <v>25</v>
      </c>
      <c r="AC24" s="36">
        <v>26</v>
      </c>
      <c r="AD24" s="37">
        <v>27</v>
      </c>
      <c r="AE24" s="37">
        <v>28</v>
      </c>
      <c r="AF24" s="36">
        <v>29</v>
      </c>
      <c r="AG24" s="36">
        <v>30</v>
      </c>
      <c r="AH24" s="36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99"/>
      <c r="J25" s="99"/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99"/>
      <c r="Q25" s="99"/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99"/>
      <c r="X25" s="99"/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99"/>
      <c r="AE25" s="99"/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 t="shared" ref="AI25:AI36" si="8">SUM(D25:AE25)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3"/>
      <c r="J26" s="103"/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3"/>
      <c r="Q26" s="103"/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3"/>
      <c r="X26" s="103"/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3"/>
      <c r="AE26" s="103"/>
      <c r="AF26" s="109">
        <f>AF47</f>
        <v>0</v>
      </c>
      <c r="AG26" s="109">
        <f>AG47</f>
        <v>0</v>
      </c>
      <c r="AH26" s="109">
        <f>AH47</f>
        <v>0</v>
      </c>
      <c r="AI26" s="26">
        <f t="shared" si="8"/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3"/>
      <c r="J27" s="103"/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3"/>
      <c r="Q27" s="103"/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3"/>
      <c r="X27" s="103"/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3"/>
      <c r="AE27" s="103"/>
      <c r="AF27" s="109">
        <f>AF89</f>
        <v>0</v>
      </c>
      <c r="AG27" s="109">
        <f>AG89</f>
        <v>0</v>
      </c>
      <c r="AH27" s="109">
        <f>AH89</f>
        <v>0</v>
      </c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3"/>
      <c r="J28" s="103"/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3"/>
      <c r="Q28" s="103"/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3"/>
      <c r="X28" s="103"/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3"/>
      <c r="AE28" s="103"/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3"/>
      <c r="J29" s="103"/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3"/>
      <c r="Q29" s="103"/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3"/>
      <c r="X29" s="103"/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3"/>
      <c r="AE29" s="103"/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3"/>
      <c r="J30" s="103"/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3"/>
      <c r="Q30" s="103"/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3"/>
      <c r="X30" s="103"/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3"/>
      <c r="AE30" s="103"/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3"/>
      <c r="J31" s="103"/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3"/>
      <c r="Q31" s="103"/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3"/>
      <c r="X31" s="103"/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3"/>
      <c r="AE31" s="103"/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04"/>
      <c r="I32" s="103"/>
      <c r="J32" s="103"/>
      <c r="K32" s="104"/>
      <c r="L32" s="104"/>
      <c r="M32" s="104"/>
      <c r="N32" s="104"/>
      <c r="O32" s="104"/>
      <c r="P32" s="103"/>
      <c r="Q32" s="103"/>
      <c r="R32" s="104"/>
      <c r="S32" s="104"/>
      <c r="T32" s="104"/>
      <c r="U32" s="104"/>
      <c r="V32" s="104"/>
      <c r="W32" s="103"/>
      <c r="X32" s="103"/>
      <c r="Y32" s="104"/>
      <c r="Z32" s="104"/>
      <c r="AA32" s="104"/>
      <c r="AB32" s="104"/>
      <c r="AC32" s="104"/>
      <c r="AD32" s="103"/>
      <c r="AE32" s="103"/>
      <c r="AF32" s="104"/>
      <c r="AG32" s="104"/>
      <c r="AH32" s="104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3"/>
      <c r="J33" s="103"/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3"/>
      <c r="Q33" s="103"/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3"/>
      <c r="X33" s="103"/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3"/>
      <c r="AE33" s="103"/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04"/>
      <c r="E34" s="104"/>
      <c r="F34" s="104"/>
      <c r="G34" s="104"/>
      <c r="H34" s="104"/>
      <c r="I34" s="103"/>
      <c r="J34" s="103"/>
      <c r="K34" s="104"/>
      <c r="L34" s="104"/>
      <c r="M34" s="104"/>
      <c r="N34" s="104"/>
      <c r="O34" s="104"/>
      <c r="P34" s="103"/>
      <c r="Q34" s="103"/>
      <c r="R34" s="104"/>
      <c r="S34" s="104"/>
      <c r="T34" s="104"/>
      <c r="U34" s="104"/>
      <c r="V34" s="104"/>
      <c r="W34" s="103"/>
      <c r="X34" s="103"/>
      <c r="Y34" s="104"/>
      <c r="Z34" s="104"/>
      <c r="AA34" s="104"/>
      <c r="AB34" s="104"/>
      <c r="AC34" s="104"/>
      <c r="AD34" s="103"/>
      <c r="AE34" s="103"/>
      <c r="AF34" s="104"/>
      <c r="AG34" s="104"/>
      <c r="AH34" s="104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05"/>
      <c r="E35" s="105"/>
      <c r="F35" s="105"/>
      <c r="G35" s="105"/>
      <c r="H35" s="105"/>
      <c r="I35" s="103"/>
      <c r="J35" s="103"/>
      <c r="K35" s="105"/>
      <c r="L35" s="105"/>
      <c r="M35" s="105"/>
      <c r="N35" s="105"/>
      <c r="O35" s="105"/>
      <c r="P35" s="103"/>
      <c r="Q35" s="103"/>
      <c r="R35" s="105"/>
      <c r="S35" s="105"/>
      <c r="T35" s="105"/>
      <c r="U35" s="105"/>
      <c r="V35" s="105"/>
      <c r="W35" s="103"/>
      <c r="X35" s="103"/>
      <c r="Y35" s="105"/>
      <c r="Z35" s="105"/>
      <c r="AA35" s="105"/>
      <c r="AB35" s="105"/>
      <c r="AC35" s="105"/>
      <c r="AD35" s="103"/>
      <c r="AE35" s="103"/>
      <c r="AF35" s="105"/>
      <c r="AG35" s="105"/>
      <c r="AH35" s="105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05"/>
      <c r="E36" s="105"/>
      <c r="F36" s="105"/>
      <c r="G36" s="105"/>
      <c r="H36" s="105"/>
      <c r="I36" s="103"/>
      <c r="J36" s="103"/>
      <c r="K36" s="105"/>
      <c r="L36" s="105"/>
      <c r="M36" s="105"/>
      <c r="N36" s="105"/>
      <c r="O36" s="105"/>
      <c r="P36" s="103"/>
      <c r="Q36" s="103"/>
      <c r="R36" s="105"/>
      <c r="S36" s="105"/>
      <c r="T36" s="105"/>
      <c r="U36" s="105"/>
      <c r="V36" s="105"/>
      <c r="W36" s="103"/>
      <c r="X36" s="103"/>
      <c r="Y36" s="105"/>
      <c r="Z36" s="105"/>
      <c r="AA36" s="105"/>
      <c r="AB36" s="105"/>
      <c r="AC36" s="105"/>
      <c r="AD36" s="103"/>
      <c r="AE36" s="103"/>
      <c r="AF36" s="105"/>
      <c r="AG36" s="105"/>
      <c r="AH36" s="105"/>
      <c r="AI36" s="26">
        <f t="shared" si="8"/>
        <v>0</v>
      </c>
      <c r="AJ36" s="33" t="str">
        <f t="shared" si="9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 ht="14.25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thickTop="1" thickBot="1">
      <c r="D45" s="36"/>
      <c r="E45" s="36"/>
      <c r="F45" s="36"/>
      <c r="G45" s="36"/>
      <c r="H45" s="36"/>
      <c r="I45" s="37"/>
      <c r="J45" s="37"/>
      <c r="K45" s="36"/>
      <c r="L45" s="36"/>
      <c r="M45" s="36"/>
      <c r="N45" s="36"/>
      <c r="O45" s="36"/>
      <c r="P45" s="37"/>
      <c r="Q45" s="37"/>
      <c r="R45" s="36"/>
      <c r="S45" s="36"/>
      <c r="T45" s="36"/>
      <c r="U45" s="36"/>
      <c r="V45" s="36"/>
      <c r="W45" s="37"/>
      <c r="X45" s="37"/>
      <c r="Y45" s="36"/>
      <c r="Z45" s="36"/>
      <c r="AA45" s="36"/>
      <c r="AB45" s="36"/>
      <c r="AC45" s="36"/>
      <c r="AD45" s="37"/>
      <c r="AE45" s="37"/>
      <c r="AF45" s="36"/>
      <c r="AG45" s="36"/>
      <c r="AH45" s="36"/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6">
        <v>5</v>
      </c>
      <c r="I46" s="37">
        <v>6</v>
      </c>
      <c r="J46" s="37">
        <v>7</v>
      </c>
      <c r="K46" s="36">
        <v>8</v>
      </c>
      <c r="L46" s="36">
        <v>9</v>
      </c>
      <c r="M46" s="36">
        <v>10</v>
      </c>
      <c r="N46" s="36">
        <v>11</v>
      </c>
      <c r="O46" s="36">
        <v>12</v>
      </c>
      <c r="P46" s="37">
        <v>13</v>
      </c>
      <c r="Q46" s="37">
        <v>14</v>
      </c>
      <c r="R46" s="36">
        <v>15</v>
      </c>
      <c r="S46" s="36">
        <v>16</v>
      </c>
      <c r="T46" s="36">
        <v>17</v>
      </c>
      <c r="U46" s="36">
        <v>18</v>
      </c>
      <c r="V46" s="36">
        <v>19</v>
      </c>
      <c r="W46" s="37">
        <v>20</v>
      </c>
      <c r="X46" s="37">
        <v>21</v>
      </c>
      <c r="Y46" s="36">
        <v>22</v>
      </c>
      <c r="Z46" s="36">
        <v>23</v>
      </c>
      <c r="AA46" s="36">
        <v>24</v>
      </c>
      <c r="AB46" s="36">
        <v>25</v>
      </c>
      <c r="AC46" s="36">
        <v>26</v>
      </c>
      <c r="AD46" s="37">
        <v>27</v>
      </c>
      <c r="AE46" s="37">
        <v>28</v>
      </c>
      <c r="AF46" s="36">
        <v>29</v>
      </c>
      <c r="AG46" s="36">
        <v>30</v>
      </c>
      <c r="AH46" s="36">
        <v>31</v>
      </c>
      <c r="AJ46" s="26"/>
    </row>
    <row r="47" spans="1:36" ht="15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99"/>
      <c r="J47" s="99"/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99"/>
      <c r="Q47" s="99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99"/>
      <c r="X47" s="99"/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99"/>
      <c r="AE47" s="99"/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 t="shared" ref="AI47:AI78" si="10">SUM(D47:AE47)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06"/>
      <c r="I48" s="101"/>
      <c r="J48" s="101"/>
      <c r="K48" s="106"/>
      <c r="L48" s="106"/>
      <c r="M48" s="106"/>
      <c r="N48" s="106"/>
      <c r="O48" s="106"/>
      <c r="P48" s="101"/>
      <c r="Q48" s="101"/>
      <c r="R48" s="106"/>
      <c r="S48" s="106"/>
      <c r="T48" s="106"/>
      <c r="U48" s="106"/>
      <c r="V48" s="106"/>
      <c r="W48" s="101"/>
      <c r="X48" s="101"/>
      <c r="Y48" s="106"/>
      <c r="Z48" s="106"/>
      <c r="AA48" s="106"/>
      <c r="AB48" s="106"/>
      <c r="AC48" s="106"/>
      <c r="AD48" s="101"/>
      <c r="AE48" s="101"/>
      <c r="AF48" s="106"/>
      <c r="AG48" s="106"/>
      <c r="AH48" s="106"/>
      <c r="AI48" s="26">
        <f t="shared" si="10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06"/>
      <c r="I49" s="101"/>
      <c r="J49" s="101"/>
      <c r="K49" s="106"/>
      <c r="L49" s="106"/>
      <c r="M49" s="106"/>
      <c r="N49" s="106"/>
      <c r="O49" s="106"/>
      <c r="P49" s="101"/>
      <c r="Q49" s="101"/>
      <c r="R49" s="106"/>
      <c r="S49" s="106"/>
      <c r="T49" s="106"/>
      <c r="U49" s="106"/>
      <c r="V49" s="106"/>
      <c r="W49" s="101"/>
      <c r="X49" s="101"/>
      <c r="Y49" s="106"/>
      <c r="Z49" s="106"/>
      <c r="AA49" s="106"/>
      <c r="AB49" s="106"/>
      <c r="AC49" s="106"/>
      <c r="AD49" s="101"/>
      <c r="AE49" s="101"/>
      <c r="AF49" s="106"/>
      <c r="AG49" s="106"/>
      <c r="AH49" s="106"/>
      <c r="AI49" s="26">
        <f t="shared" si="10"/>
        <v>0</v>
      </c>
      <c r="AJ49" s="26"/>
    </row>
    <row r="50" spans="1:36">
      <c r="C50" s="1" t="s">
        <v>129</v>
      </c>
      <c r="D50" s="106"/>
      <c r="E50" s="106"/>
      <c r="F50" s="106"/>
      <c r="G50" s="106"/>
      <c r="H50" s="106"/>
      <c r="I50" s="101"/>
      <c r="J50" s="101"/>
      <c r="K50" s="106"/>
      <c r="L50" s="106"/>
      <c r="M50" s="106"/>
      <c r="N50" s="106"/>
      <c r="O50" s="106"/>
      <c r="P50" s="101"/>
      <c r="Q50" s="101"/>
      <c r="R50" s="106"/>
      <c r="S50" s="106"/>
      <c r="T50" s="106"/>
      <c r="U50" s="106"/>
      <c r="V50" s="106"/>
      <c r="W50" s="101"/>
      <c r="X50" s="101"/>
      <c r="Y50" s="106"/>
      <c r="Z50" s="106"/>
      <c r="AA50" s="106"/>
      <c r="AB50" s="106"/>
      <c r="AC50" s="106"/>
      <c r="AD50" s="101"/>
      <c r="AE50" s="101"/>
      <c r="AF50" s="106"/>
      <c r="AG50" s="106"/>
      <c r="AH50" s="106"/>
      <c r="AI50" s="26">
        <f t="shared" si="10"/>
        <v>0</v>
      </c>
      <c r="AJ50" s="26"/>
    </row>
    <row r="51" spans="1:36">
      <c r="C51" s="1" t="s">
        <v>143</v>
      </c>
      <c r="D51" s="106"/>
      <c r="E51" s="106"/>
      <c r="F51" s="106"/>
      <c r="G51" s="106"/>
      <c r="H51" s="106"/>
      <c r="I51" s="101"/>
      <c r="J51" s="101"/>
      <c r="K51" s="106"/>
      <c r="L51" s="106"/>
      <c r="M51" s="106"/>
      <c r="N51" s="106"/>
      <c r="O51" s="106"/>
      <c r="P51" s="101"/>
      <c r="Q51" s="101"/>
      <c r="R51" s="106"/>
      <c r="S51" s="106"/>
      <c r="T51" s="106"/>
      <c r="U51" s="106"/>
      <c r="V51" s="106"/>
      <c r="W51" s="101"/>
      <c r="X51" s="101"/>
      <c r="Y51" s="106"/>
      <c r="Z51" s="106"/>
      <c r="AA51" s="106"/>
      <c r="AB51" s="106"/>
      <c r="AC51" s="106"/>
      <c r="AD51" s="101"/>
      <c r="AE51" s="101"/>
      <c r="AF51" s="106"/>
      <c r="AG51" s="106"/>
      <c r="AH51" s="106"/>
      <c r="AI51" s="26">
        <f t="shared" si="10"/>
        <v>0</v>
      </c>
      <c r="AJ51" s="26"/>
    </row>
    <row r="52" spans="1:36">
      <c r="C52" s="1" t="s">
        <v>144</v>
      </c>
      <c r="D52" s="106"/>
      <c r="E52" s="106"/>
      <c r="F52" s="106"/>
      <c r="G52" s="106"/>
      <c r="H52" s="106"/>
      <c r="I52" s="101"/>
      <c r="J52" s="101"/>
      <c r="K52" s="106"/>
      <c r="L52" s="106"/>
      <c r="M52" s="106"/>
      <c r="N52" s="106"/>
      <c r="O52" s="106"/>
      <c r="P52" s="101"/>
      <c r="Q52" s="101"/>
      <c r="R52" s="106"/>
      <c r="S52" s="106"/>
      <c r="T52" s="106"/>
      <c r="U52" s="106"/>
      <c r="V52" s="106"/>
      <c r="W52" s="101"/>
      <c r="X52" s="101"/>
      <c r="Y52" s="106"/>
      <c r="Z52" s="106"/>
      <c r="AA52" s="106"/>
      <c r="AB52" s="106"/>
      <c r="AC52" s="106"/>
      <c r="AD52" s="101"/>
      <c r="AE52" s="101"/>
      <c r="AF52" s="106"/>
      <c r="AG52" s="106"/>
      <c r="AH52" s="106"/>
      <c r="AI52" s="26">
        <f t="shared" si="10"/>
        <v>0</v>
      </c>
      <c r="AJ52" s="26"/>
    </row>
    <row r="53" spans="1:36" ht="27">
      <c r="B53" s="9"/>
      <c r="C53" s="1" t="s">
        <v>145</v>
      </c>
      <c r="D53" s="106"/>
      <c r="E53" s="106"/>
      <c r="F53" s="106"/>
      <c r="G53" s="106"/>
      <c r="H53" s="106"/>
      <c r="I53" s="101"/>
      <c r="J53" s="101"/>
      <c r="K53" s="106"/>
      <c r="L53" s="106"/>
      <c r="M53" s="106"/>
      <c r="N53" s="106"/>
      <c r="O53" s="106"/>
      <c r="P53" s="101"/>
      <c r="Q53" s="101"/>
      <c r="R53" s="106"/>
      <c r="S53" s="106"/>
      <c r="T53" s="106"/>
      <c r="U53" s="106"/>
      <c r="V53" s="106"/>
      <c r="W53" s="101"/>
      <c r="X53" s="101"/>
      <c r="Y53" s="106"/>
      <c r="Z53" s="106"/>
      <c r="AA53" s="106"/>
      <c r="AB53" s="106"/>
      <c r="AC53" s="106"/>
      <c r="AD53" s="101"/>
      <c r="AE53" s="101"/>
      <c r="AF53" s="106"/>
      <c r="AG53" s="106"/>
      <c r="AH53" s="106"/>
      <c r="AI53" s="26">
        <f t="shared" si="10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06"/>
      <c r="I54" s="101"/>
      <c r="J54" s="101"/>
      <c r="K54" s="106"/>
      <c r="L54" s="106"/>
      <c r="M54" s="106"/>
      <c r="N54" s="106"/>
      <c r="O54" s="106"/>
      <c r="P54" s="101"/>
      <c r="Q54" s="101"/>
      <c r="R54" s="106"/>
      <c r="S54" s="106"/>
      <c r="T54" s="106"/>
      <c r="U54" s="106"/>
      <c r="V54" s="106"/>
      <c r="W54" s="101"/>
      <c r="X54" s="101"/>
      <c r="Y54" s="106"/>
      <c r="Z54" s="106"/>
      <c r="AA54" s="106"/>
      <c r="AB54" s="106"/>
      <c r="AC54" s="106"/>
      <c r="AD54" s="101"/>
      <c r="AE54" s="101"/>
      <c r="AF54" s="106"/>
      <c r="AG54" s="106"/>
      <c r="AH54" s="106"/>
      <c r="AI54" s="26">
        <f t="shared" si="10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06"/>
      <c r="I55" s="101"/>
      <c r="J55" s="101"/>
      <c r="K55" s="106"/>
      <c r="L55" s="106"/>
      <c r="M55" s="106"/>
      <c r="N55" s="106"/>
      <c r="O55" s="106"/>
      <c r="P55" s="101"/>
      <c r="Q55" s="101"/>
      <c r="R55" s="106"/>
      <c r="S55" s="106"/>
      <c r="T55" s="106"/>
      <c r="U55" s="106"/>
      <c r="V55" s="106"/>
      <c r="W55" s="101"/>
      <c r="X55" s="101"/>
      <c r="Y55" s="106"/>
      <c r="Z55" s="106"/>
      <c r="AA55" s="106"/>
      <c r="AB55" s="106"/>
      <c r="AC55" s="106"/>
      <c r="AD55" s="101"/>
      <c r="AE55" s="101"/>
      <c r="AF55" s="106"/>
      <c r="AG55" s="106"/>
      <c r="AH55" s="106"/>
      <c r="AI55" s="26">
        <f t="shared" si="10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06"/>
      <c r="I56" s="101"/>
      <c r="J56" s="101"/>
      <c r="K56" s="106"/>
      <c r="L56" s="106"/>
      <c r="M56" s="106"/>
      <c r="N56" s="106"/>
      <c r="O56" s="106"/>
      <c r="P56" s="101"/>
      <c r="Q56" s="101"/>
      <c r="R56" s="106"/>
      <c r="S56" s="106"/>
      <c r="T56" s="106"/>
      <c r="U56" s="106"/>
      <c r="V56" s="106"/>
      <c r="W56" s="101"/>
      <c r="X56" s="101"/>
      <c r="Y56" s="106"/>
      <c r="Z56" s="106"/>
      <c r="AA56" s="106"/>
      <c r="AB56" s="106"/>
      <c r="AC56" s="106"/>
      <c r="AD56" s="101"/>
      <c r="AE56" s="101"/>
      <c r="AF56" s="106"/>
      <c r="AG56" s="106"/>
      <c r="AH56" s="106"/>
      <c r="AI56" s="26">
        <f t="shared" si="10"/>
        <v>0</v>
      </c>
      <c r="AJ56" s="26"/>
    </row>
    <row r="57" spans="1:36" ht="27">
      <c r="C57" s="1" t="s">
        <v>148</v>
      </c>
      <c r="D57" s="106"/>
      <c r="E57" s="106"/>
      <c r="F57" s="106"/>
      <c r="G57" s="106"/>
      <c r="H57" s="106"/>
      <c r="I57" s="101"/>
      <c r="J57" s="101"/>
      <c r="K57" s="106"/>
      <c r="L57" s="106"/>
      <c r="M57" s="106"/>
      <c r="N57" s="106"/>
      <c r="O57" s="106"/>
      <c r="P57" s="101"/>
      <c r="Q57" s="101"/>
      <c r="R57" s="106"/>
      <c r="S57" s="106"/>
      <c r="T57" s="106"/>
      <c r="U57" s="106"/>
      <c r="V57" s="106"/>
      <c r="W57" s="101"/>
      <c r="X57" s="101"/>
      <c r="Y57" s="106"/>
      <c r="Z57" s="106"/>
      <c r="AA57" s="106"/>
      <c r="AB57" s="106"/>
      <c r="AC57" s="106"/>
      <c r="AD57" s="101"/>
      <c r="AE57" s="101"/>
      <c r="AF57" s="106"/>
      <c r="AG57" s="106"/>
      <c r="AH57" s="106"/>
      <c r="AI57" s="26">
        <f t="shared" si="10"/>
        <v>0</v>
      </c>
      <c r="AJ57" s="26"/>
    </row>
    <row r="58" spans="1:36">
      <c r="C58" s="1" t="s">
        <v>149</v>
      </c>
      <c r="D58" s="106"/>
      <c r="E58" s="106"/>
      <c r="F58" s="106"/>
      <c r="G58" s="106"/>
      <c r="H58" s="106"/>
      <c r="I58" s="101"/>
      <c r="J58" s="101"/>
      <c r="K58" s="106"/>
      <c r="L58" s="106"/>
      <c r="M58" s="106"/>
      <c r="N58" s="106"/>
      <c r="O58" s="106"/>
      <c r="P58" s="101"/>
      <c r="Q58" s="101"/>
      <c r="R58" s="106"/>
      <c r="S58" s="106"/>
      <c r="T58" s="106"/>
      <c r="U58" s="106"/>
      <c r="V58" s="106"/>
      <c r="W58" s="101"/>
      <c r="X58" s="101"/>
      <c r="Y58" s="106"/>
      <c r="Z58" s="106"/>
      <c r="AA58" s="106"/>
      <c r="AB58" s="106"/>
      <c r="AC58" s="106"/>
      <c r="AD58" s="101"/>
      <c r="AE58" s="101"/>
      <c r="AF58" s="106"/>
      <c r="AG58" s="106"/>
      <c r="AH58" s="106"/>
      <c r="AI58" s="26">
        <f t="shared" si="10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06"/>
      <c r="I59" s="101"/>
      <c r="J59" s="101"/>
      <c r="K59" s="106"/>
      <c r="L59" s="106"/>
      <c r="M59" s="106"/>
      <c r="N59" s="106"/>
      <c r="O59" s="106"/>
      <c r="P59" s="101"/>
      <c r="Q59" s="101"/>
      <c r="R59" s="106"/>
      <c r="S59" s="106"/>
      <c r="T59" s="106"/>
      <c r="U59" s="106"/>
      <c r="V59" s="106"/>
      <c r="W59" s="101"/>
      <c r="X59" s="101"/>
      <c r="Y59" s="106"/>
      <c r="Z59" s="106"/>
      <c r="AA59" s="106"/>
      <c r="AB59" s="106"/>
      <c r="AC59" s="106"/>
      <c r="AD59" s="101"/>
      <c r="AE59" s="101"/>
      <c r="AF59" s="106"/>
      <c r="AG59" s="106"/>
      <c r="AH59" s="106"/>
      <c r="AI59" s="26">
        <f t="shared" si="10"/>
        <v>0</v>
      </c>
      <c r="AJ59" s="26"/>
    </row>
    <row r="60" spans="1:36">
      <c r="C60" s="1" t="s">
        <v>138</v>
      </c>
      <c r="D60" s="106"/>
      <c r="E60" s="106"/>
      <c r="F60" s="106"/>
      <c r="G60" s="106"/>
      <c r="H60" s="106"/>
      <c r="I60" s="101"/>
      <c r="J60" s="101"/>
      <c r="K60" s="106"/>
      <c r="L60" s="106"/>
      <c r="M60" s="106"/>
      <c r="N60" s="106"/>
      <c r="O60" s="106"/>
      <c r="P60" s="101"/>
      <c r="Q60" s="101"/>
      <c r="R60" s="106"/>
      <c r="S60" s="106"/>
      <c r="T60" s="106"/>
      <c r="U60" s="106"/>
      <c r="V60" s="106"/>
      <c r="W60" s="101"/>
      <c r="X60" s="101"/>
      <c r="Y60" s="106"/>
      <c r="Z60" s="106"/>
      <c r="AA60" s="106"/>
      <c r="AB60" s="106"/>
      <c r="AC60" s="106"/>
      <c r="AD60" s="101"/>
      <c r="AE60" s="101"/>
      <c r="AF60" s="106"/>
      <c r="AG60" s="106"/>
      <c r="AH60" s="106"/>
      <c r="AI60" s="26">
        <f t="shared" si="10"/>
        <v>0</v>
      </c>
      <c r="AJ60" s="26"/>
    </row>
    <row r="61" spans="1:36">
      <c r="B61" s="9"/>
      <c r="C61" s="1" t="s">
        <v>139</v>
      </c>
      <c r="D61" s="106"/>
      <c r="E61" s="106"/>
      <c r="F61" s="106"/>
      <c r="G61" s="106"/>
      <c r="H61" s="106"/>
      <c r="I61" s="101"/>
      <c r="J61" s="101"/>
      <c r="K61" s="106"/>
      <c r="L61" s="106"/>
      <c r="M61" s="106"/>
      <c r="N61" s="106"/>
      <c r="O61" s="106"/>
      <c r="P61" s="101"/>
      <c r="Q61" s="101"/>
      <c r="R61" s="106"/>
      <c r="S61" s="106"/>
      <c r="T61" s="106"/>
      <c r="U61" s="106"/>
      <c r="V61" s="106"/>
      <c r="W61" s="101"/>
      <c r="X61" s="101"/>
      <c r="Y61" s="106"/>
      <c r="Z61" s="106"/>
      <c r="AA61" s="106"/>
      <c r="AB61" s="106"/>
      <c r="AC61" s="106"/>
      <c r="AD61" s="101"/>
      <c r="AE61" s="101"/>
      <c r="AF61" s="106"/>
      <c r="AG61" s="106"/>
      <c r="AH61" s="106"/>
      <c r="AI61" s="26">
        <f t="shared" si="10"/>
        <v>0</v>
      </c>
      <c r="AJ61" s="26"/>
    </row>
    <row r="62" spans="1:36">
      <c r="C62" s="1" t="s">
        <v>151</v>
      </c>
      <c r="D62" s="106"/>
      <c r="E62" s="106"/>
      <c r="F62" s="106"/>
      <c r="G62" s="106"/>
      <c r="H62" s="106"/>
      <c r="I62" s="101"/>
      <c r="J62" s="101"/>
      <c r="K62" s="106"/>
      <c r="L62" s="106"/>
      <c r="M62" s="106"/>
      <c r="N62" s="106"/>
      <c r="O62" s="106"/>
      <c r="P62" s="101"/>
      <c r="Q62" s="101"/>
      <c r="R62" s="106"/>
      <c r="S62" s="106"/>
      <c r="T62" s="106"/>
      <c r="U62" s="106"/>
      <c r="V62" s="106"/>
      <c r="W62" s="101"/>
      <c r="X62" s="101"/>
      <c r="Y62" s="106"/>
      <c r="Z62" s="106"/>
      <c r="AA62" s="106"/>
      <c r="AB62" s="106"/>
      <c r="AC62" s="106"/>
      <c r="AD62" s="101"/>
      <c r="AE62" s="101"/>
      <c r="AF62" s="106"/>
      <c r="AG62" s="106"/>
      <c r="AH62" s="106"/>
      <c r="AI62" s="26">
        <f t="shared" si="10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06"/>
      <c r="I63" s="101"/>
      <c r="J63" s="101"/>
      <c r="K63" s="106"/>
      <c r="L63" s="106"/>
      <c r="M63" s="106"/>
      <c r="N63" s="106"/>
      <c r="O63" s="106"/>
      <c r="P63" s="101"/>
      <c r="Q63" s="101"/>
      <c r="R63" s="106"/>
      <c r="S63" s="106"/>
      <c r="T63" s="106"/>
      <c r="U63" s="106"/>
      <c r="V63" s="106"/>
      <c r="W63" s="101"/>
      <c r="X63" s="101"/>
      <c r="Y63" s="106"/>
      <c r="Z63" s="106"/>
      <c r="AA63" s="106"/>
      <c r="AB63" s="106"/>
      <c r="AC63" s="106"/>
      <c r="AD63" s="101"/>
      <c r="AE63" s="101"/>
      <c r="AF63" s="106"/>
      <c r="AG63" s="106"/>
      <c r="AH63" s="106"/>
      <c r="AI63" s="26">
        <f t="shared" si="10"/>
        <v>0</v>
      </c>
      <c r="AJ63" s="26"/>
    </row>
    <row r="64" spans="1:36" ht="27">
      <c r="C64" s="1" t="s">
        <v>140</v>
      </c>
      <c r="D64" s="106"/>
      <c r="E64" s="106"/>
      <c r="F64" s="106"/>
      <c r="G64" s="106"/>
      <c r="H64" s="106"/>
      <c r="I64" s="101"/>
      <c r="J64" s="101"/>
      <c r="K64" s="106"/>
      <c r="L64" s="106"/>
      <c r="M64" s="106"/>
      <c r="N64" s="106"/>
      <c r="O64" s="106"/>
      <c r="P64" s="101"/>
      <c r="Q64" s="101"/>
      <c r="R64" s="106"/>
      <c r="S64" s="106"/>
      <c r="T64" s="106"/>
      <c r="U64" s="106"/>
      <c r="V64" s="106"/>
      <c r="W64" s="101"/>
      <c r="X64" s="101"/>
      <c r="Y64" s="106"/>
      <c r="Z64" s="106"/>
      <c r="AA64" s="106"/>
      <c r="AB64" s="106"/>
      <c r="AC64" s="106"/>
      <c r="AD64" s="101"/>
      <c r="AE64" s="101"/>
      <c r="AF64" s="106"/>
      <c r="AG64" s="106"/>
      <c r="AH64" s="106"/>
      <c r="AI64" s="26">
        <f t="shared" si="10"/>
        <v>0</v>
      </c>
      <c r="AJ64" s="26"/>
    </row>
    <row r="65" spans="1:36">
      <c r="C65" s="1" t="s">
        <v>131</v>
      </c>
      <c r="D65" s="106"/>
      <c r="E65" s="106"/>
      <c r="F65" s="106"/>
      <c r="G65" s="106"/>
      <c r="H65" s="106"/>
      <c r="I65" s="101"/>
      <c r="J65" s="101"/>
      <c r="K65" s="106"/>
      <c r="L65" s="106"/>
      <c r="M65" s="106"/>
      <c r="N65" s="106"/>
      <c r="O65" s="106"/>
      <c r="P65" s="101"/>
      <c r="Q65" s="101"/>
      <c r="R65" s="106"/>
      <c r="S65" s="106"/>
      <c r="T65" s="106"/>
      <c r="U65" s="106"/>
      <c r="V65" s="106"/>
      <c r="W65" s="101"/>
      <c r="X65" s="101"/>
      <c r="Y65" s="106"/>
      <c r="Z65" s="106"/>
      <c r="AA65" s="106"/>
      <c r="AB65" s="106"/>
      <c r="AC65" s="106"/>
      <c r="AD65" s="101"/>
      <c r="AE65" s="101"/>
      <c r="AF65" s="106"/>
      <c r="AG65" s="106"/>
      <c r="AH65" s="106"/>
      <c r="AI65" s="26">
        <f t="shared" si="10"/>
        <v>0</v>
      </c>
      <c r="AJ65" s="26"/>
    </row>
    <row r="66" spans="1:36">
      <c r="C66" s="1" t="s">
        <v>132</v>
      </c>
      <c r="D66" s="106"/>
      <c r="E66" s="106"/>
      <c r="F66" s="106"/>
      <c r="G66" s="106"/>
      <c r="H66" s="106"/>
      <c r="I66" s="101"/>
      <c r="J66" s="101"/>
      <c r="K66" s="106"/>
      <c r="L66" s="106"/>
      <c r="M66" s="106"/>
      <c r="N66" s="106"/>
      <c r="O66" s="106"/>
      <c r="P66" s="101"/>
      <c r="Q66" s="101"/>
      <c r="R66" s="106"/>
      <c r="S66" s="106"/>
      <c r="T66" s="106"/>
      <c r="U66" s="106"/>
      <c r="V66" s="106"/>
      <c r="W66" s="101"/>
      <c r="X66" s="101"/>
      <c r="Y66" s="106"/>
      <c r="Z66" s="106"/>
      <c r="AA66" s="106"/>
      <c r="AB66" s="106"/>
      <c r="AC66" s="106"/>
      <c r="AD66" s="101"/>
      <c r="AE66" s="101"/>
      <c r="AF66" s="106"/>
      <c r="AG66" s="106"/>
      <c r="AH66" s="106"/>
      <c r="AI66" s="26">
        <f t="shared" si="10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06"/>
      <c r="I67" s="101"/>
      <c r="J67" s="101"/>
      <c r="K67" s="106"/>
      <c r="L67" s="106"/>
      <c r="M67" s="106"/>
      <c r="N67" s="106"/>
      <c r="O67" s="106"/>
      <c r="P67" s="101"/>
      <c r="Q67" s="101"/>
      <c r="R67" s="106"/>
      <c r="S67" s="106"/>
      <c r="T67" s="106"/>
      <c r="U67" s="106"/>
      <c r="V67" s="106"/>
      <c r="W67" s="101"/>
      <c r="X67" s="101"/>
      <c r="Y67" s="106"/>
      <c r="Z67" s="106"/>
      <c r="AA67" s="106"/>
      <c r="AB67" s="106"/>
      <c r="AC67" s="106"/>
      <c r="AD67" s="101"/>
      <c r="AE67" s="101"/>
      <c r="AF67" s="106"/>
      <c r="AG67" s="106"/>
      <c r="AH67" s="106"/>
      <c r="AI67" s="26">
        <f t="shared" si="10"/>
        <v>0</v>
      </c>
      <c r="AJ67" s="26"/>
    </row>
    <row r="68" spans="1:36">
      <c r="C68" s="1" t="s">
        <v>134</v>
      </c>
      <c r="D68" s="106"/>
      <c r="E68" s="106"/>
      <c r="F68" s="106"/>
      <c r="G68" s="106"/>
      <c r="H68" s="106"/>
      <c r="I68" s="101"/>
      <c r="J68" s="101"/>
      <c r="K68" s="106"/>
      <c r="L68" s="106"/>
      <c r="M68" s="106"/>
      <c r="N68" s="106"/>
      <c r="O68" s="106"/>
      <c r="P68" s="101"/>
      <c r="Q68" s="101"/>
      <c r="R68" s="106"/>
      <c r="S68" s="106"/>
      <c r="T68" s="106"/>
      <c r="U68" s="106"/>
      <c r="V68" s="106"/>
      <c r="W68" s="101"/>
      <c r="X68" s="101"/>
      <c r="Y68" s="106"/>
      <c r="Z68" s="106"/>
      <c r="AA68" s="106"/>
      <c r="AB68" s="106"/>
      <c r="AC68" s="106"/>
      <c r="AD68" s="101"/>
      <c r="AE68" s="101"/>
      <c r="AF68" s="106"/>
      <c r="AG68" s="106"/>
      <c r="AH68" s="106"/>
      <c r="AI68" s="26">
        <f t="shared" si="10"/>
        <v>0</v>
      </c>
      <c r="AJ68" s="26"/>
    </row>
    <row r="69" spans="1:36">
      <c r="C69" s="1" t="s">
        <v>135</v>
      </c>
      <c r="D69" s="106"/>
      <c r="E69" s="106"/>
      <c r="F69" s="106"/>
      <c r="G69" s="106"/>
      <c r="H69" s="106"/>
      <c r="I69" s="101"/>
      <c r="J69" s="101"/>
      <c r="K69" s="106"/>
      <c r="L69" s="106"/>
      <c r="M69" s="106"/>
      <c r="N69" s="106"/>
      <c r="O69" s="106"/>
      <c r="P69" s="101"/>
      <c r="Q69" s="101"/>
      <c r="R69" s="106"/>
      <c r="S69" s="106"/>
      <c r="T69" s="106"/>
      <c r="U69" s="106"/>
      <c r="V69" s="106"/>
      <c r="W69" s="101"/>
      <c r="X69" s="101"/>
      <c r="Y69" s="106"/>
      <c r="Z69" s="106"/>
      <c r="AA69" s="106"/>
      <c r="AB69" s="106"/>
      <c r="AC69" s="106"/>
      <c r="AD69" s="101"/>
      <c r="AE69" s="101"/>
      <c r="AF69" s="106"/>
      <c r="AG69" s="106"/>
      <c r="AH69" s="106"/>
      <c r="AI69" s="26">
        <f t="shared" si="10"/>
        <v>0</v>
      </c>
      <c r="AJ69" s="26"/>
    </row>
    <row r="70" spans="1:36">
      <c r="C70" s="1" t="s">
        <v>136</v>
      </c>
      <c r="D70" s="106"/>
      <c r="E70" s="106"/>
      <c r="F70" s="106"/>
      <c r="G70" s="106"/>
      <c r="H70" s="106"/>
      <c r="I70" s="101"/>
      <c r="J70" s="101"/>
      <c r="K70" s="106"/>
      <c r="L70" s="106"/>
      <c r="M70" s="106"/>
      <c r="N70" s="106"/>
      <c r="O70" s="106"/>
      <c r="P70" s="101"/>
      <c r="Q70" s="101"/>
      <c r="R70" s="106"/>
      <c r="S70" s="106"/>
      <c r="T70" s="106"/>
      <c r="U70" s="106"/>
      <c r="V70" s="106"/>
      <c r="W70" s="101"/>
      <c r="X70" s="101"/>
      <c r="Y70" s="106"/>
      <c r="Z70" s="106"/>
      <c r="AA70" s="106"/>
      <c r="AB70" s="106"/>
      <c r="AC70" s="106"/>
      <c r="AD70" s="101"/>
      <c r="AE70" s="101"/>
      <c r="AF70" s="106"/>
      <c r="AG70" s="106"/>
      <c r="AH70" s="106"/>
      <c r="AI70" s="26">
        <f t="shared" si="10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06"/>
      <c r="I71" s="101"/>
      <c r="J71" s="101"/>
      <c r="K71" s="106"/>
      <c r="L71" s="106"/>
      <c r="M71" s="106"/>
      <c r="N71" s="106"/>
      <c r="O71" s="106"/>
      <c r="P71" s="101"/>
      <c r="Q71" s="101"/>
      <c r="R71" s="106"/>
      <c r="S71" s="106"/>
      <c r="T71" s="106"/>
      <c r="U71" s="106"/>
      <c r="V71" s="106"/>
      <c r="W71" s="101"/>
      <c r="X71" s="101"/>
      <c r="Y71" s="106"/>
      <c r="Z71" s="106"/>
      <c r="AA71" s="106"/>
      <c r="AB71" s="106"/>
      <c r="AC71" s="106"/>
      <c r="AD71" s="101"/>
      <c r="AE71" s="101"/>
      <c r="AF71" s="106"/>
      <c r="AG71" s="106"/>
      <c r="AH71" s="106"/>
      <c r="AI71" s="26">
        <f t="shared" si="10"/>
        <v>0</v>
      </c>
      <c r="AJ71" s="26"/>
    </row>
    <row r="72" spans="1:36" ht="27">
      <c r="C72" s="1" t="s">
        <v>152</v>
      </c>
      <c r="D72" s="106"/>
      <c r="E72" s="106"/>
      <c r="F72" s="106"/>
      <c r="G72" s="106"/>
      <c r="H72" s="106"/>
      <c r="I72" s="101"/>
      <c r="J72" s="101"/>
      <c r="K72" s="106"/>
      <c r="L72" s="106"/>
      <c r="M72" s="106"/>
      <c r="N72" s="106"/>
      <c r="O72" s="106"/>
      <c r="P72" s="101"/>
      <c r="Q72" s="101"/>
      <c r="R72" s="106"/>
      <c r="S72" s="106"/>
      <c r="T72" s="106"/>
      <c r="U72" s="106"/>
      <c r="V72" s="106"/>
      <c r="W72" s="101"/>
      <c r="X72" s="101"/>
      <c r="Y72" s="106"/>
      <c r="Z72" s="106"/>
      <c r="AA72" s="106"/>
      <c r="AB72" s="106"/>
      <c r="AC72" s="106"/>
      <c r="AD72" s="101"/>
      <c r="AE72" s="101"/>
      <c r="AF72" s="106"/>
      <c r="AG72" s="106"/>
      <c r="AH72" s="106"/>
      <c r="AI72" s="26">
        <f t="shared" si="10"/>
        <v>0</v>
      </c>
      <c r="AJ72" s="26"/>
    </row>
    <row r="73" spans="1:36" ht="27">
      <c r="C73" s="1" t="s">
        <v>153</v>
      </c>
      <c r="D73" s="106"/>
      <c r="E73" s="106"/>
      <c r="F73" s="106"/>
      <c r="G73" s="106"/>
      <c r="H73" s="106"/>
      <c r="I73" s="101"/>
      <c r="J73" s="101"/>
      <c r="K73" s="106"/>
      <c r="L73" s="106"/>
      <c r="M73" s="106"/>
      <c r="N73" s="106"/>
      <c r="O73" s="106"/>
      <c r="P73" s="101"/>
      <c r="Q73" s="101"/>
      <c r="R73" s="106"/>
      <c r="S73" s="106"/>
      <c r="T73" s="106"/>
      <c r="U73" s="106"/>
      <c r="V73" s="106"/>
      <c r="W73" s="101"/>
      <c r="X73" s="101"/>
      <c r="Y73" s="106"/>
      <c r="Z73" s="106"/>
      <c r="AA73" s="106"/>
      <c r="AB73" s="106"/>
      <c r="AC73" s="106"/>
      <c r="AD73" s="101"/>
      <c r="AE73" s="101"/>
      <c r="AF73" s="106"/>
      <c r="AG73" s="106"/>
      <c r="AH73" s="106"/>
      <c r="AI73" s="26">
        <f t="shared" si="10"/>
        <v>0</v>
      </c>
      <c r="AJ73" s="26"/>
    </row>
    <row r="74" spans="1:36">
      <c r="C74" s="1" t="s">
        <v>154</v>
      </c>
      <c r="D74" s="106"/>
      <c r="E74" s="106"/>
      <c r="F74" s="106"/>
      <c r="G74" s="106"/>
      <c r="H74" s="106"/>
      <c r="I74" s="101"/>
      <c r="J74" s="101"/>
      <c r="K74" s="106"/>
      <c r="L74" s="106"/>
      <c r="M74" s="106"/>
      <c r="N74" s="106"/>
      <c r="O74" s="106"/>
      <c r="P74" s="101"/>
      <c r="Q74" s="101"/>
      <c r="R74" s="106"/>
      <c r="S74" s="106"/>
      <c r="T74" s="106"/>
      <c r="U74" s="106"/>
      <c r="V74" s="106"/>
      <c r="W74" s="101"/>
      <c r="X74" s="101"/>
      <c r="Y74" s="106"/>
      <c r="Z74" s="106"/>
      <c r="AA74" s="106"/>
      <c r="AB74" s="106"/>
      <c r="AC74" s="106"/>
      <c r="AD74" s="101"/>
      <c r="AE74" s="101"/>
      <c r="AF74" s="106"/>
      <c r="AG74" s="106"/>
      <c r="AH74" s="106"/>
      <c r="AI74" s="26">
        <f t="shared" si="10"/>
        <v>0</v>
      </c>
      <c r="AJ74" s="26"/>
    </row>
    <row r="75" spans="1:36">
      <c r="C75" s="1" t="s">
        <v>155</v>
      </c>
      <c r="D75" s="106"/>
      <c r="E75" s="106"/>
      <c r="F75" s="106"/>
      <c r="G75" s="106"/>
      <c r="H75" s="106"/>
      <c r="I75" s="101"/>
      <c r="J75" s="101"/>
      <c r="K75" s="106"/>
      <c r="L75" s="106"/>
      <c r="M75" s="106"/>
      <c r="N75" s="106"/>
      <c r="O75" s="106"/>
      <c r="P75" s="101"/>
      <c r="Q75" s="101"/>
      <c r="R75" s="106"/>
      <c r="S75" s="106"/>
      <c r="T75" s="106"/>
      <c r="U75" s="106"/>
      <c r="V75" s="106"/>
      <c r="W75" s="101"/>
      <c r="X75" s="101"/>
      <c r="Y75" s="106"/>
      <c r="Z75" s="106"/>
      <c r="AA75" s="106"/>
      <c r="AB75" s="106"/>
      <c r="AC75" s="106"/>
      <c r="AD75" s="101"/>
      <c r="AE75" s="101"/>
      <c r="AF75" s="106"/>
      <c r="AG75" s="106"/>
      <c r="AH75" s="106"/>
      <c r="AI75" s="26">
        <f t="shared" si="10"/>
        <v>0</v>
      </c>
      <c r="AJ75" s="26"/>
    </row>
    <row r="76" spans="1:36">
      <c r="C76" s="1" t="s">
        <v>156</v>
      </c>
      <c r="D76" s="106"/>
      <c r="E76" s="106"/>
      <c r="F76" s="106"/>
      <c r="G76" s="106"/>
      <c r="H76" s="106"/>
      <c r="I76" s="101"/>
      <c r="J76" s="101"/>
      <c r="K76" s="106"/>
      <c r="L76" s="106"/>
      <c r="M76" s="106"/>
      <c r="N76" s="106"/>
      <c r="O76" s="106"/>
      <c r="P76" s="101"/>
      <c r="Q76" s="101"/>
      <c r="R76" s="106"/>
      <c r="S76" s="106"/>
      <c r="T76" s="106"/>
      <c r="U76" s="106"/>
      <c r="V76" s="106"/>
      <c r="W76" s="101"/>
      <c r="X76" s="101"/>
      <c r="Y76" s="106"/>
      <c r="Z76" s="106"/>
      <c r="AA76" s="106"/>
      <c r="AB76" s="106"/>
      <c r="AC76" s="106"/>
      <c r="AD76" s="101"/>
      <c r="AE76" s="101"/>
      <c r="AF76" s="106"/>
      <c r="AG76" s="106"/>
      <c r="AH76" s="106"/>
      <c r="AI76" s="26">
        <f t="shared" si="10"/>
        <v>0</v>
      </c>
      <c r="AJ76" s="26"/>
    </row>
    <row r="77" spans="1:36">
      <c r="C77" s="1" t="s">
        <v>157</v>
      </c>
      <c r="D77" s="106"/>
      <c r="E77" s="106"/>
      <c r="F77" s="106"/>
      <c r="G77" s="106"/>
      <c r="H77" s="106"/>
      <c r="I77" s="101"/>
      <c r="J77" s="101"/>
      <c r="K77" s="106"/>
      <c r="L77" s="106"/>
      <c r="M77" s="106"/>
      <c r="N77" s="106"/>
      <c r="O77" s="106"/>
      <c r="P77" s="101"/>
      <c r="Q77" s="101"/>
      <c r="R77" s="106"/>
      <c r="S77" s="106"/>
      <c r="T77" s="106"/>
      <c r="U77" s="106"/>
      <c r="V77" s="106"/>
      <c r="W77" s="101"/>
      <c r="X77" s="101"/>
      <c r="Y77" s="106"/>
      <c r="Z77" s="106"/>
      <c r="AA77" s="106"/>
      <c r="AB77" s="106"/>
      <c r="AC77" s="106"/>
      <c r="AD77" s="101"/>
      <c r="AE77" s="101"/>
      <c r="AF77" s="106"/>
      <c r="AG77" s="106"/>
      <c r="AH77" s="106"/>
      <c r="AI77" s="26">
        <f t="shared" si="10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06"/>
      <c r="I78" s="101"/>
      <c r="J78" s="101"/>
      <c r="K78" s="106"/>
      <c r="L78" s="106"/>
      <c r="M78" s="106"/>
      <c r="N78" s="106"/>
      <c r="O78" s="106"/>
      <c r="P78" s="101"/>
      <c r="Q78" s="101"/>
      <c r="R78" s="106"/>
      <c r="S78" s="106"/>
      <c r="T78" s="106"/>
      <c r="U78" s="106"/>
      <c r="V78" s="106"/>
      <c r="W78" s="101"/>
      <c r="X78" s="101"/>
      <c r="Y78" s="106"/>
      <c r="Z78" s="106"/>
      <c r="AA78" s="106"/>
      <c r="AB78" s="106"/>
      <c r="AC78" s="106"/>
      <c r="AD78" s="101"/>
      <c r="AE78" s="101"/>
      <c r="AF78" s="106"/>
      <c r="AG78" s="106"/>
      <c r="AH78" s="106"/>
      <c r="AI78" s="26">
        <f t="shared" si="10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6">
        <v>5</v>
      </c>
      <c r="I88" s="37">
        <v>6</v>
      </c>
      <c r="J88" s="37">
        <v>7</v>
      </c>
      <c r="K88" s="36">
        <v>8</v>
      </c>
      <c r="L88" s="36">
        <v>9</v>
      </c>
      <c r="M88" s="36">
        <v>10</v>
      </c>
      <c r="N88" s="36">
        <v>11</v>
      </c>
      <c r="O88" s="36">
        <v>12</v>
      </c>
      <c r="P88" s="37">
        <v>13</v>
      </c>
      <c r="Q88" s="37">
        <v>14</v>
      </c>
      <c r="R88" s="36">
        <v>15</v>
      </c>
      <c r="S88" s="36">
        <v>16</v>
      </c>
      <c r="T88" s="36">
        <v>17</v>
      </c>
      <c r="U88" s="36">
        <v>18</v>
      </c>
      <c r="V88" s="36">
        <v>19</v>
      </c>
      <c r="W88" s="37">
        <v>20</v>
      </c>
      <c r="X88" s="37">
        <v>21</v>
      </c>
      <c r="Y88" s="36">
        <v>22</v>
      </c>
      <c r="Z88" s="36">
        <v>23</v>
      </c>
      <c r="AA88" s="36">
        <v>24</v>
      </c>
      <c r="AB88" s="36">
        <v>25</v>
      </c>
      <c r="AC88" s="36">
        <v>26</v>
      </c>
      <c r="AD88" s="37">
        <v>27</v>
      </c>
      <c r="AE88" s="37">
        <v>28</v>
      </c>
      <c r="AF88" s="36">
        <v>29</v>
      </c>
      <c r="AG88" s="36">
        <v>30</v>
      </c>
      <c r="AH88" s="36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11">SUM(E90:E113)</f>
        <v>0</v>
      </c>
      <c r="F89" s="100">
        <f t="shared" si="11"/>
        <v>0</v>
      </c>
      <c r="G89" s="100">
        <f t="shared" si="11"/>
        <v>0</v>
      </c>
      <c r="H89" s="100">
        <f t="shared" si="11"/>
        <v>0</v>
      </c>
      <c r="I89" s="100">
        <f t="shared" si="11"/>
        <v>0</v>
      </c>
      <c r="J89" s="100">
        <f t="shared" si="11"/>
        <v>0</v>
      </c>
      <c r="K89" s="100">
        <f t="shared" si="11"/>
        <v>0</v>
      </c>
      <c r="L89" s="100">
        <f t="shared" si="11"/>
        <v>0</v>
      </c>
      <c r="M89" s="100">
        <f t="shared" si="11"/>
        <v>0</v>
      </c>
      <c r="N89" s="100">
        <f t="shared" si="11"/>
        <v>0</v>
      </c>
      <c r="O89" s="100">
        <f t="shared" si="11"/>
        <v>0</v>
      </c>
      <c r="P89" s="100">
        <f t="shared" si="11"/>
        <v>0</v>
      </c>
      <c r="Q89" s="100">
        <f t="shared" si="11"/>
        <v>0</v>
      </c>
      <c r="R89" s="100">
        <f t="shared" si="11"/>
        <v>0</v>
      </c>
      <c r="S89" s="100">
        <f t="shared" si="11"/>
        <v>0</v>
      </c>
      <c r="T89" s="100">
        <f t="shared" si="11"/>
        <v>0</v>
      </c>
      <c r="U89" s="100">
        <f t="shared" si="11"/>
        <v>0</v>
      </c>
      <c r="V89" s="100">
        <f t="shared" si="11"/>
        <v>0</v>
      </c>
      <c r="W89" s="100">
        <f t="shared" si="11"/>
        <v>0</v>
      </c>
      <c r="X89" s="100">
        <f t="shared" si="11"/>
        <v>0</v>
      </c>
      <c r="Y89" s="100">
        <f t="shared" si="11"/>
        <v>0</v>
      </c>
      <c r="Z89" s="100">
        <f t="shared" si="11"/>
        <v>0</v>
      </c>
      <c r="AA89" s="100">
        <f t="shared" si="11"/>
        <v>0</v>
      </c>
      <c r="AB89" s="100">
        <f t="shared" si="11"/>
        <v>0</v>
      </c>
      <c r="AC89" s="100">
        <f t="shared" si="11"/>
        <v>0</v>
      </c>
      <c r="AD89" s="100">
        <f t="shared" si="11"/>
        <v>0</v>
      </c>
      <c r="AE89" s="100">
        <f t="shared" si="11"/>
        <v>0</v>
      </c>
      <c r="AF89" s="100">
        <f t="shared" si="11"/>
        <v>0</v>
      </c>
      <c r="AG89" s="100">
        <f t="shared" si="11"/>
        <v>0</v>
      </c>
      <c r="AH89" s="100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06"/>
      <c r="I90" s="101"/>
      <c r="J90" s="101"/>
      <c r="K90" s="106"/>
      <c r="L90" s="106"/>
      <c r="M90" s="106"/>
      <c r="N90" s="106"/>
      <c r="O90" s="106"/>
      <c r="P90" s="101"/>
      <c r="Q90" s="101"/>
      <c r="R90" s="106"/>
      <c r="S90" s="106"/>
      <c r="T90" s="106"/>
      <c r="U90" s="106"/>
      <c r="V90" s="106"/>
      <c r="W90" s="101"/>
      <c r="X90" s="101"/>
      <c r="Y90" s="106"/>
      <c r="Z90" s="106"/>
      <c r="AA90" s="106"/>
      <c r="AB90" s="106"/>
      <c r="AC90" s="106"/>
      <c r="AD90" s="101"/>
      <c r="AE90" s="101"/>
      <c r="AF90" s="106"/>
      <c r="AG90" s="106"/>
      <c r="AH90" s="106"/>
      <c r="AI90" s="26">
        <f t="shared" ref="AI90:AI112" si="12">SUM(D90:AE90)</f>
        <v>0</v>
      </c>
      <c r="AJ90" s="26"/>
    </row>
    <row r="91" spans="1:36">
      <c r="C91" s="1" t="s">
        <v>81</v>
      </c>
      <c r="D91" s="106"/>
      <c r="E91" s="106"/>
      <c r="F91" s="106"/>
      <c r="G91" s="106"/>
      <c r="H91" s="106"/>
      <c r="I91" s="101"/>
      <c r="J91" s="101"/>
      <c r="K91" s="106"/>
      <c r="L91" s="106"/>
      <c r="M91" s="106"/>
      <c r="N91" s="106"/>
      <c r="O91" s="106"/>
      <c r="P91" s="101"/>
      <c r="Q91" s="101"/>
      <c r="R91" s="106"/>
      <c r="S91" s="106"/>
      <c r="T91" s="106"/>
      <c r="U91" s="106"/>
      <c r="V91" s="106"/>
      <c r="W91" s="101"/>
      <c r="X91" s="101"/>
      <c r="Y91" s="106"/>
      <c r="Z91" s="106"/>
      <c r="AA91" s="106"/>
      <c r="AB91" s="106"/>
      <c r="AC91" s="106"/>
      <c r="AD91" s="101"/>
      <c r="AE91" s="101"/>
      <c r="AF91" s="106"/>
      <c r="AG91" s="106"/>
      <c r="AH91" s="106"/>
      <c r="AI91" s="26">
        <f t="shared" si="12"/>
        <v>0</v>
      </c>
      <c r="AJ91" s="26"/>
    </row>
    <row r="92" spans="1:36">
      <c r="C92" s="1" t="s">
        <v>38</v>
      </c>
      <c r="D92" s="106"/>
      <c r="E92" s="106"/>
      <c r="F92" s="106"/>
      <c r="G92" s="106"/>
      <c r="H92" s="106"/>
      <c r="I92" s="101"/>
      <c r="J92" s="101"/>
      <c r="K92" s="106"/>
      <c r="L92" s="106"/>
      <c r="M92" s="106"/>
      <c r="N92" s="106"/>
      <c r="O92" s="106"/>
      <c r="P92" s="101"/>
      <c r="Q92" s="101"/>
      <c r="R92" s="106"/>
      <c r="S92" s="106"/>
      <c r="T92" s="106"/>
      <c r="U92" s="106"/>
      <c r="V92" s="106"/>
      <c r="W92" s="101"/>
      <c r="X92" s="101"/>
      <c r="Y92" s="106"/>
      <c r="Z92" s="106"/>
      <c r="AA92" s="106"/>
      <c r="AB92" s="106"/>
      <c r="AC92" s="106"/>
      <c r="AD92" s="101"/>
      <c r="AE92" s="101"/>
      <c r="AF92" s="106"/>
      <c r="AG92" s="106"/>
      <c r="AH92" s="106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06"/>
      <c r="I93" s="101"/>
      <c r="J93" s="101"/>
      <c r="K93" s="106"/>
      <c r="L93" s="106"/>
      <c r="M93" s="106"/>
      <c r="N93" s="106"/>
      <c r="O93" s="106"/>
      <c r="P93" s="101"/>
      <c r="Q93" s="101"/>
      <c r="R93" s="106"/>
      <c r="S93" s="106"/>
      <c r="T93" s="106"/>
      <c r="U93" s="106"/>
      <c r="V93" s="106"/>
      <c r="W93" s="101"/>
      <c r="X93" s="101"/>
      <c r="Y93" s="106"/>
      <c r="Z93" s="106"/>
      <c r="AA93" s="106"/>
      <c r="AB93" s="106"/>
      <c r="AC93" s="106"/>
      <c r="AD93" s="101"/>
      <c r="AE93" s="101"/>
      <c r="AF93" s="106"/>
      <c r="AG93" s="106"/>
      <c r="AH93" s="106"/>
      <c r="AI93" s="26">
        <f t="shared" si="12"/>
        <v>0</v>
      </c>
      <c r="AJ93" s="26"/>
    </row>
    <row r="94" spans="1:36">
      <c r="C94" s="1" t="s">
        <v>161</v>
      </c>
      <c r="D94" s="106"/>
      <c r="E94" s="106"/>
      <c r="F94" s="106"/>
      <c r="G94" s="106"/>
      <c r="H94" s="106"/>
      <c r="I94" s="101"/>
      <c r="J94" s="101"/>
      <c r="K94" s="106"/>
      <c r="L94" s="106"/>
      <c r="M94" s="106"/>
      <c r="N94" s="106"/>
      <c r="O94" s="106"/>
      <c r="P94" s="101"/>
      <c r="Q94" s="101"/>
      <c r="R94" s="106"/>
      <c r="S94" s="106"/>
      <c r="T94" s="106"/>
      <c r="U94" s="106"/>
      <c r="V94" s="106"/>
      <c r="W94" s="101"/>
      <c r="X94" s="101"/>
      <c r="Y94" s="106"/>
      <c r="Z94" s="106"/>
      <c r="AA94" s="106"/>
      <c r="AB94" s="106"/>
      <c r="AC94" s="106"/>
      <c r="AD94" s="101"/>
      <c r="AE94" s="101"/>
      <c r="AF94" s="106"/>
      <c r="AG94" s="106"/>
      <c r="AH94" s="106"/>
      <c r="AI94" s="26">
        <f t="shared" si="12"/>
        <v>0</v>
      </c>
      <c r="AJ94" s="26"/>
    </row>
    <row r="95" spans="1:36">
      <c r="C95" s="1" t="s">
        <v>162</v>
      </c>
      <c r="D95" s="106"/>
      <c r="E95" s="106"/>
      <c r="F95" s="106"/>
      <c r="G95" s="106"/>
      <c r="H95" s="106"/>
      <c r="I95" s="101"/>
      <c r="J95" s="101"/>
      <c r="K95" s="106"/>
      <c r="L95" s="106"/>
      <c r="M95" s="106"/>
      <c r="N95" s="106"/>
      <c r="O95" s="106"/>
      <c r="P95" s="101"/>
      <c r="Q95" s="101"/>
      <c r="R95" s="106"/>
      <c r="S95" s="106"/>
      <c r="T95" s="106"/>
      <c r="U95" s="106"/>
      <c r="V95" s="106"/>
      <c r="W95" s="101"/>
      <c r="X95" s="101"/>
      <c r="Y95" s="106"/>
      <c r="Z95" s="106"/>
      <c r="AA95" s="106"/>
      <c r="AB95" s="106"/>
      <c r="AC95" s="106"/>
      <c r="AD95" s="101"/>
      <c r="AE95" s="101"/>
      <c r="AF95" s="106"/>
      <c r="AG95" s="106"/>
      <c r="AH95" s="106"/>
      <c r="AI95" s="26">
        <f t="shared" si="12"/>
        <v>0</v>
      </c>
      <c r="AJ95" s="26"/>
    </row>
    <row r="96" spans="1:36" ht="27">
      <c r="C96" s="1" t="s">
        <v>163</v>
      </c>
      <c r="D96" s="106"/>
      <c r="E96" s="106"/>
      <c r="F96" s="106"/>
      <c r="G96" s="106"/>
      <c r="H96" s="106"/>
      <c r="I96" s="101"/>
      <c r="J96" s="101"/>
      <c r="K96" s="106"/>
      <c r="L96" s="106"/>
      <c r="M96" s="106"/>
      <c r="N96" s="106"/>
      <c r="O96" s="106"/>
      <c r="P96" s="101"/>
      <c r="Q96" s="101"/>
      <c r="R96" s="106"/>
      <c r="S96" s="106"/>
      <c r="T96" s="106"/>
      <c r="U96" s="106"/>
      <c r="V96" s="106"/>
      <c r="W96" s="101"/>
      <c r="X96" s="101"/>
      <c r="Y96" s="106"/>
      <c r="Z96" s="106"/>
      <c r="AA96" s="106"/>
      <c r="AB96" s="106"/>
      <c r="AC96" s="106"/>
      <c r="AD96" s="101"/>
      <c r="AE96" s="101"/>
      <c r="AF96" s="106"/>
      <c r="AG96" s="106"/>
      <c r="AH96" s="106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06"/>
      <c r="I97" s="101"/>
      <c r="J97" s="101"/>
      <c r="K97" s="106"/>
      <c r="L97" s="106"/>
      <c r="M97" s="106"/>
      <c r="N97" s="106"/>
      <c r="O97" s="106"/>
      <c r="P97" s="101"/>
      <c r="Q97" s="101"/>
      <c r="R97" s="106"/>
      <c r="S97" s="106"/>
      <c r="T97" s="106"/>
      <c r="U97" s="106"/>
      <c r="V97" s="106"/>
      <c r="W97" s="101"/>
      <c r="X97" s="101"/>
      <c r="Y97" s="106"/>
      <c r="Z97" s="106"/>
      <c r="AA97" s="106"/>
      <c r="AB97" s="106"/>
      <c r="AC97" s="106"/>
      <c r="AD97" s="101"/>
      <c r="AE97" s="101"/>
      <c r="AF97" s="106"/>
      <c r="AG97" s="106"/>
      <c r="AH97" s="106"/>
      <c r="AI97" s="26">
        <f t="shared" si="12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06"/>
      <c r="I98" s="101"/>
      <c r="J98" s="101"/>
      <c r="K98" s="106"/>
      <c r="L98" s="106"/>
      <c r="M98" s="106"/>
      <c r="N98" s="106"/>
      <c r="O98" s="106"/>
      <c r="P98" s="101"/>
      <c r="Q98" s="101"/>
      <c r="R98" s="106"/>
      <c r="S98" s="106"/>
      <c r="T98" s="106"/>
      <c r="U98" s="106"/>
      <c r="V98" s="106"/>
      <c r="W98" s="101"/>
      <c r="X98" s="101"/>
      <c r="Y98" s="106"/>
      <c r="Z98" s="106"/>
      <c r="AA98" s="106"/>
      <c r="AB98" s="106"/>
      <c r="AC98" s="106"/>
      <c r="AD98" s="101"/>
      <c r="AE98" s="101"/>
      <c r="AF98" s="106"/>
      <c r="AG98" s="106"/>
      <c r="AH98" s="106"/>
      <c r="AI98" s="26">
        <f t="shared" si="12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06"/>
      <c r="I99" s="101"/>
      <c r="J99" s="101"/>
      <c r="K99" s="106"/>
      <c r="L99" s="106"/>
      <c r="M99" s="106"/>
      <c r="N99" s="106"/>
      <c r="O99" s="106"/>
      <c r="P99" s="101"/>
      <c r="Q99" s="101"/>
      <c r="R99" s="106"/>
      <c r="S99" s="106"/>
      <c r="T99" s="106"/>
      <c r="U99" s="106"/>
      <c r="V99" s="106"/>
      <c r="W99" s="101"/>
      <c r="X99" s="101"/>
      <c r="Y99" s="106"/>
      <c r="Z99" s="106"/>
      <c r="AA99" s="106"/>
      <c r="AB99" s="106"/>
      <c r="AC99" s="106"/>
      <c r="AD99" s="101"/>
      <c r="AE99" s="101"/>
      <c r="AF99" s="106"/>
      <c r="AG99" s="106"/>
      <c r="AH99" s="106"/>
      <c r="AI99" s="26">
        <f t="shared" si="12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06"/>
      <c r="I100" s="101"/>
      <c r="J100" s="101"/>
      <c r="K100" s="106"/>
      <c r="L100" s="106"/>
      <c r="M100" s="106"/>
      <c r="N100" s="106"/>
      <c r="O100" s="106"/>
      <c r="P100" s="101"/>
      <c r="Q100" s="101"/>
      <c r="R100" s="106"/>
      <c r="S100" s="106"/>
      <c r="T100" s="106"/>
      <c r="U100" s="106"/>
      <c r="V100" s="106"/>
      <c r="W100" s="101"/>
      <c r="X100" s="101"/>
      <c r="Y100" s="106"/>
      <c r="Z100" s="106"/>
      <c r="AA100" s="106"/>
      <c r="AB100" s="106"/>
      <c r="AC100" s="106"/>
      <c r="AD100" s="101"/>
      <c r="AE100" s="101"/>
      <c r="AF100" s="106"/>
      <c r="AG100" s="106"/>
      <c r="AH100" s="106"/>
      <c r="AI100" s="26">
        <f t="shared" si="12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06"/>
      <c r="I101" s="101"/>
      <c r="J101" s="101"/>
      <c r="K101" s="106"/>
      <c r="L101" s="106"/>
      <c r="M101" s="106"/>
      <c r="N101" s="106"/>
      <c r="O101" s="106"/>
      <c r="P101" s="101"/>
      <c r="Q101" s="101"/>
      <c r="R101" s="106"/>
      <c r="S101" s="106"/>
      <c r="T101" s="106"/>
      <c r="U101" s="106"/>
      <c r="V101" s="106"/>
      <c r="W101" s="101"/>
      <c r="X101" s="101"/>
      <c r="Y101" s="106"/>
      <c r="Z101" s="106"/>
      <c r="AA101" s="106"/>
      <c r="AB101" s="106"/>
      <c r="AC101" s="106"/>
      <c r="AD101" s="101"/>
      <c r="AE101" s="101"/>
      <c r="AF101" s="106"/>
      <c r="AG101" s="106"/>
      <c r="AH101" s="106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06"/>
      <c r="I102" s="101"/>
      <c r="J102" s="101"/>
      <c r="K102" s="106"/>
      <c r="L102" s="106"/>
      <c r="M102" s="106"/>
      <c r="N102" s="106"/>
      <c r="O102" s="106"/>
      <c r="P102" s="101"/>
      <c r="Q102" s="101"/>
      <c r="R102" s="106"/>
      <c r="S102" s="106"/>
      <c r="T102" s="106"/>
      <c r="U102" s="106"/>
      <c r="V102" s="106"/>
      <c r="W102" s="101"/>
      <c r="X102" s="101"/>
      <c r="Y102" s="106"/>
      <c r="Z102" s="106"/>
      <c r="AA102" s="106"/>
      <c r="AB102" s="106"/>
      <c r="AC102" s="106"/>
      <c r="AD102" s="101"/>
      <c r="AE102" s="101"/>
      <c r="AF102" s="106"/>
      <c r="AG102" s="106"/>
      <c r="AH102" s="106"/>
      <c r="AI102" s="26">
        <f t="shared" si="12"/>
        <v>0</v>
      </c>
      <c r="AJ102" s="26"/>
    </row>
    <row r="103" spans="1:36">
      <c r="C103" s="1" t="s">
        <v>171</v>
      </c>
      <c r="D103" s="106"/>
      <c r="E103" s="106"/>
      <c r="F103" s="106"/>
      <c r="G103" s="106"/>
      <c r="H103" s="106"/>
      <c r="I103" s="101"/>
      <c r="J103" s="101"/>
      <c r="K103" s="106"/>
      <c r="L103" s="106"/>
      <c r="M103" s="106"/>
      <c r="N103" s="106"/>
      <c r="O103" s="106"/>
      <c r="P103" s="101"/>
      <c r="Q103" s="101"/>
      <c r="R103" s="106"/>
      <c r="S103" s="106"/>
      <c r="T103" s="106"/>
      <c r="U103" s="106"/>
      <c r="V103" s="106"/>
      <c r="W103" s="101"/>
      <c r="X103" s="101"/>
      <c r="Y103" s="106"/>
      <c r="Z103" s="106"/>
      <c r="AA103" s="106"/>
      <c r="AB103" s="106"/>
      <c r="AC103" s="106"/>
      <c r="AD103" s="101"/>
      <c r="AE103" s="101"/>
      <c r="AF103" s="106"/>
      <c r="AG103" s="106"/>
      <c r="AH103" s="106"/>
      <c r="AI103" s="26">
        <f t="shared" si="12"/>
        <v>0</v>
      </c>
      <c r="AJ103" s="26"/>
    </row>
    <row r="104" spans="1:36">
      <c r="C104" s="1" t="s">
        <v>172</v>
      </c>
      <c r="D104" s="106"/>
      <c r="E104" s="106"/>
      <c r="F104" s="106"/>
      <c r="G104" s="106"/>
      <c r="H104" s="106"/>
      <c r="I104" s="101"/>
      <c r="J104" s="101"/>
      <c r="K104" s="106"/>
      <c r="L104" s="106"/>
      <c r="M104" s="106"/>
      <c r="N104" s="106"/>
      <c r="O104" s="106"/>
      <c r="P104" s="101"/>
      <c r="Q104" s="101"/>
      <c r="R104" s="106"/>
      <c r="S104" s="106"/>
      <c r="T104" s="106"/>
      <c r="U104" s="106"/>
      <c r="V104" s="106"/>
      <c r="W104" s="101"/>
      <c r="X104" s="101"/>
      <c r="Y104" s="106"/>
      <c r="Z104" s="106"/>
      <c r="AA104" s="106"/>
      <c r="AB104" s="106"/>
      <c r="AC104" s="106"/>
      <c r="AD104" s="101"/>
      <c r="AE104" s="101"/>
      <c r="AF104" s="106"/>
      <c r="AG104" s="106"/>
      <c r="AH104" s="106"/>
      <c r="AI104" s="26">
        <f t="shared" si="12"/>
        <v>0</v>
      </c>
      <c r="AJ104" s="26"/>
    </row>
    <row r="105" spans="1:36">
      <c r="C105" s="1" t="s">
        <v>173</v>
      </c>
      <c r="D105" s="106"/>
      <c r="E105" s="106"/>
      <c r="F105" s="106"/>
      <c r="G105" s="106"/>
      <c r="H105" s="106"/>
      <c r="I105" s="101"/>
      <c r="J105" s="101"/>
      <c r="K105" s="106"/>
      <c r="L105" s="106"/>
      <c r="M105" s="106"/>
      <c r="N105" s="106"/>
      <c r="O105" s="106"/>
      <c r="P105" s="101"/>
      <c r="Q105" s="101"/>
      <c r="R105" s="106"/>
      <c r="S105" s="106"/>
      <c r="T105" s="106"/>
      <c r="U105" s="106"/>
      <c r="V105" s="106"/>
      <c r="W105" s="101"/>
      <c r="X105" s="101"/>
      <c r="Y105" s="106"/>
      <c r="Z105" s="106"/>
      <c r="AA105" s="106"/>
      <c r="AB105" s="106"/>
      <c r="AC105" s="106"/>
      <c r="AD105" s="101"/>
      <c r="AE105" s="101"/>
      <c r="AF105" s="106"/>
      <c r="AG105" s="106"/>
      <c r="AH105" s="106"/>
      <c r="AI105" s="26">
        <f t="shared" si="12"/>
        <v>0</v>
      </c>
      <c r="AJ105" s="26"/>
    </row>
    <row r="106" spans="1:36">
      <c r="C106" s="1" t="s">
        <v>174</v>
      </c>
      <c r="D106" s="106"/>
      <c r="E106" s="106"/>
      <c r="F106" s="106"/>
      <c r="G106" s="106"/>
      <c r="H106" s="106"/>
      <c r="I106" s="101"/>
      <c r="J106" s="101"/>
      <c r="K106" s="106"/>
      <c r="L106" s="106"/>
      <c r="M106" s="106"/>
      <c r="N106" s="106"/>
      <c r="O106" s="106"/>
      <c r="P106" s="101"/>
      <c r="Q106" s="101"/>
      <c r="R106" s="106"/>
      <c r="S106" s="106"/>
      <c r="T106" s="106"/>
      <c r="U106" s="106"/>
      <c r="V106" s="106"/>
      <c r="W106" s="101"/>
      <c r="X106" s="101"/>
      <c r="Y106" s="106"/>
      <c r="Z106" s="106"/>
      <c r="AA106" s="106"/>
      <c r="AB106" s="106"/>
      <c r="AC106" s="106"/>
      <c r="AD106" s="101"/>
      <c r="AE106" s="101"/>
      <c r="AF106" s="106"/>
      <c r="AG106" s="106"/>
      <c r="AH106" s="106"/>
      <c r="AI106" s="26">
        <f t="shared" si="12"/>
        <v>0</v>
      </c>
      <c r="AJ106" s="26"/>
    </row>
    <row r="107" spans="1:36">
      <c r="C107" s="1" t="s">
        <v>175</v>
      </c>
      <c r="D107" s="106"/>
      <c r="E107" s="106"/>
      <c r="F107" s="106"/>
      <c r="G107" s="106"/>
      <c r="H107" s="106"/>
      <c r="I107" s="101"/>
      <c r="J107" s="101"/>
      <c r="K107" s="106"/>
      <c r="L107" s="106"/>
      <c r="M107" s="106"/>
      <c r="N107" s="106"/>
      <c r="O107" s="106"/>
      <c r="P107" s="101"/>
      <c r="Q107" s="101"/>
      <c r="R107" s="106"/>
      <c r="S107" s="106"/>
      <c r="T107" s="106"/>
      <c r="U107" s="106"/>
      <c r="V107" s="106"/>
      <c r="W107" s="101"/>
      <c r="X107" s="101"/>
      <c r="Y107" s="106"/>
      <c r="Z107" s="106"/>
      <c r="AA107" s="106"/>
      <c r="AB107" s="106"/>
      <c r="AC107" s="106"/>
      <c r="AD107" s="101"/>
      <c r="AE107" s="101"/>
      <c r="AF107" s="106"/>
      <c r="AG107" s="106"/>
      <c r="AH107" s="106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06"/>
      <c r="I108" s="101"/>
      <c r="J108" s="101"/>
      <c r="K108" s="106"/>
      <c r="L108" s="106"/>
      <c r="M108" s="106"/>
      <c r="N108" s="106"/>
      <c r="O108" s="106"/>
      <c r="P108" s="101"/>
      <c r="Q108" s="101"/>
      <c r="R108" s="106"/>
      <c r="S108" s="106"/>
      <c r="T108" s="106"/>
      <c r="U108" s="106"/>
      <c r="V108" s="106"/>
      <c r="W108" s="101"/>
      <c r="X108" s="101"/>
      <c r="Y108" s="106"/>
      <c r="Z108" s="106"/>
      <c r="AA108" s="106"/>
      <c r="AB108" s="106"/>
      <c r="AC108" s="106"/>
      <c r="AD108" s="101"/>
      <c r="AE108" s="101"/>
      <c r="AF108" s="106"/>
      <c r="AG108" s="106"/>
      <c r="AH108" s="106"/>
      <c r="AI108" s="26">
        <f t="shared" si="12"/>
        <v>0</v>
      </c>
      <c r="AJ108" s="26"/>
    </row>
    <row r="109" spans="1:36">
      <c r="C109" s="1" t="s">
        <v>178</v>
      </c>
      <c r="D109" s="106"/>
      <c r="E109" s="106"/>
      <c r="F109" s="106"/>
      <c r="G109" s="106"/>
      <c r="H109" s="106"/>
      <c r="I109" s="101"/>
      <c r="J109" s="101"/>
      <c r="K109" s="106"/>
      <c r="L109" s="106"/>
      <c r="M109" s="106"/>
      <c r="N109" s="106"/>
      <c r="O109" s="106"/>
      <c r="P109" s="101"/>
      <c r="Q109" s="101"/>
      <c r="R109" s="106"/>
      <c r="S109" s="106"/>
      <c r="T109" s="106"/>
      <c r="U109" s="106"/>
      <c r="V109" s="106"/>
      <c r="W109" s="101"/>
      <c r="X109" s="101"/>
      <c r="Y109" s="106"/>
      <c r="Z109" s="106"/>
      <c r="AA109" s="106"/>
      <c r="AB109" s="106"/>
      <c r="AC109" s="106"/>
      <c r="AD109" s="101"/>
      <c r="AE109" s="101"/>
      <c r="AF109" s="106"/>
      <c r="AG109" s="106"/>
      <c r="AH109" s="106"/>
      <c r="AI109" s="26">
        <f t="shared" si="12"/>
        <v>0</v>
      </c>
      <c r="AJ109" s="26"/>
    </row>
    <row r="110" spans="1:36" ht="27">
      <c r="C110" s="1" t="s">
        <v>179</v>
      </c>
      <c r="D110" s="106"/>
      <c r="E110" s="106"/>
      <c r="F110" s="106"/>
      <c r="G110" s="106"/>
      <c r="H110" s="106"/>
      <c r="I110" s="101"/>
      <c r="J110" s="101"/>
      <c r="K110" s="106"/>
      <c r="L110" s="106"/>
      <c r="M110" s="106"/>
      <c r="N110" s="106"/>
      <c r="O110" s="106"/>
      <c r="P110" s="101"/>
      <c r="Q110" s="101"/>
      <c r="R110" s="106"/>
      <c r="S110" s="106"/>
      <c r="T110" s="106"/>
      <c r="U110" s="106"/>
      <c r="V110" s="106"/>
      <c r="W110" s="101"/>
      <c r="X110" s="101"/>
      <c r="Y110" s="106"/>
      <c r="Z110" s="106"/>
      <c r="AA110" s="106"/>
      <c r="AB110" s="106"/>
      <c r="AC110" s="106"/>
      <c r="AD110" s="101"/>
      <c r="AE110" s="101"/>
      <c r="AF110" s="106"/>
      <c r="AG110" s="106"/>
      <c r="AH110" s="106"/>
      <c r="AI110" s="26">
        <f t="shared" si="12"/>
        <v>0</v>
      </c>
      <c r="AJ110" s="26"/>
    </row>
    <row r="111" spans="1:36">
      <c r="C111" s="1" t="s">
        <v>180</v>
      </c>
      <c r="D111" s="106"/>
      <c r="E111" s="106"/>
      <c r="F111" s="106"/>
      <c r="G111" s="106"/>
      <c r="H111" s="106"/>
      <c r="I111" s="101"/>
      <c r="J111" s="101"/>
      <c r="K111" s="106"/>
      <c r="L111" s="106"/>
      <c r="M111" s="106"/>
      <c r="N111" s="106"/>
      <c r="O111" s="106"/>
      <c r="P111" s="101"/>
      <c r="Q111" s="101"/>
      <c r="R111" s="106"/>
      <c r="S111" s="106"/>
      <c r="T111" s="106"/>
      <c r="U111" s="106"/>
      <c r="V111" s="106"/>
      <c r="W111" s="101"/>
      <c r="X111" s="101"/>
      <c r="Y111" s="106"/>
      <c r="Z111" s="106"/>
      <c r="AA111" s="106"/>
      <c r="AB111" s="106"/>
      <c r="AC111" s="106"/>
      <c r="AD111" s="101"/>
      <c r="AE111" s="101"/>
      <c r="AF111" s="106"/>
      <c r="AG111" s="106"/>
      <c r="AH111" s="106"/>
      <c r="AI111" s="26">
        <f t="shared" si="12"/>
        <v>0</v>
      </c>
      <c r="AJ111" s="26"/>
    </row>
    <row r="112" spans="1:36">
      <c r="C112" s="1" t="s">
        <v>181</v>
      </c>
      <c r="D112" s="106"/>
      <c r="E112" s="106"/>
      <c r="F112" s="106"/>
      <c r="G112" s="106"/>
      <c r="H112" s="106"/>
      <c r="I112" s="101"/>
      <c r="J112" s="101"/>
      <c r="K112" s="106"/>
      <c r="L112" s="106"/>
      <c r="M112" s="106"/>
      <c r="N112" s="106"/>
      <c r="O112" s="106"/>
      <c r="P112" s="101"/>
      <c r="Q112" s="101"/>
      <c r="R112" s="106"/>
      <c r="S112" s="106"/>
      <c r="T112" s="106"/>
      <c r="U112" s="106"/>
      <c r="V112" s="106"/>
      <c r="W112" s="101"/>
      <c r="X112" s="101"/>
      <c r="Y112" s="106"/>
      <c r="Z112" s="106"/>
      <c r="AA112" s="106"/>
      <c r="AB112" s="106"/>
      <c r="AC112" s="106"/>
      <c r="AD112" s="101"/>
      <c r="AE112" s="101"/>
      <c r="AF112" s="106"/>
      <c r="AG112" s="106"/>
      <c r="AH112" s="106"/>
      <c r="AI112" s="26">
        <f t="shared" si="12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6">
        <v>5</v>
      </c>
      <c r="I122" s="37">
        <v>6</v>
      </c>
      <c r="J122" s="37">
        <v>7</v>
      </c>
      <c r="K122" s="36">
        <v>8</v>
      </c>
      <c r="L122" s="36">
        <v>9</v>
      </c>
      <c r="M122" s="36">
        <v>10</v>
      </c>
      <c r="N122" s="36">
        <v>11</v>
      </c>
      <c r="O122" s="36">
        <v>12</v>
      </c>
      <c r="P122" s="37">
        <v>13</v>
      </c>
      <c r="Q122" s="37">
        <v>14</v>
      </c>
      <c r="R122" s="36">
        <v>15</v>
      </c>
      <c r="S122" s="36">
        <v>16</v>
      </c>
      <c r="T122" s="36">
        <v>17</v>
      </c>
      <c r="U122" s="36">
        <v>18</v>
      </c>
      <c r="V122" s="36">
        <v>19</v>
      </c>
      <c r="W122" s="37">
        <v>20</v>
      </c>
      <c r="X122" s="37">
        <v>21</v>
      </c>
      <c r="Y122" s="36">
        <v>22</v>
      </c>
      <c r="Z122" s="36">
        <v>23</v>
      </c>
      <c r="AA122" s="36">
        <v>24</v>
      </c>
      <c r="AB122" s="36">
        <v>25</v>
      </c>
      <c r="AC122" s="36">
        <v>26</v>
      </c>
      <c r="AD122" s="37">
        <v>27</v>
      </c>
      <c r="AE122" s="37">
        <v>28</v>
      </c>
      <c r="AF122" s="36">
        <v>29</v>
      </c>
      <c r="AG122" s="36">
        <v>30</v>
      </c>
      <c r="AH122" s="36">
        <v>31</v>
      </c>
      <c r="AJ122" s="26"/>
    </row>
    <row r="123" spans="1:36" ht="15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99">
        <f>SUM(I124:I165)</f>
        <v>0</v>
      </c>
      <c r="J123" s="99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99">
        <f>SUM(P124:P165)</f>
        <v>0</v>
      </c>
      <c r="Q123" s="99">
        <f>SUM(Q124:Q165)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99">
        <f>SUM(W124:W165)</f>
        <v>0</v>
      </c>
      <c r="X123" s="99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99">
        <f>SUM(AD124:AD165)</f>
        <v>0</v>
      </c>
      <c r="AE123" s="99">
        <f>SUM(AE124:AE165)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13">SUM(D123:AE123)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06"/>
      <c r="I124" s="101"/>
      <c r="J124" s="101"/>
      <c r="K124" s="106"/>
      <c r="L124" s="106"/>
      <c r="M124" s="106"/>
      <c r="N124" s="106"/>
      <c r="O124" s="106"/>
      <c r="P124" s="101"/>
      <c r="Q124" s="101"/>
      <c r="R124" s="106"/>
      <c r="S124" s="106"/>
      <c r="T124" s="106"/>
      <c r="U124" s="106"/>
      <c r="V124" s="106"/>
      <c r="W124" s="101"/>
      <c r="X124" s="101"/>
      <c r="Y124" s="106"/>
      <c r="Z124" s="106"/>
      <c r="AA124" s="106"/>
      <c r="AB124" s="106"/>
      <c r="AC124" s="106"/>
      <c r="AD124" s="101"/>
      <c r="AE124" s="101"/>
      <c r="AF124" s="106"/>
      <c r="AG124" s="106"/>
      <c r="AH124" s="106"/>
      <c r="AI124" s="26">
        <f t="shared" si="13"/>
        <v>0</v>
      </c>
      <c r="AJ124" s="26"/>
    </row>
    <row r="125" spans="1:36">
      <c r="A125" s="119"/>
      <c r="B125" s="119"/>
      <c r="C125" s="122" t="s">
        <v>204</v>
      </c>
      <c r="D125" s="106"/>
      <c r="E125" s="106"/>
      <c r="F125" s="106"/>
      <c r="G125" s="106"/>
      <c r="H125" s="106"/>
      <c r="I125" s="101"/>
      <c r="J125" s="101"/>
      <c r="K125" s="106"/>
      <c r="L125" s="106"/>
      <c r="M125" s="106"/>
      <c r="N125" s="106"/>
      <c r="O125" s="106"/>
      <c r="P125" s="101"/>
      <c r="Q125" s="101"/>
      <c r="R125" s="106"/>
      <c r="S125" s="106"/>
      <c r="T125" s="106"/>
      <c r="U125" s="106"/>
      <c r="V125" s="106"/>
      <c r="W125" s="101"/>
      <c r="X125" s="101"/>
      <c r="Y125" s="106"/>
      <c r="Z125" s="106"/>
      <c r="AA125" s="106"/>
      <c r="AB125" s="106"/>
      <c r="AC125" s="106"/>
      <c r="AD125" s="101"/>
      <c r="AE125" s="101"/>
      <c r="AF125" s="106"/>
      <c r="AG125" s="106"/>
      <c r="AH125" s="106"/>
      <c r="AI125" s="26">
        <f t="shared" si="13"/>
        <v>0</v>
      </c>
      <c r="AJ125" s="26"/>
    </row>
    <row r="126" spans="1:36">
      <c r="A126" s="119"/>
      <c r="B126" s="119"/>
      <c r="C126" s="122" t="s">
        <v>205</v>
      </c>
      <c r="D126" s="106"/>
      <c r="E126" s="106"/>
      <c r="F126" s="106"/>
      <c r="G126" s="106"/>
      <c r="H126" s="106"/>
      <c r="I126" s="101"/>
      <c r="J126" s="101"/>
      <c r="K126" s="106"/>
      <c r="L126" s="106"/>
      <c r="M126" s="106"/>
      <c r="N126" s="106"/>
      <c r="O126" s="106"/>
      <c r="P126" s="101"/>
      <c r="Q126" s="101"/>
      <c r="R126" s="106"/>
      <c r="S126" s="106"/>
      <c r="T126" s="106"/>
      <c r="U126" s="106"/>
      <c r="V126" s="106"/>
      <c r="W126" s="101"/>
      <c r="X126" s="101"/>
      <c r="Y126" s="106"/>
      <c r="Z126" s="106"/>
      <c r="AA126" s="106"/>
      <c r="AB126" s="106"/>
      <c r="AC126" s="106"/>
      <c r="AD126" s="101"/>
      <c r="AE126" s="101"/>
      <c r="AF126" s="106"/>
      <c r="AG126" s="106"/>
      <c r="AH126" s="106"/>
      <c r="AI126" s="26">
        <f t="shared" si="13"/>
        <v>0</v>
      </c>
      <c r="AJ126" s="26"/>
    </row>
    <row r="127" spans="1:36">
      <c r="A127" s="119"/>
      <c r="B127" s="119"/>
      <c r="C127" s="122" t="s">
        <v>206</v>
      </c>
      <c r="D127" s="106"/>
      <c r="E127" s="106"/>
      <c r="F127" s="106"/>
      <c r="G127" s="106"/>
      <c r="H127" s="106"/>
      <c r="I127" s="101"/>
      <c r="J127" s="101"/>
      <c r="K127" s="106"/>
      <c r="L127" s="106"/>
      <c r="M127" s="106"/>
      <c r="N127" s="106"/>
      <c r="O127" s="106"/>
      <c r="P127" s="101"/>
      <c r="Q127" s="101"/>
      <c r="R127" s="106"/>
      <c r="S127" s="106"/>
      <c r="T127" s="106"/>
      <c r="U127" s="106"/>
      <c r="V127" s="106"/>
      <c r="W127" s="101"/>
      <c r="X127" s="101"/>
      <c r="Y127" s="106"/>
      <c r="Z127" s="106"/>
      <c r="AA127" s="106"/>
      <c r="AB127" s="106"/>
      <c r="AC127" s="106"/>
      <c r="AD127" s="101"/>
      <c r="AE127" s="101"/>
      <c r="AF127" s="106"/>
      <c r="AG127" s="106"/>
      <c r="AH127" s="106"/>
      <c r="AI127" s="26">
        <f t="shared" si="13"/>
        <v>0</v>
      </c>
      <c r="AJ127" s="26"/>
    </row>
    <row r="128" spans="1:36">
      <c r="A128" s="119"/>
      <c r="B128" s="119"/>
      <c r="C128" s="122" t="s">
        <v>207</v>
      </c>
      <c r="D128" s="106"/>
      <c r="E128" s="106"/>
      <c r="F128" s="106"/>
      <c r="G128" s="106"/>
      <c r="H128" s="106"/>
      <c r="I128" s="101"/>
      <c r="J128" s="101"/>
      <c r="K128" s="106"/>
      <c r="L128" s="106"/>
      <c r="M128" s="106"/>
      <c r="N128" s="106"/>
      <c r="O128" s="106"/>
      <c r="P128" s="101"/>
      <c r="Q128" s="101"/>
      <c r="R128" s="106"/>
      <c r="S128" s="106"/>
      <c r="T128" s="106"/>
      <c r="U128" s="106"/>
      <c r="V128" s="106"/>
      <c r="W128" s="101"/>
      <c r="X128" s="101"/>
      <c r="Y128" s="106"/>
      <c r="Z128" s="106"/>
      <c r="AA128" s="106"/>
      <c r="AB128" s="106"/>
      <c r="AC128" s="106"/>
      <c r="AD128" s="101"/>
      <c r="AE128" s="101"/>
      <c r="AF128" s="106"/>
      <c r="AG128" s="106"/>
      <c r="AH128" s="106"/>
      <c r="AI128" s="26">
        <f t="shared" si="13"/>
        <v>0</v>
      </c>
      <c r="AJ128" s="26"/>
    </row>
    <row r="129" spans="1:36">
      <c r="A129" s="119"/>
      <c r="B129" s="119"/>
      <c r="C129" s="122" t="s">
        <v>208</v>
      </c>
      <c r="D129" s="106"/>
      <c r="E129" s="106"/>
      <c r="F129" s="106"/>
      <c r="G129" s="106"/>
      <c r="H129" s="106"/>
      <c r="I129" s="101"/>
      <c r="J129" s="101"/>
      <c r="K129" s="106"/>
      <c r="L129" s="106"/>
      <c r="M129" s="106"/>
      <c r="N129" s="106"/>
      <c r="O129" s="106"/>
      <c r="P129" s="101"/>
      <c r="Q129" s="101"/>
      <c r="R129" s="106"/>
      <c r="S129" s="106"/>
      <c r="T129" s="106"/>
      <c r="U129" s="106"/>
      <c r="V129" s="106"/>
      <c r="W129" s="101"/>
      <c r="X129" s="101"/>
      <c r="Y129" s="106"/>
      <c r="Z129" s="106"/>
      <c r="AA129" s="106"/>
      <c r="AB129" s="106"/>
      <c r="AC129" s="106"/>
      <c r="AD129" s="101"/>
      <c r="AE129" s="101"/>
      <c r="AF129" s="106"/>
      <c r="AG129" s="106"/>
      <c r="AH129" s="106"/>
      <c r="AI129" s="26">
        <f t="shared" si="13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06"/>
      <c r="I130" s="101"/>
      <c r="J130" s="101"/>
      <c r="K130" s="106"/>
      <c r="L130" s="106"/>
      <c r="M130" s="106"/>
      <c r="N130" s="106"/>
      <c r="O130" s="106"/>
      <c r="P130" s="101"/>
      <c r="Q130" s="101"/>
      <c r="R130" s="106"/>
      <c r="S130" s="106"/>
      <c r="T130" s="106"/>
      <c r="U130" s="106"/>
      <c r="V130" s="106"/>
      <c r="W130" s="101"/>
      <c r="X130" s="101"/>
      <c r="Y130" s="106"/>
      <c r="Z130" s="106"/>
      <c r="AA130" s="106"/>
      <c r="AB130" s="106"/>
      <c r="AC130" s="106"/>
      <c r="AD130" s="101"/>
      <c r="AE130" s="101"/>
      <c r="AF130" s="106"/>
      <c r="AG130" s="106"/>
      <c r="AH130" s="106"/>
      <c r="AI130" s="26">
        <f t="shared" si="13"/>
        <v>0</v>
      </c>
      <c r="AJ130" s="26"/>
    </row>
    <row r="131" spans="1:36">
      <c r="A131" s="119"/>
      <c r="B131" s="119"/>
      <c r="C131" s="122" t="s">
        <v>210</v>
      </c>
      <c r="D131" s="106"/>
      <c r="E131" s="106"/>
      <c r="F131" s="106"/>
      <c r="G131" s="106"/>
      <c r="H131" s="106"/>
      <c r="I131" s="101"/>
      <c r="J131" s="101"/>
      <c r="K131" s="106"/>
      <c r="L131" s="106"/>
      <c r="M131" s="106"/>
      <c r="N131" s="106"/>
      <c r="O131" s="106"/>
      <c r="P131" s="101"/>
      <c r="Q131" s="101"/>
      <c r="R131" s="106"/>
      <c r="S131" s="106"/>
      <c r="T131" s="106"/>
      <c r="U131" s="106"/>
      <c r="V131" s="106"/>
      <c r="W131" s="101"/>
      <c r="X131" s="101"/>
      <c r="Y131" s="106"/>
      <c r="Z131" s="106"/>
      <c r="AA131" s="106"/>
      <c r="AB131" s="106"/>
      <c r="AC131" s="106"/>
      <c r="AD131" s="101"/>
      <c r="AE131" s="101"/>
      <c r="AF131" s="106"/>
      <c r="AG131" s="106"/>
      <c r="AH131" s="106"/>
      <c r="AI131" s="26">
        <f t="shared" si="13"/>
        <v>0</v>
      </c>
      <c r="AJ131" s="26"/>
    </row>
    <row r="132" spans="1:36">
      <c r="A132" s="119"/>
      <c r="B132" s="119"/>
      <c r="C132" s="122" t="s">
        <v>211</v>
      </c>
      <c r="D132" s="106"/>
      <c r="E132" s="106"/>
      <c r="F132" s="106"/>
      <c r="G132" s="106"/>
      <c r="H132" s="106"/>
      <c r="I132" s="101"/>
      <c r="J132" s="101"/>
      <c r="K132" s="106"/>
      <c r="L132" s="106"/>
      <c r="M132" s="106"/>
      <c r="N132" s="106"/>
      <c r="O132" s="106"/>
      <c r="P132" s="101"/>
      <c r="Q132" s="101"/>
      <c r="R132" s="106"/>
      <c r="S132" s="106"/>
      <c r="T132" s="106"/>
      <c r="U132" s="106"/>
      <c r="V132" s="106"/>
      <c r="W132" s="101"/>
      <c r="X132" s="101"/>
      <c r="Y132" s="106"/>
      <c r="Z132" s="106"/>
      <c r="AA132" s="106"/>
      <c r="AB132" s="106"/>
      <c r="AC132" s="106"/>
      <c r="AD132" s="101"/>
      <c r="AE132" s="101"/>
      <c r="AF132" s="106"/>
      <c r="AG132" s="106"/>
      <c r="AH132" s="106"/>
      <c r="AI132" s="26">
        <f t="shared" si="13"/>
        <v>0</v>
      </c>
      <c r="AJ132" s="26"/>
    </row>
    <row r="133" spans="1:36">
      <c r="A133" s="119"/>
      <c r="B133" s="119"/>
      <c r="C133" s="122" t="s">
        <v>212</v>
      </c>
      <c r="D133" s="106"/>
      <c r="E133" s="106"/>
      <c r="F133" s="106"/>
      <c r="G133" s="106"/>
      <c r="H133" s="106"/>
      <c r="I133" s="101"/>
      <c r="J133" s="101"/>
      <c r="K133" s="106"/>
      <c r="L133" s="106"/>
      <c r="M133" s="106"/>
      <c r="N133" s="106"/>
      <c r="O133" s="106"/>
      <c r="P133" s="101"/>
      <c r="Q133" s="101"/>
      <c r="R133" s="106"/>
      <c r="S133" s="106"/>
      <c r="T133" s="106"/>
      <c r="U133" s="106"/>
      <c r="V133" s="106"/>
      <c r="W133" s="101"/>
      <c r="X133" s="101"/>
      <c r="Y133" s="106"/>
      <c r="Z133" s="106"/>
      <c r="AA133" s="106"/>
      <c r="AB133" s="106"/>
      <c r="AC133" s="106"/>
      <c r="AD133" s="101"/>
      <c r="AE133" s="101"/>
      <c r="AF133" s="106"/>
      <c r="AG133" s="106"/>
      <c r="AH133" s="106"/>
      <c r="AI133" s="26">
        <f t="shared" si="13"/>
        <v>0</v>
      </c>
      <c r="AJ133" s="26"/>
    </row>
    <row r="134" spans="1:36">
      <c r="A134" s="119"/>
      <c r="B134" s="119"/>
      <c r="C134" s="122" t="s">
        <v>213</v>
      </c>
      <c r="D134" s="106"/>
      <c r="E134" s="106"/>
      <c r="F134" s="106"/>
      <c r="G134" s="106"/>
      <c r="H134" s="106"/>
      <c r="I134" s="101"/>
      <c r="J134" s="101"/>
      <c r="K134" s="106"/>
      <c r="L134" s="106"/>
      <c r="M134" s="106"/>
      <c r="N134" s="106"/>
      <c r="O134" s="106"/>
      <c r="P134" s="101"/>
      <c r="Q134" s="101"/>
      <c r="R134" s="106"/>
      <c r="S134" s="106"/>
      <c r="T134" s="106"/>
      <c r="U134" s="106"/>
      <c r="V134" s="106"/>
      <c r="W134" s="101"/>
      <c r="X134" s="101"/>
      <c r="Y134" s="106"/>
      <c r="Z134" s="106"/>
      <c r="AA134" s="106"/>
      <c r="AB134" s="106"/>
      <c r="AC134" s="106"/>
      <c r="AD134" s="101"/>
      <c r="AE134" s="101"/>
      <c r="AF134" s="106"/>
      <c r="AG134" s="106"/>
      <c r="AH134" s="106"/>
      <c r="AI134" s="26">
        <f t="shared" si="13"/>
        <v>0</v>
      </c>
      <c r="AJ134" s="26"/>
    </row>
    <row r="135" spans="1:36">
      <c r="A135" s="119"/>
      <c r="B135" s="119"/>
      <c r="C135" s="122" t="s">
        <v>214</v>
      </c>
      <c r="D135" s="106"/>
      <c r="E135" s="106"/>
      <c r="F135" s="106"/>
      <c r="G135" s="106"/>
      <c r="H135" s="106"/>
      <c r="I135" s="101"/>
      <c r="J135" s="101"/>
      <c r="K135" s="106"/>
      <c r="L135" s="106"/>
      <c r="M135" s="106"/>
      <c r="N135" s="106"/>
      <c r="O135" s="106"/>
      <c r="P135" s="101"/>
      <c r="Q135" s="101"/>
      <c r="R135" s="106"/>
      <c r="S135" s="106"/>
      <c r="T135" s="106"/>
      <c r="U135" s="106"/>
      <c r="V135" s="106"/>
      <c r="W135" s="101"/>
      <c r="X135" s="101"/>
      <c r="Y135" s="106"/>
      <c r="Z135" s="106"/>
      <c r="AA135" s="106"/>
      <c r="AB135" s="106"/>
      <c r="AC135" s="106"/>
      <c r="AD135" s="101"/>
      <c r="AE135" s="101"/>
      <c r="AF135" s="106"/>
      <c r="AG135" s="106"/>
      <c r="AH135" s="106"/>
      <c r="AI135" s="26">
        <f t="shared" si="13"/>
        <v>0</v>
      </c>
      <c r="AJ135" s="26"/>
    </row>
    <row r="136" spans="1:36">
      <c r="A136" s="119"/>
      <c r="B136" s="119"/>
      <c r="C136" s="122" t="s">
        <v>215</v>
      </c>
      <c r="D136" s="106"/>
      <c r="E136" s="106"/>
      <c r="F136" s="106"/>
      <c r="G136" s="106"/>
      <c r="H136" s="106"/>
      <c r="I136" s="101"/>
      <c r="J136" s="101"/>
      <c r="K136" s="106"/>
      <c r="L136" s="106"/>
      <c r="M136" s="106"/>
      <c r="N136" s="106"/>
      <c r="O136" s="106"/>
      <c r="P136" s="101"/>
      <c r="Q136" s="101"/>
      <c r="R136" s="106"/>
      <c r="S136" s="106"/>
      <c r="T136" s="106"/>
      <c r="U136" s="106"/>
      <c r="V136" s="106"/>
      <c r="W136" s="101"/>
      <c r="X136" s="101"/>
      <c r="Y136" s="106"/>
      <c r="Z136" s="106"/>
      <c r="AA136" s="106"/>
      <c r="AB136" s="106"/>
      <c r="AC136" s="106"/>
      <c r="AD136" s="101"/>
      <c r="AE136" s="101"/>
      <c r="AF136" s="106"/>
      <c r="AG136" s="106"/>
      <c r="AH136" s="106"/>
      <c r="AI136" s="26">
        <f t="shared" si="13"/>
        <v>0</v>
      </c>
      <c r="AJ136" s="26"/>
    </row>
    <row r="137" spans="1:36">
      <c r="A137" s="119"/>
      <c r="B137" s="119"/>
      <c r="C137" s="122" t="s">
        <v>216</v>
      </c>
      <c r="D137" s="106"/>
      <c r="E137" s="106"/>
      <c r="F137" s="106"/>
      <c r="G137" s="106"/>
      <c r="H137" s="106"/>
      <c r="I137" s="101"/>
      <c r="J137" s="101"/>
      <c r="K137" s="106"/>
      <c r="L137" s="106"/>
      <c r="M137" s="106"/>
      <c r="N137" s="106"/>
      <c r="O137" s="106"/>
      <c r="P137" s="101"/>
      <c r="Q137" s="101"/>
      <c r="R137" s="106"/>
      <c r="S137" s="106"/>
      <c r="T137" s="106"/>
      <c r="U137" s="106"/>
      <c r="V137" s="106"/>
      <c r="W137" s="101"/>
      <c r="X137" s="101"/>
      <c r="Y137" s="106"/>
      <c r="Z137" s="106"/>
      <c r="AA137" s="106"/>
      <c r="AB137" s="106"/>
      <c r="AC137" s="106"/>
      <c r="AD137" s="101"/>
      <c r="AE137" s="101"/>
      <c r="AF137" s="106"/>
      <c r="AG137" s="106"/>
      <c r="AH137" s="106"/>
      <c r="AI137" s="26">
        <f t="shared" si="13"/>
        <v>0</v>
      </c>
      <c r="AJ137" s="26"/>
    </row>
    <row r="138" spans="1:36">
      <c r="A138" s="119"/>
      <c r="B138" s="119"/>
      <c r="C138" s="122" t="s">
        <v>217</v>
      </c>
      <c r="D138" s="106"/>
      <c r="E138" s="106"/>
      <c r="F138" s="106"/>
      <c r="G138" s="106"/>
      <c r="H138" s="106"/>
      <c r="I138" s="101"/>
      <c r="J138" s="101"/>
      <c r="K138" s="106"/>
      <c r="L138" s="106"/>
      <c r="M138" s="106"/>
      <c r="N138" s="106"/>
      <c r="O138" s="106"/>
      <c r="P138" s="101"/>
      <c r="Q138" s="101"/>
      <c r="R138" s="106"/>
      <c r="S138" s="106"/>
      <c r="T138" s="106"/>
      <c r="U138" s="106"/>
      <c r="V138" s="106"/>
      <c r="W138" s="101"/>
      <c r="X138" s="101"/>
      <c r="Y138" s="106"/>
      <c r="Z138" s="106"/>
      <c r="AA138" s="106"/>
      <c r="AB138" s="106"/>
      <c r="AC138" s="106"/>
      <c r="AD138" s="101"/>
      <c r="AE138" s="101"/>
      <c r="AF138" s="106"/>
      <c r="AG138" s="106"/>
      <c r="AH138" s="106"/>
      <c r="AI138" s="26">
        <f t="shared" si="13"/>
        <v>0</v>
      </c>
      <c r="AJ138" s="26"/>
    </row>
    <row r="139" spans="1:36">
      <c r="A139" s="119"/>
      <c r="B139" s="119"/>
      <c r="C139" s="122" t="s">
        <v>218</v>
      </c>
      <c r="D139" s="106"/>
      <c r="E139" s="106"/>
      <c r="F139" s="106"/>
      <c r="G139" s="106"/>
      <c r="H139" s="106"/>
      <c r="I139" s="101"/>
      <c r="J139" s="101"/>
      <c r="K139" s="106"/>
      <c r="L139" s="106"/>
      <c r="M139" s="106"/>
      <c r="N139" s="106"/>
      <c r="O139" s="106"/>
      <c r="P139" s="101"/>
      <c r="Q139" s="101"/>
      <c r="R139" s="106"/>
      <c r="S139" s="106"/>
      <c r="T139" s="106"/>
      <c r="U139" s="106"/>
      <c r="V139" s="106"/>
      <c r="W139" s="101"/>
      <c r="X139" s="101"/>
      <c r="Y139" s="106"/>
      <c r="Z139" s="106"/>
      <c r="AA139" s="106"/>
      <c r="AB139" s="106"/>
      <c r="AC139" s="106"/>
      <c r="AD139" s="101"/>
      <c r="AE139" s="101"/>
      <c r="AF139" s="106"/>
      <c r="AG139" s="106"/>
      <c r="AH139" s="106"/>
      <c r="AI139" s="26">
        <f t="shared" si="13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06"/>
      <c r="I140" s="101"/>
      <c r="J140" s="101"/>
      <c r="K140" s="106"/>
      <c r="L140" s="106"/>
      <c r="M140" s="106"/>
      <c r="N140" s="106"/>
      <c r="O140" s="106"/>
      <c r="P140" s="101"/>
      <c r="Q140" s="101"/>
      <c r="R140" s="106"/>
      <c r="S140" s="106"/>
      <c r="T140" s="106"/>
      <c r="U140" s="106"/>
      <c r="V140" s="106"/>
      <c r="W140" s="101"/>
      <c r="X140" s="101"/>
      <c r="Y140" s="106"/>
      <c r="Z140" s="106"/>
      <c r="AA140" s="106"/>
      <c r="AB140" s="106"/>
      <c r="AC140" s="106"/>
      <c r="AD140" s="101"/>
      <c r="AE140" s="101"/>
      <c r="AF140" s="106"/>
      <c r="AG140" s="106"/>
      <c r="AH140" s="106"/>
      <c r="AI140" s="26">
        <f t="shared" si="13"/>
        <v>0</v>
      </c>
      <c r="AJ140" s="26"/>
    </row>
    <row r="141" spans="1:36">
      <c r="A141" s="119"/>
      <c r="B141" s="119"/>
      <c r="C141" s="122" t="s">
        <v>220</v>
      </c>
      <c r="D141" s="106"/>
      <c r="E141" s="106"/>
      <c r="F141" s="106"/>
      <c r="G141" s="106"/>
      <c r="H141" s="106"/>
      <c r="I141" s="101"/>
      <c r="J141" s="101"/>
      <c r="K141" s="106"/>
      <c r="L141" s="106"/>
      <c r="M141" s="106"/>
      <c r="N141" s="106"/>
      <c r="O141" s="106"/>
      <c r="P141" s="101"/>
      <c r="Q141" s="101"/>
      <c r="R141" s="106"/>
      <c r="S141" s="106"/>
      <c r="T141" s="106"/>
      <c r="U141" s="106"/>
      <c r="V141" s="106"/>
      <c r="W141" s="101"/>
      <c r="X141" s="101"/>
      <c r="Y141" s="106"/>
      <c r="Z141" s="106"/>
      <c r="AA141" s="106"/>
      <c r="AB141" s="106"/>
      <c r="AC141" s="106"/>
      <c r="AD141" s="101"/>
      <c r="AE141" s="101"/>
      <c r="AF141" s="106"/>
      <c r="AG141" s="106"/>
      <c r="AH141" s="106"/>
      <c r="AI141" s="26">
        <f t="shared" si="13"/>
        <v>0</v>
      </c>
      <c r="AJ141" s="26"/>
    </row>
    <row r="142" spans="1:36">
      <c r="A142" s="119"/>
      <c r="B142" s="119"/>
      <c r="C142" s="122" t="s">
        <v>221</v>
      </c>
      <c r="D142" s="106"/>
      <c r="E142" s="106"/>
      <c r="F142" s="106"/>
      <c r="G142" s="106"/>
      <c r="H142" s="106"/>
      <c r="I142" s="101"/>
      <c r="J142" s="101"/>
      <c r="K142" s="106"/>
      <c r="L142" s="106"/>
      <c r="M142" s="106"/>
      <c r="N142" s="106"/>
      <c r="O142" s="106"/>
      <c r="P142" s="101"/>
      <c r="Q142" s="101"/>
      <c r="R142" s="106"/>
      <c r="S142" s="106"/>
      <c r="T142" s="106"/>
      <c r="U142" s="106"/>
      <c r="V142" s="106"/>
      <c r="W142" s="101"/>
      <c r="X142" s="101"/>
      <c r="Y142" s="106"/>
      <c r="Z142" s="106"/>
      <c r="AA142" s="106"/>
      <c r="AB142" s="106"/>
      <c r="AC142" s="106"/>
      <c r="AD142" s="101"/>
      <c r="AE142" s="101"/>
      <c r="AF142" s="106"/>
      <c r="AG142" s="106"/>
      <c r="AH142" s="106"/>
      <c r="AI142" s="26">
        <f t="shared" si="13"/>
        <v>0</v>
      </c>
      <c r="AJ142" s="26"/>
    </row>
    <row r="143" spans="1:36">
      <c r="A143" s="119"/>
      <c r="B143" s="119"/>
      <c r="C143" s="122" t="s">
        <v>222</v>
      </c>
      <c r="D143" s="106"/>
      <c r="E143" s="106"/>
      <c r="F143" s="106"/>
      <c r="G143" s="106"/>
      <c r="H143" s="106"/>
      <c r="I143" s="101"/>
      <c r="J143" s="101"/>
      <c r="K143" s="106"/>
      <c r="L143" s="106"/>
      <c r="M143" s="106"/>
      <c r="N143" s="106"/>
      <c r="O143" s="106"/>
      <c r="P143" s="101"/>
      <c r="Q143" s="101"/>
      <c r="R143" s="106"/>
      <c r="S143" s="106"/>
      <c r="T143" s="106"/>
      <c r="U143" s="106"/>
      <c r="V143" s="106"/>
      <c r="W143" s="101"/>
      <c r="X143" s="101"/>
      <c r="Y143" s="106"/>
      <c r="Z143" s="106"/>
      <c r="AA143" s="106"/>
      <c r="AB143" s="106"/>
      <c r="AC143" s="106"/>
      <c r="AD143" s="101"/>
      <c r="AE143" s="101"/>
      <c r="AF143" s="106"/>
      <c r="AG143" s="106"/>
      <c r="AH143" s="106"/>
      <c r="AI143" s="26">
        <f t="shared" si="13"/>
        <v>0</v>
      </c>
      <c r="AJ143" s="26"/>
    </row>
    <row r="144" spans="1:36">
      <c r="A144" s="119"/>
      <c r="B144" s="119"/>
      <c r="C144" s="122" t="s">
        <v>223</v>
      </c>
      <c r="D144" s="106"/>
      <c r="E144" s="106"/>
      <c r="F144" s="106"/>
      <c r="G144" s="106"/>
      <c r="H144" s="106"/>
      <c r="I144" s="101"/>
      <c r="J144" s="101"/>
      <c r="K144" s="106"/>
      <c r="L144" s="106"/>
      <c r="M144" s="106"/>
      <c r="N144" s="106"/>
      <c r="O144" s="106"/>
      <c r="P144" s="101"/>
      <c r="Q144" s="101"/>
      <c r="R144" s="106"/>
      <c r="S144" s="106"/>
      <c r="T144" s="106"/>
      <c r="U144" s="106"/>
      <c r="V144" s="106"/>
      <c r="W144" s="101"/>
      <c r="X144" s="101"/>
      <c r="Y144" s="106"/>
      <c r="Z144" s="106"/>
      <c r="AA144" s="106"/>
      <c r="AB144" s="106"/>
      <c r="AC144" s="106"/>
      <c r="AD144" s="101"/>
      <c r="AE144" s="101"/>
      <c r="AF144" s="106"/>
      <c r="AG144" s="106"/>
      <c r="AH144" s="106"/>
      <c r="AI144" s="26">
        <f t="shared" si="13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06"/>
      <c r="I145" s="101"/>
      <c r="J145" s="101"/>
      <c r="K145" s="106"/>
      <c r="L145" s="106"/>
      <c r="M145" s="106"/>
      <c r="N145" s="106"/>
      <c r="O145" s="106"/>
      <c r="P145" s="101"/>
      <c r="Q145" s="101"/>
      <c r="R145" s="106"/>
      <c r="S145" s="106"/>
      <c r="T145" s="106"/>
      <c r="U145" s="106"/>
      <c r="V145" s="106"/>
      <c r="W145" s="101"/>
      <c r="X145" s="101"/>
      <c r="Y145" s="106"/>
      <c r="Z145" s="106"/>
      <c r="AA145" s="106"/>
      <c r="AB145" s="106"/>
      <c r="AC145" s="106"/>
      <c r="AD145" s="101"/>
      <c r="AE145" s="101"/>
      <c r="AF145" s="106"/>
      <c r="AG145" s="106"/>
      <c r="AH145" s="106"/>
      <c r="AI145" s="26">
        <f t="shared" si="13"/>
        <v>0</v>
      </c>
      <c r="AJ145" s="26"/>
    </row>
    <row r="146" spans="1:36">
      <c r="A146" s="119"/>
      <c r="B146" s="119"/>
      <c r="C146" s="122" t="s">
        <v>225</v>
      </c>
      <c r="D146" s="106"/>
      <c r="E146" s="106"/>
      <c r="F146" s="106"/>
      <c r="G146" s="106"/>
      <c r="H146" s="106"/>
      <c r="I146" s="101"/>
      <c r="J146" s="101"/>
      <c r="K146" s="106"/>
      <c r="L146" s="106"/>
      <c r="M146" s="106"/>
      <c r="N146" s="106"/>
      <c r="O146" s="106"/>
      <c r="P146" s="101"/>
      <c r="Q146" s="101"/>
      <c r="R146" s="106"/>
      <c r="S146" s="106"/>
      <c r="T146" s="106"/>
      <c r="U146" s="106"/>
      <c r="V146" s="106"/>
      <c r="W146" s="101"/>
      <c r="X146" s="101"/>
      <c r="Y146" s="106"/>
      <c r="Z146" s="106"/>
      <c r="AA146" s="106"/>
      <c r="AB146" s="106"/>
      <c r="AC146" s="106"/>
      <c r="AD146" s="101"/>
      <c r="AE146" s="101"/>
      <c r="AF146" s="106"/>
      <c r="AG146" s="106"/>
      <c r="AH146" s="106"/>
      <c r="AI146" s="26">
        <f t="shared" si="13"/>
        <v>0</v>
      </c>
      <c r="AJ146" s="26"/>
    </row>
    <row r="147" spans="1:36">
      <c r="A147" s="119"/>
      <c r="B147" s="119"/>
      <c r="C147" s="122" t="s">
        <v>226</v>
      </c>
      <c r="D147" s="106"/>
      <c r="E147" s="106"/>
      <c r="F147" s="106"/>
      <c r="G147" s="106"/>
      <c r="H147" s="106"/>
      <c r="I147" s="101"/>
      <c r="J147" s="101"/>
      <c r="K147" s="106"/>
      <c r="L147" s="106"/>
      <c r="M147" s="106"/>
      <c r="N147" s="106"/>
      <c r="O147" s="106"/>
      <c r="P147" s="101"/>
      <c r="Q147" s="101"/>
      <c r="R147" s="106"/>
      <c r="S147" s="106"/>
      <c r="T147" s="106"/>
      <c r="U147" s="106"/>
      <c r="V147" s="106"/>
      <c r="W147" s="101"/>
      <c r="X147" s="101"/>
      <c r="Y147" s="106"/>
      <c r="Z147" s="106"/>
      <c r="AA147" s="106"/>
      <c r="AB147" s="106"/>
      <c r="AC147" s="106"/>
      <c r="AD147" s="101"/>
      <c r="AE147" s="101"/>
      <c r="AF147" s="106"/>
      <c r="AG147" s="106"/>
      <c r="AH147" s="106"/>
      <c r="AI147" s="26">
        <f t="shared" si="13"/>
        <v>0</v>
      </c>
      <c r="AJ147" s="26"/>
    </row>
    <row r="148" spans="1:36">
      <c r="A148" s="119"/>
      <c r="B148" s="119"/>
      <c r="C148" s="122" t="s">
        <v>227</v>
      </c>
      <c r="D148" s="106"/>
      <c r="E148" s="106"/>
      <c r="F148" s="106"/>
      <c r="G148" s="106"/>
      <c r="H148" s="106"/>
      <c r="I148" s="101"/>
      <c r="J148" s="101"/>
      <c r="K148" s="106"/>
      <c r="L148" s="106"/>
      <c r="M148" s="106"/>
      <c r="N148" s="106"/>
      <c r="O148" s="106"/>
      <c r="P148" s="101"/>
      <c r="Q148" s="101"/>
      <c r="R148" s="106"/>
      <c r="S148" s="106"/>
      <c r="T148" s="106"/>
      <c r="U148" s="106"/>
      <c r="V148" s="106"/>
      <c r="W148" s="101"/>
      <c r="X148" s="101"/>
      <c r="Y148" s="106"/>
      <c r="Z148" s="106"/>
      <c r="AA148" s="106"/>
      <c r="AB148" s="106"/>
      <c r="AC148" s="106"/>
      <c r="AD148" s="101"/>
      <c r="AE148" s="101"/>
      <c r="AF148" s="106"/>
      <c r="AG148" s="106"/>
      <c r="AH148" s="106"/>
      <c r="AI148" s="26">
        <f t="shared" si="13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06"/>
      <c r="I149" s="101"/>
      <c r="J149" s="101"/>
      <c r="K149" s="106"/>
      <c r="L149" s="106"/>
      <c r="M149" s="106"/>
      <c r="N149" s="106"/>
      <c r="O149" s="106"/>
      <c r="P149" s="101"/>
      <c r="Q149" s="101"/>
      <c r="R149" s="106"/>
      <c r="S149" s="106"/>
      <c r="T149" s="106"/>
      <c r="U149" s="106"/>
      <c r="V149" s="106"/>
      <c r="W149" s="101"/>
      <c r="X149" s="101"/>
      <c r="Y149" s="106"/>
      <c r="Z149" s="106"/>
      <c r="AA149" s="106"/>
      <c r="AB149" s="106"/>
      <c r="AC149" s="106"/>
      <c r="AD149" s="101"/>
      <c r="AE149" s="101"/>
      <c r="AF149" s="106"/>
      <c r="AG149" s="106"/>
      <c r="AH149" s="106"/>
      <c r="AI149" s="26">
        <f t="shared" si="13"/>
        <v>0</v>
      </c>
      <c r="AJ149" s="26"/>
    </row>
    <row r="150" spans="1:36">
      <c r="A150" s="119"/>
      <c r="B150" s="119"/>
      <c r="C150" s="122" t="s">
        <v>229</v>
      </c>
      <c r="D150" s="106"/>
      <c r="E150" s="106"/>
      <c r="F150" s="106"/>
      <c r="G150" s="106"/>
      <c r="H150" s="106"/>
      <c r="I150" s="101"/>
      <c r="J150" s="101"/>
      <c r="K150" s="106"/>
      <c r="L150" s="106"/>
      <c r="M150" s="106"/>
      <c r="N150" s="106"/>
      <c r="O150" s="106"/>
      <c r="P150" s="101"/>
      <c r="Q150" s="101"/>
      <c r="R150" s="106"/>
      <c r="S150" s="106"/>
      <c r="T150" s="106"/>
      <c r="U150" s="106"/>
      <c r="V150" s="106"/>
      <c r="W150" s="101"/>
      <c r="X150" s="101"/>
      <c r="Y150" s="106"/>
      <c r="Z150" s="106"/>
      <c r="AA150" s="106"/>
      <c r="AB150" s="106"/>
      <c r="AC150" s="106"/>
      <c r="AD150" s="101"/>
      <c r="AE150" s="101"/>
      <c r="AF150" s="106"/>
      <c r="AG150" s="106"/>
      <c r="AH150" s="106"/>
      <c r="AI150" s="26">
        <f t="shared" si="13"/>
        <v>0</v>
      </c>
      <c r="AJ150" s="26"/>
    </row>
    <row r="151" spans="1:36">
      <c r="A151" s="119"/>
      <c r="B151" s="119"/>
      <c r="C151" s="122" t="s">
        <v>230</v>
      </c>
      <c r="D151" s="106"/>
      <c r="E151" s="106"/>
      <c r="F151" s="106"/>
      <c r="G151" s="106"/>
      <c r="H151" s="106"/>
      <c r="I151" s="101"/>
      <c r="J151" s="101"/>
      <c r="K151" s="106"/>
      <c r="L151" s="106"/>
      <c r="M151" s="106"/>
      <c r="N151" s="106"/>
      <c r="O151" s="106"/>
      <c r="P151" s="101"/>
      <c r="Q151" s="101"/>
      <c r="R151" s="106"/>
      <c r="S151" s="106"/>
      <c r="T151" s="106"/>
      <c r="U151" s="106"/>
      <c r="V151" s="106"/>
      <c r="W151" s="101"/>
      <c r="X151" s="101"/>
      <c r="Y151" s="106"/>
      <c r="Z151" s="106"/>
      <c r="AA151" s="106"/>
      <c r="AB151" s="106"/>
      <c r="AC151" s="106"/>
      <c r="AD151" s="101"/>
      <c r="AE151" s="101"/>
      <c r="AF151" s="106"/>
      <c r="AG151" s="106"/>
      <c r="AH151" s="106"/>
      <c r="AI151" s="26">
        <f t="shared" si="13"/>
        <v>0</v>
      </c>
      <c r="AJ151" s="26"/>
    </row>
    <row r="152" spans="1:36">
      <c r="A152" s="119"/>
      <c r="B152" s="119"/>
      <c r="C152" s="122" t="s">
        <v>231</v>
      </c>
      <c r="D152" s="106"/>
      <c r="E152" s="106"/>
      <c r="F152" s="106"/>
      <c r="G152" s="106"/>
      <c r="H152" s="106"/>
      <c r="I152" s="101"/>
      <c r="J152" s="101"/>
      <c r="K152" s="106"/>
      <c r="L152" s="106"/>
      <c r="M152" s="106"/>
      <c r="N152" s="106"/>
      <c r="O152" s="106"/>
      <c r="P152" s="101"/>
      <c r="Q152" s="101"/>
      <c r="R152" s="106"/>
      <c r="S152" s="106"/>
      <c r="T152" s="106"/>
      <c r="U152" s="106"/>
      <c r="V152" s="106"/>
      <c r="W152" s="101"/>
      <c r="X152" s="101"/>
      <c r="Y152" s="106"/>
      <c r="Z152" s="106"/>
      <c r="AA152" s="106"/>
      <c r="AB152" s="106"/>
      <c r="AC152" s="106"/>
      <c r="AD152" s="101"/>
      <c r="AE152" s="101"/>
      <c r="AF152" s="106"/>
      <c r="AG152" s="106"/>
      <c r="AH152" s="106"/>
      <c r="AI152" s="26">
        <f t="shared" si="13"/>
        <v>0</v>
      </c>
      <c r="AJ152" s="26"/>
    </row>
    <row r="153" spans="1:36">
      <c r="A153" s="119"/>
      <c r="B153" s="119"/>
      <c r="C153" s="122" t="s">
        <v>232</v>
      </c>
      <c r="D153" s="106"/>
      <c r="E153" s="106"/>
      <c r="F153" s="106"/>
      <c r="G153" s="106"/>
      <c r="H153" s="106"/>
      <c r="I153" s="101"/>
      <c r="J153" s="101"/>
      <c r="K153" s="106"/>
      <c r="L153" s="106"/>
      <c r="M153" s="106"/>
      <c r="N153" s="106"/>
      <c r="O153" s="106"/>
      <c r="P153" s="101"/>
      <c r="Q153" s="101"/>
      <c r="R153" s="106"/>
      <c r="S153" s="106"/>
      <c r="T153" s="106"/>
      <c r="U153" s="106"/>
      <c r="V153" s="106"/>
      <c r="W153" s="101"/>
      <c r="X153" s="101"/>
      <c r="Y153" s="106"/>
      <c r="Z153" s="106"/>
      <c r="AA153" s="106"/>
      <c r="AB153" s="106"/>
      <c r="AC153" s="106"/>
      <c r="AD153" s="101"/>
      <c r="AE153" s="101"/>
      <c r="AF153" s="106"/>
      <c r="AG153" s="106"/>
      <c r="AH153" s="106"/>
      <c r="AI153" s="26">
        <f t="shared" si="13"/>
        <v>0</v>
      </c>
      <c r="AJ153" s="26"/>
    </row>
    <row r="154" spans="1:36">
      <c r="A154" s="119"/>
      <c r="B154" s="119"/>
      <c r="C154" s="122" t="s">
        <v>233</v>
      </c>
      <c r="D154" s="106"/>
      <c r="E154" s="106"/>
      <c r="F154" s="106"/>
      <c r="G154" s="106"/>
      <c r="H154" s="106"/>
      <c r="I154" s="101"/>
      <c r="J154" s="101"/>
      <c r="K154" s="106"/>
      <c r="L154" s="106"/>
      <c r="M154" s="106"/>
      <c r="N154" s="106"/>
      <c r="O154" s="106"/>
      <c r="P154" s="101"/>
      <c r="Q154" s="101"/>
      <c r="R154" s="106"/>
      <c r="S154" s="106"/>
      <c r="T154" s="106"/>
      <c r="U154" s="106"/>
      <c r="V154" s="106"/>
      <c r="W154" s="101"/>
      <c r="X154" s="101"/>
      <c r="Y154" s="106"/>
      <c r="Z154" s="106"/>
      <c r="AA154" s="106"/>
      <c r="AB154" s="106"/>
      <c r="AC154" s="106"/>
      <c r="AD154" s="101"/>
      <c r="AE154" s="101"/>
      <c r="AF154" s="106"/>
      <c r="AG154" s="106"/>
      <c r="AH154" s="106"/>
      <c r="AI154" s="26">
        <f t="shared" si="13"/>
        <v>0</v>
      </c>
      <c r="AJ154" s="26"/>
    </row>
    <row r="155" spans="1:36">
      <c r="A155" s="119"/>
      <c r="B155" s="119"/>
      <c r="C155" s="122" t="s">
        <v>234</v>
      </c>
      <c r="D155" s="106"/>
      <c r="E155" s="106"/>
      <c r="F155" s="106"/>
      <c r="G155" s="106"/>
      <c r="H155" s="106"/>
      <c r="I155" s="101"/>
      <c r="J155" s="101"/>
      <c r="K155" s="106"/>
      <c r="L155" s="106"/>
      <c r="M155" s="106"/>
      <c r="N155" s="106"/>
      <c r="O155" s="106"/>
      <c r="P155" s="101"/>
      <c r="Q155" s="101"/>
      <c r="R155" s="106"/>
      <c r="S155" s="106"/>
      <c r="T155" s="106"/>
      <c r="U155" s="106"/>
      <c r="V155" s="106"/>
      <c r="W155" s="101"/>
      <c r="X155" s="101"/>
      <c r="Y155" s="106"/>
      <c r="Z155" s="106"/>
      <c r="AA155" s="106"/>
      <c r="AB155" s="106"/>
      <c r="AC155" s="106"/>
      <c r="AD155" s="101"/>
      <c r="AE155" s="101"/>
      <c r="AF155" s="106"/>
      <c r="AG155" s="106"/>
      <c r="AH155" s="106"/>
      <c r="AI155" s="26">
        <f t="shared" si="13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06"/>
      <c r="I156" s="101"/>
      <c r="J156" s="101"/>
      <c r="K156" s="106"/>
      <c r="L156" s="106"/>
      <c r="M156" s="106"/>
      <c r="N156" s="106"/>
      <c r="O156" s="106"/>
      <c r="P156" s="101"/>
      <c r="Q156" s="101"/>
      <c r="R156" s="106"/>
      <c r="S156" s="106"/>
      <c r="T156" s="106"/>
      <c r="U156" s="106"/>
      <c r="V156" s="106"/>
      <c r="W156" s="101"/>
      <c r="X156" s="101"/>
      <c r="Y156" s="106"/>
      <c r="Z156" s="106"/>
      <c r="AA156" s="106"/>
      <c r="AB156" s="106"/>
      <c r="AC156" s="106"/>
      <c r="AD156" s="101"/>
      <c r="AE156" s="101"/>
      <c r="AF156" s="106"/>
      <c r="AG156" s="106"/>
      <c r="AH156" s="106"/>
      <c r="AI156" s="26">
        <f t="shared" si="13"/>
        <v>0</v>
      </c>
      <c r="AJ156" s="26"/>
    </row>
    <row r="157" spans="1:36">
      <c r="A157" s="119"/>
      <c r="B157" s="119"/>
      <c r="C157" s="122" t="s">
        <v>236</v>
      </c>
      <c r="D157" s="106"/>
      <c r="E157" s="106"/>
      <c r="F157" s="106"/>
      <c r="G157" s="106"/>
      <c r="H157" s="106"/>
      <c r="I157" s="101"/>
      <c r="J157" s="101"/>
      <c r="K157" s="106"/>
      <c r="L157" s="106"/>
      <c r="M157" s="106"/>
      <c r="N157" s="106"/>
      <c r="O157" s="106"/>
      <c r="P157" s="101"/>
      <c r="Q157" s="101"/>
      <c r="R157" s="106"/>
      <c r="S157" s="106"/>
      <c r="T157" s="106"/>
      <c r="U157" s="106"/>
      <c r="V157" s="106"/>
      <c r="W157" s="101"/>
      <c r="X157" s="101"/>
      <c r="Y157" s="106"/>
      <c r="Z157" s="106"/>
      <c r="AA157" s="106"/>
      <c r="AB157" s="106"/>
      <c r="AC157" s="106"/>
      <c r="AD157" s="101"/>
      <c r="AE157" s="101"/>
      <c r="AF157" s="106"/>
      <c r="AG157" s="106"/>
      <c r="AH157" s="106"/>
      <c r="AI157" s="26">
        <f t="shared" si="13"/>
        <v>0</v>
      </c>
      <c r="AJ157" s="26"/>
    </row>
    <row r="158" spans="1:36">
      <c r="A158" s="119"/>
      <c r="B158" s="119"/>
      <c r="C158" s="122" t="s">
        <v>237</v>
      </c>
      <c r="D158" s="106"/>
      <c r="E158" s="106"/>
      <c r="F158" s="106"/>
      <c r="G158" s="106"/>
      <c r="H158" s="106"/>
      <c r="I158" s="101"/>
      <c r="J158" s="101"/>
      <c r="K158" s="106"/>
      <c r="L158" s="106"/>
      <c r="M158" s="106"/>
      <c r="N158" s="106"/>
      <c r="O158" s="106"/>
      <c r="P158" s="101"/>
      <c r="Q158" s="101"/>
      <c r="R158" s="106"/>
      <c r="S158" s="106"/>
      <c r="T158" s="106"/>
      <c r="U158" s="106"/>
      <c r="V158" s="106"/>
      <c r="W158" s="101"/>
      <c r="X158" s="101"/>
      <c r="Y158" s="106"/>
      <c r="Z158" s="106"/>
      <c r="AA158" s="106"/>
      <c r="AB158" s="106"/>
      <c r="AC158" s="106"/>
      <c r="AD158" s="101"/>
      <c r="AE158" s="101"/>
      <c r="AF158" s="106"/>
      <c r="AG158" s="106"/>
      <c r="AH158" s="106"/>
      <c r="AI158" s="26">
        <f t="shared" si="13"/>
        <v>0</v>
      </c>
      <c r="AJ158" s="26"/>
    </row>
    <row r="159" spans="1:36">
      <c r="A159" s="119"/>
      <c r="B159" s="119"/>
      <c r="C159" s="122" t="s">
        <v>238</v>
      </c>
      <c r="D159" s="106"/>
      <c r="E159" s="106"/>
      <c r="F159" s="106"/>
      <c r="G159" s="106"/>
      <c r="H159" s="106"/>
      <c r="I159" s="101"/>
      <c r="J159" s="101"/>
      <c r="K159" s="106"/>
      <c r="L159" s="106"/>
      <c r="M159" s="106"/>
      <c r="N159" s="106"/>
      <c r="O159" s="106"/>
      <c r="P159" s="101"/>
      <c r="Q159" s="101"/>
      <c r="R159" s="106"/>
      <c r="S159" s="106"/>
      <c r="T159" s="106"/>
      <c r="U159" s="106"/>
      <c r="V159" s="106"/>
      <c r="W159" s="101"/>
      <c r="X159" s="101"/>
      <c r="Y159" s="106"/>
      <c r="Z159" s="106"/>
      <c r="AA159" s="106"/>
      <c r="AB159" s="106"/>
      <c r="AC159" s="106"/>
      <c r="AD159" s="101"/>
      <c r="AE159" s="101"/>
      <c r="AF159" s="106"/>
      <c r="AG159" s="106"/>
      <c r="AH159" s="106"/>
      <c r="AI159" s="26">
        <f t="shared" si="13"/>
        <v>0</v>
      </c>
      <c r="AJ159" s="26"/>
    </row>
    <row r="160" spans="1:36">
      <c r="A160" s="119"/>
      <c r="B160" s="119"/>
      <c r="C160" s="122" t="s">
        <v>239</v>
      </c>
      <c r="D160" s="106"/>
      <c r="E160" s="106"/>
      <c r="F160" s="106"/>
      <c r="G160" s="106"/>
      <c r="H160" s="106"/>
      <c r="I160" s="101"/>
      <c r="J160" s="101"/>
      <c r="K160" s="106"/>
      <c r="L160" s="106"/>
      <c r="M160" s="106"/>
      <c r="N160" s="106"/>
      <c r="O160" s="106"/>
      <c r="P160" s="101"/>
      <c r="Q160" s="101"/>
      <c r="R160" s="106"/>
      <c r="S160" s="106"/>
      <c r="T160" s="106"/>
      <c r="U160" s="106"/>
      <c r="V160" s="106"/>
      <c r="W160" s="101"/>
      <c r="X160" s="101"/>
      <c r="Y160" s="106"/>
      <c r="Z160" s="106"/>
      <c r="AA160" s="106"/>
      <c r="AB160" s="106"/>
      <c r="AC160" s="106"/>
      <c r="AD160" s="101"/>
      <c r="AE160" s="101"/>
      <c r="AF160" s="106"/>
      <c r="AG160" s="106"/>
      <c r="AH160" s="106"/>
      <c r="AI160" s="26">
        <f t="shared" si="13"/>
        <v>0</v>
      </c>
      <c r="AJ160" s="26"/>
    </row>
    <row r="161" spans="1:36">
      <c r="A161" s="119"/>
      <c r="B161" s="119"/>
      <c r="C161" s="122" t="s">
        <v>240</v>
      </c>
      <c r="D161" s="106"/>
      <c r="E161" s="106"/>
      <c r="F161" s="106"/>
      <c r="G161" s="106"/>
      <c r="H161" s="106"/>
      <c r="I161" s="101"/>
      <c r="J161" s="101"/>
      <c r="K161" s="106"/>
      <c r="L161" s="106"/>
      <c r="M161" s="106"/>
      <c r="N161" s="106"/>
      <c r="O161" s="106"/>
      <c r="P161" s="101"/>
      <c r="Q161" s="101"/>
      <c r="R161" s="106"/>
      <c r="S161" s="106"/>
      <c r="T161" s="106"/>
      <c r="U161" s="106"/>
      <c r="V161" s="106"/>
      <c r="W161" s="101"/>
      <c r="X161" s="101"/>
      <c r="Y161" s="106"/>
      <c r="Z161" s="106"/>
      <c r="AA161" s="106"/>
      <c r="AB161" s="106"/>
      <c r="AC161" s="106"/>
      <c r="AD161" s="101"/>
      <c r="AE161" s="101"/>
      <c r="AF161" s="106"/>
      <c r="AG161" s="106"/>
      <c r="AH161" s="106"/>
      <c r="AI161" s="26">
        <f t="shared" si="13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6">
        <v>5</v>
      </c>
      <c r="I171" s="37">
        <v>6</v>
      </c>
      <c r="J171" s="37">
        <v>7</v>
      </c>
      <c r="K171" s="36">
        <v>8</v>
      </c>
      <c r="L171" s="36">
        <v>9</v>
      </c>
      <c r="M171" s="36">
        <v>10</v>
      </c>
      <c r="N171" s="36">
        <v>11</v>
      </c>
      <c r="O171" s="36">
        <v>12</v>
      </c>
      <c r="P171" s="37">
        <v>13</v>
      </c>
      <c r="Q171" s="37">
        <v>14</v>
      </c>
      <c r="R171" s="36">
        <v>15</v>
      </c>
      <c r="S171" s="36">
        <v>16</v>
      </c>
      <c r="T171" s="36">
        <v>17</v>
      </c>
      <c r="U171" s="36">
        <v>18</v>
      </c>
      <c r="V171" s="36">
        <v>19</v>
      </c>
      <c r="W171" s="37">
        <v>20</v>
      </c>
      <c r="X171" s="37">
        <v>21</v>
      </c>
      <c r="Y171" s="36">
        <v>22</v>
      </c>
      <c r="Z171" s="36">
        <v>23</v>
      </c>
      <c r="AA171" s="36">
        <v>24</v>
      </c>
      <c r="AB171" s="36">
        <v>25</v>
      </c>
      <c r="AC171" s="36">
        <v>26</v>
      </c>
      <c r="AD171" s="37">
        <v>27</v>
      </c>
      <c r="AE171" s="37">
        <v>28</v>
      </c>
      <c r="AF171" s="36">
        <v>29</v>
      </c>
      <c r="AG171" s="36">
        <v>30</v>
      </c>
      <c r="AH171" s="36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99"/>
      <c r="J172" s="99"/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99"/>
      <c r="Q172" s="99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99"/>
      <c r="X172" s="99"/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99"/>
      <c r="AE172" s="99"/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14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06"/>
      <c r="I173" s="101"/>
      <c r="J173" s="101"/>
      <c r="K173" s="106"/>
      <c r="L173" s="106"/>
      <c r="M173" s="106"/>
      <c r="N173" s="106"/>
      <c r="O173" s="106"/>
      <c r="P173" s="101"/>
      <c r="Q173" s="101"/>
      <c r="R173" s="106"/>
      <c r="S173" s="106"/>
      <c r="T173" s="106"/>
      <c r="U173" s="106"/>
      <c r="V173" s="106"/>
      <c r="W173" s="101"/>
      <c r="X173" s="101"/>
      <c r="Y173" s="106"/>
      <c r="Z173" s="106"/>
      <c r="AA173" s="106"/>
      <c r="AB173" s="106"/>
      <c r="AC173" s="106"/>
      <c r="AD173" s="101"/>
      <c r="AE173" s="101"/>
      <c r="AF173" s="106"/>
      <c r="AG173" s="106"/>
      <c r="AH173" s="106"/>
      <c r="AI173" s="26">
        <f t="shared" si="14"/>
        <v>0</v>
      </c>
      <c r="AJ173" s="26"/>
    </row>
    <row r="174" spans="1:36">
      <c r="C174" s="115" t="s">
        <v>185</v>
      </c>
      <c r="D174" s="106"/>
      <c r="E174" s="106"/>
      <c r="F174" s="106"/>
      <c r="G174" s="106"/>
      <c r="H174" s="106"/>
      <c r="I174" s="101"/>
      <c r="J174" s="101"/>
      <c r="K174" s="106"/>
      <c r="L174" s="106"/>
      <c r="M174" s="106"/>
      <c r="N174" s="106"/>
      <c r="O174" s="106"/>
      <c r="P174" s="101"/>
      <c r="Q174" s="101"/>
      <c r="R174" s="106"/>
      <c r="S174" s="106"/>
      <c r="T174" s="106"/>
      <c r="U174" s="106"/>
      <c r="V174" s="106"/>
      <c r="W174" s="101"/>
      <c r="X174" s="101"/>
      <c r="Y174" s="106"/>
      <c r="Z174" s="106"/>
      <c r="AA174" s="106"/>
      <c r="AB174" s="106"/>
      <c r="AC174" s="106"/>
      <c r="AD174" s="101"/>
      <c r="AE174" s="101"/>
      <c r="AF174" s="106"/>
      <c r="AG174" s="106"/>
      <c r="AH174" s="106"/>
      <c r="AI174" s="26">
        <f t="shared" si="14"/>
        <v>0</v>
      </c>
      <c r="AJ174" s="26"/>
    </row>
    <row r="175" spans="1:36">
      <c r="C175" s="115" t="s">
        <v>186</v>
      </c>
      <c r="D175" s="106"/>
      <c r="E175" s="106"/>
      <c r="F175" s="106"/>
      <c r="G175" s="106"/>
      <c r="H175" s="106"/>
      <c r="I175" s="101"/>
      <c r="J175" s="101"/>
      <c r="K175" s="106"/>
      <c r="L175" s="106"/>
      <c r="M175" s="106"/>
      <c r="N175" s="106"/>
      <c r="O175" s="106"/>
      <c r="P175" s="101"/>
      <c r="Q175" s="101"/>
      <c r="R175" s="106"/>
      <c r="S175" s="106"/>
      <c r="T175" s="106"/>
      <c r="U175" s="106"/>
      <c r="V175" s="106"/>
      <c r="W175" s="101"/>
      <c r="X175" s="101"/>
      <c r="Y175" s="106"/>
      <c r="Z175" s="106"/>
      <c r="AA175" s="106"/>
      <c r="AB175" s="106"/>
      <c r="AC175" s="106"/>
      <c r="AD175" s="101"/>
      <c r="AE175" s="101"/>
      <c r="AF175" s="106"/>
      <c r="AG175" s="106"/>
      <c r="AH175" s="106"/>
      <c r="AI175" s="26">
        <f t="shared" si="14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06"/>
      <c r="I176" s="101"/>
      <c r="J176" s="101"/>
      <c r="K176" s="106"/>
      <c r="L176" s="106"/>
      <c r="M176" s="106"/>
      <c r="N176" s="106"/>
      <c r="O176" s="106"/>
      <c r="P176" s="101"/>
      <c r="Q176" s="101"/>
      <c r="R176" s="106"/>
      <c r="S176" s="106"/>
      <c r="T176" s="106"/>
      <c r="U176" s="106"/>
      <c r="V176" s="106"/>
      <c r="W176" s="101"/>
      <c r="X176" s="101"/>
      <c r="Y176" s="106"/>
      <c r="Z176" s="106"/>
      <c r="AA176" s="106"/>
      <c r="AB176" s="106"/>
      <c r="AC176" s="106"/>
      <c r="AD176" s="101"/>
      <c r="AE176" s="101"/>
      <c r="AF176" s="106"/>
      <c r="AG176" s="106"/>
      <c r="AH176" s="106"/>
      <c r="AI176" s="26">
        <f t="shared" si="14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06"/>
      <c r="I177" s="101"/>
      <c r="J177" s="101"/>
      <c r="K177" s="106"/>
      <c r="L177" s="106"/>
      <c r="M177" s="106"/>
      <c r="N177" s="106"/>
      <c r="O177" s="106"/>
      <c r="P177" s="101"/>
      <c r="Q177" s="101"/>
      <c r="R177" s="106"/>
      <c r="S177" s="106"/>
      <c r="T177" s="106"/>
      <c r="U177" s="106"/>
      <c r="V177" s="106"/>
      <c r="W177" s="101"/>
      <c r="X177" s="101"/>
      <c r="Y177" s="106"/>
      <c r="Z177" s="106"/>
      <c r="AA177" s="106"/>
      <c r="AB177" s="106"/>
      <c r="AC177" s="106"/>
      <c r="AD177" s="101"/>
      <c r="AE177" s="101"/>
      <c r="AF177" s="106"/>
      <c r="AG177" s="106"/>
      <c r="AH177" s="106"/>
      <c r="AI177" s="26">
        <f t="shared" si="14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06"/>
      <c r="I178" s="101"/>
      <c r="J178" s="101"/>
      <c r="K178" s="106"/>
      <c r="L178" s="106"/>
      <c r="M178" s="106"/>
      <c r="N178" s="106"/>
      <c r="O178" s="106"/>
      <c r="P178" s="101"/>
      <c r="Q178" s="101"/>
      <c r="R178" s="106"/>
      <c r="S178" s="106"/>
      <c r="T178" s="106"/>
      <c r="U178" s="106"/>
      <c r="V178" s="106"/>
      <c r="W178" s="101"/>
      <c r="X178" s="101"/>
      <c r="Y178" s="106"/>
      <c r="Z178" s="106"/>
      <c r="AA178" s="106"/>
      <c r="AB178" s="106"/>
      <c r="AC178" s="106"/>
      <c r="AD178" s="101"/>
      <c r="AE178" s="101"/>
      <c r="AF178" s="106"/>
      <c r="AG178" s="106"/>
      <c r="AH178" s="106"/>
      <c r="AI178" s="26">
        <f t="shared" si="14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06"/>
      <c r="I179" s="101"/>
      <c r="J179" s="101"/>
      <c r="K179" s="106"/>
      <c r="L179" s="106"/>
      <c r="M179" s="106"/>
      <c r="N179" s="106"/>
      <c r="O179" s="106"/>
      <c r="P179" s="101"/>
      <c r="Q179" s="101"/>
      <c r="R179" s="106"/>
      <c r="S179" s="106"/>
      <c r="T179" s="106"/>
      <c r="U179" s="106"/>
      <c r="V179" s="106"/>
      <c r="W179" s="101"/>
      <c r="X179" s="101"/>
      <c r="Y179" s="106"/>
      <c r="Z179" s="106"/>
      <c r="AA179" s="106"/>
      <c r="AB179" s="106"/>
      <c r="AC179" s="106"/>
      <c r="AD179" s="101"/>
      <c r="AE179" s="101"/>
      <c r="AF179" s="106"/>
      <c r="AG179" s="106"/>
      <c r="AH179" s="106"/>
      <c r="AI179" s="26">
        <f t="shared" si="14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6">
        <v>5</v>
      </c>
      <c r="I190" s="37">
        <v>6</v>
      </c>
      <c r="J190" s="37">
        <v>7</v>
      </c>
      <c r="K190" s="36">
        <v>8</v>
      </c>
      <c r="L190" s="36">
        <v>9</v>
      </c>
      <c r="M190" s="36">
        <v>10</v>
      </c>
      <c r="N190" s="36">
        <v>11</v>
      </c>
      <c r="O190" s="36">
        <v>12</v>
      </c>
      <c r="P190" s="37">
        <v>13</v>
      </c>
      <c r="Q190" s="37">
        <v>14</v>
      </c>
      <c r="R190" s="36">
        <v>15</v>
      </c>
      <c r="S190" s="36">
        <v>16</v>
      </c>
      <c r="T190" s="36">
        <v>17</v>
      </c>
      <c r="U190" s="36">
        <v>18</v>
      </c>
      <c r="V190" s="36">
        <v>19</v>
      </c>
      <c r="W190" s="37">
        <v>20</v>
      </c>
      <c r="X190" s="37">
        <v>21</v>
      </c>
      <c r="Y190" s="36">
        <v>22</v>
      </c>
      <c r="Z190" s="36">
        <v>23</v>
      </c>
      <c r="AA190" s="36">
        <v>24</v>
      </c>
      <c r="AB190" s="36">
        <v>25</v>
      </c>
      <c r="AC190" s="36">
        <v>26</v>
      </c>
      <c r="AD190" s="37">
        <v>27</v>
      </c>
      <c r="AE190" s="37">
        <v>28</v>
      </c>
      <c r="AF190" s="36">
        <v>29</v>
      </c>
      <c r="AG190" s="36">
        <v>30</v>
      </c>
      <c r="AH190" s="36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99"/>
      <c r="J191" s="99"/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99"/>
      <c r="Q191" s="99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99"/>
      <c r="X191" s="99"/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99"/>
      <c r="AE191" s="99"/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15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06"/>
      <c r="I192" s="101"/>
      <c r="J192" s="101"/>
      <c r="K192" s="106"/>
      <c r="L192" s="106"/>
      <c r="M192" s="106"/>
      <c r="N192" s="106"/>
      <c r="O192" s="106"/>
      <c r="P192" s="101"/>
      <c r="Q192" s="101"/>
      <c r="R192" s="106"/>
      <c r="S192" s="106"/>
      <c r="T192" s="106"/>
      <c r="U192" s="106"/>
      <c r="V192" s="106"/>
      <c r="W192" s="101"/>
      <c r="X192" s="101"/>
      <c r="Y192" s="106"/>
      <c r="Z192" s="106"/>
      <c r="AA192" s="106"/>
      <c r="AB192" s="106"/>
      <c r="AC192" s="106"/>
      <c r="AD192" s="101"/>
      <c r="AE192" s="101"/>
      <c r="AF192" s="106"/>
      <c r="AG192" s="106"/>
      <c r="AH192" s="106"/>
      <c r="AI192" s="26">
        <f t="shared" si="15"/>
        <v>0</v>
      </c>
      <c r="AJ192" s="26"/>
    </row>
    <row r="193" spans="1:36">
      <c r="C193" s="1" t="s">
        <v>111</v>
      </c>
      <c r="D193" s="106"/>
      <c r="E193" s="106"/>
      <c r="F193" s="106"/>
      <c r="G193" s="106"/>
      <c r="H193" s="106"/>
      <c r="I193" s="101"/>
      <c r="J193" s="101"/>
      <c r="K193" s="106"/>
      <c r="L193" s="106"/>
      <c r="M193" s="106"/>
      <c r="N193" s="106"/>
      <c r="O193" s="106"/>
      <c r="P193" s="101"/>
      <c r="Q193" s="101"/>
      <c r="R193" s="106"/>
      <c r="S193" s="106"/>
      <c r="T193" s="106"/>
      <c r="U193" s="106"/>
      <c r="V193" s="106"/>
      <c r="W193" s="101"/>
      <c r="X193" s="101"/>
      <c r="Y193" s="106"/>
      <c r="Z193" s="106"/>
      <c r="AA193" s="106"/>
      <c r="AB193" s="106"/>
      <c r="AC193" s="106"/>
      <c r="AD193" s="101"/>
      <c r="AE193" s="101"/>
      <c r="AF193" s="106"/>
      <c r="AG193" s="106"/>
      <c r="AH193" s="106"/>
      <c r="AI193" s="26">
        <f t="shared" si="15"/>
        <v>0</v>
      </c>
      <c r="AJ193" s="26"/>
    </row>
    <row r="194" spans="1:36">
      <c r="C194" s="1" t="s">
        <v>111</v>
      </c>
      <c r="D194" s="106"/>
      <c r="E194" s="106"/>
      <c r="F194" s="106"/>
      <c r="G194" s="106"/>
      <c r="H194" s="106"/>
      <c r="I194" s="101"/>
      <c r="J194" s="101"/>
      <c r="K194" s="106"/>
      <c r="L194" s="106"/>
      <c r="M194" s="106"/>
      <c r="N194" s="106"/>
      <c r="O194" s="106"/>
      <c r="P194" s="101"/>
      <c r="Q194" s="101"/>
      <c r="R194" s="106"/>
      <c r="S194" s="106"/>
      <c r="T194" s="106"/>
      <c r="U194" s="106"/>
      <c r="V194" s="106"/>
      <c r="W194" s="101"/>
      <c r="X194" s="101"/>
      <c r="Y194" s="106"/>
      <c r="Z194" s="106"/>
      <c r="AA194" s="106"/>
      <c r="AB194" s="106"/>
      <c r="AC194" s="106"/>
      <c r="AD194" s="101"/>
      <c r="AE194" s="101"/>
      <c r="AF194" s="106"/>
      <c r="AG194" s="106"/>
      <c r="AH194" s="106"/>
      <c r="AI194" s="26">
        <f t="shared" si="15"/>
        <v>0</v>
      </c>
      <c r="AJ194" s="26"/>
    </row>
    <row r="195" spans="1:36">
      <c r="C195" s="1" t="s">
        <v>111</v>
      </c>
      <c r="D195" s="106"/>
      <c r="E195" s="106"/>
      <c r="F195" s="106"/>
      <c r="G195" s="106"/>
      <c r="H195" s="106"/>
      <c r="I195" s="101"/>
      <c r="J195" s="101"/>
      <c r="K195" s="106"/>
      <c r="L195" s="106"/>
      <c r="M195" s="106"/>
      <c r="N195" s="106"/>
      <c r="O195" s="106"/>
      <c r="P195" s="101"/>
      <c r="Q195" s="101"/>
      <c r="R195" s="106"/>
      <c r="S195" s="106"/>
      <c r="T195" s="106"/>
      <c r="U195" s="106"/>
      <c r="V195" s="106"/>
      <c r="W195" s="101"/>
      <c r="X195" s="101"/>
      <c r="Y195" s="106"/>
      <c r="Z195" s="106"/>
      <c r="AA195" s="106"/>
      <c r="AB195" s="106"/>
      <c r="AC195" s="106"/>
      <c r="AD195" s="101"/>
      <c r="AE195" s="101"/>
      <c r="AF195" s="106"/>
      <c r="AG195" s="106"/>
      <c r="AH195" s="106"/>
      <c r="AI195" s="26">
        <f t="shared" si="15"/>
        <v>0</v>
      </c>
      <c r="AJ195" s="26"/>
    </row>
    <row r="196" spans="1:36">
      <c r="C196" s="1" t="s">
        <v>111</v>
      </c>
      <c r="D196" s="106"/>
      <c r="E196" s="106"/>
      <c r="F196" s="106"/>
      <c r="G196" s="106"/>
      <c r="H196" s="106"/>
      <c r="I196" s="101"/>
      <c r="J196" s="101"/>
      <c r="K196" s="106"/>
      <c r="L196" s="106"/>
      <c r="M196" s="106"/>
      <c r="N196" s="106"/>
      <c r="O196" s="106"/>
      <c r="P196" s="101"/>
      <c r="Q196" s="101"/>
      <c r="R196" s="106"/>
      <c r="S196" s="106"/>
      <c r="T196" s="106"/>
      <c r="U196" s="106"/>
      <c r="V196" s="106"/>
      <c r="W196" s="101"/>
      <c r="X196" s="101"/>
      <c r="Y196" s="106"/>
      <c r="Z196" s="106"/>
      <c r="AA196" s="106"/>
      <c r="AB196" s="106"/>
      <c r="AC196" s="106"/>
      <c r="AD196" s="101"/>
      <c r="AE196" s="101"/>
      <c r="AF196" s="106"/>
      <c r="AG196" s="106"/>
      <c r="AH196" s="106"/>
      <c r="AI196" s="26">
        <f t="shared" si="15"/>
        <v>0</v>
      </c>
      <c r="AJ196" s="26"/>
    </row>
    <row r="197" spans="1:36">
      <c r="C197" s="1" t="s">
        <v>111</v>
      </c>
      <c r="D197" s="106"/>
      <c r="E197" s="106"/>
      <c r="F197" s="106"/>
      <c r="G197" s="106"/>
      <c r="H197" s="106"/>
      <c r="I197" s="101"/>
      <c r="J197" s="101"/>
      <c r="K197" s="106"/>
      <c r="L197" s="106"/>
      <c r="M197" s="106"/>
      <c r="N197" s="106"/>
      <c r="O197" s="106"/>
      <c r="P197" s="101"/>
      <c r="Q197" s="101"/>
      <c r="R197" s="106"/>
      <c r="S197" s="106"/>
      <c r="T197" s="106"/>
      <c r="U197" s="106"/>
      <c r="V197" s="106"/>
      <c r="W197" s="101"/>
      <c r="X197" s="101"/>
      <c r="Y197" s="106"/>
      <c r="Z197" s="106"/>
      <c r="AA197" s="106"/>
      <c r="AB197" s="106"/>
      <c r="AC197" s="106"/>
      <c r="AD197" s="101"/>
      <c r="AE197" s="101"/>
      <c r="AF197" s="106"/>
      <c r="AG197" s="106"/>
      <c r="AH197" s="106"/>
      <c r="AI197" s="26">
        <f t="shared" si="15"/>
        <v>0</v>
      </c>
      <c r="AJ197" s="26"/>
    </row>
    <row r="198" spans="1:36">
      <c r="C198" s="1" t="s">
        <v>111</v>
      </c>
      <c r="D198" s="106"/>
      <c r="E198" s="106"/>
      <c r="F198" s="106"/>
      <c r="G198" s="106"/>
      <c r="H198" s="106"/>
      <c r="I198" s="101"/>
      <c r="J198" s="101"/>
      <c r="K198" s="106"/>
      <c r="L198" s="106"/>
      <c r="M198" s="106"/>
      <c r="N198" s="106"/>
      <c r="O198" s="106"/>
      <c r="P198" s="101"/>
      <c r="Q198" s="101"/>
      <c r="R198" s="106"/>
      <c r="S198" s="106"/>
      <c r="T198" s="106"/>
      <c r="U198" s="106"/>
      <c r="V198" s="106"/>
      <c r="W198" s="101"/>
      <c r="X198" s="101"/>
      <c r="Y198" s="106"/>
      <c r="Z198" s="106"/>
      <c r="AA198" s="106"/>
      <c r="AB198" s="106"/>
      <c r="AC198" s="106"/>
      <c r="AD198" s="101"/>
      <c r="AE198" s="101"/>
      <c r="AF198" s="106"/>
      <c r="AG198" s="106"/>
      <c r="AH198" s="106"/>
      <c r="AI198" s="26">
        <f t="shared" si="15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6"/>
      <c r="G199" s="106"/>
      <c r="H199" s="106"/>
      <c r="I199" s="101"/>
      <c r="J199" s="101"/>
      <c r="K199" s="106"/>
      <c r="L199" s="106"/>
      <c r="M199" s="106"/>
      <c r="N199" s="106"/>
      <c r="O199" s="106"/>
      <c r="P199" s="101"/>
      <c r="Q199" s="101"/>
      <c r="R199" s="106"/>
      <c r="S199" s="106"/>
      <c r="T199" s="106"/>
      <c r="U199" s="106"/>
      <c r="V199" s="106"/>
      <c r="W199" s="101"/>
      <c r="X199" s="101"/>
      <c r="Y199" s="106"/>
      <c r="Z199" s="106"/>
      <c r="AA199" s="106"/>
      <c r="AB199" s="106"/>
      <c r="AC199" s="106"/>
      <c r="AD199" s="101"/>
      <c r="AE199" s="101"/>
      <c r="AF199" s="106"/>
      <c r="AG199" s="106"/>
      <c r="AH199" s="106"/>
      <c r="AI199" s="26">
        <f t="shared" si="15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6">
        <v>5</v>
      </c>
      <c r="I209" s="37">
        <v>6</v>
      </c>
      <c r="J209" s="37">
        <v>7</v>
      </c>
      <c r="K209" s="36">
        <v>8</v>
      </c>
      <c r="L209" s="36">
        <v>9</v>
      </c>
      <c r="M209" s="36">
        <v>10</v>
      </c>
      <c r="N209" s="36">
        <v>11</v>
      </c>
      <c r="O209" s="36">
        <v>12</v>
      </c>
      <c r="P209" s="37">
        <v>13</v>
      </c>
      <c r="Q209" s="37">
        <v>14</v>
      </c>
      <c r="R209" s="36">
        <v>15</v>
      </c>
      <c r="S209" s="36">
        <v>16</v>
      </c>
      <c r="T209" s="36">
        <v>17</v>
      </c>
      <c r="U209" s="36">
        <v>18</v>
      </c>
      <c r="V209" s="36">
        <v>19</v>
      </c>
      <c r="W209" s="37">
        <v>20</v>
      </c>
      <c r="X209" s="37">
        <v>21</v>
      </c>
      <c r="Y209" s="36">
        <v>22</v>
      </c>
      <c r="Z209" s="36">
        <v>23</v>
      </c>
      <c r="AA209" s="36">
        <v>24</v>
      </c>
      <c r="AB209" s="36">
        <v>25</v>
      </c>
      <c r="AC209" s="36">
        <v>26</v>
      </c>
      <c r="AD209" s="37">
        <v>27</v>
      </c>
      <c r="AE209" s="37">
        <v>28</v>
      </c>
      <c r="AF209" s="36">
        <v>29</v>
      </c>
      <c r="AG209" s="36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99"/>
      <c r="J210" s="99"/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99"/>
      <c r="Q210" s="99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99"/>
      <c r="X210" s="99"/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99"/>
      <c r="AE210" s="99"/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16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06"/>
      <c r="I211" s="101"/>
      <c r="J211" s="101"/>
      <c r="K211" s="106"/>
      <c r="L211" s="106"/>
      <c r="M211" s="106"/>
      <c r="N211" s="106"/>
      <c r="O211" s="106"/>
      <c r="P211" s="101"/>
      <c r="Q211" s="101"/>
      <c r="R211" s="106"/>
      <c r="S211" s="106"/>
      <c r="T211" s="106"/>
      <c r="U211" s="106"/>
      <c r="V211" s="106"/>
      <c r="W211" s="101"/>
      <c r="X211" s="101"/>
      <c r="Y211" s="106"/>
      <c r="Z211" s="106"/>
      <c r="AA211" s="106"/>
      <c r="AB211" s="106"/>
      <c r="AC211" s="106"/>
      <c r="AD211" s="101"/>
      <c r="AE211" s="101"/>
      <c r="AF211" s="106"/>
      <c r="AG211" s="106"/>
      <c r="AH211" s="106"/>
      <c r="AI211" s="26">
        <f t="shared" si="16"/>
        <v>0</v>
      </c>
      <c r="AJ211" s="26"/>
    </row>
    <row r="212" spans="1:36">
      <c r="C212" s="1" t="s">
        <v>111</v>
      </c>
      <c r="D212" s="106"/>
      <c r="E212" s="106"/>
      <c r="F212" s="106"/>
      <c r="G212" s="106"/>
      <c r="H212" s="106"/>
      <c r="I212" s="101"/>
      <c r="J212" s="101"/>
      <c r="K212" s="106"/>
      <c r="L212" s="106"/>
      <c r="M212" s="106"/>
      <c r="N212" s="106"/>
      <c r="O212" s="106"/>
      <c r="P212" s="101"/>
      <c r="Q212" s="101"/>
      <c r="R212" s="106"/>
      <c r="S212" s="106"/>
      <c r="T212" s="106"/>
      <c r="U212" s="106"/>
      <c r="V212" s="106"/>
      <c r="W212" s="101"/>
      <c r="X212" s="101"/>
      <c r="Y212" s="106"/>
      <c r="Z212" s="106"/>
      <c r="AA212" s="106"/>
      <c r="AB212" s="106"/>
      <c r="AC212" s="106"/>
      <c r="AD212" s="101"/>
      <c r="AE212" s="101"/>
      <c r="AF212" s="106"/>
      <c r="AG212" s="106"/>
      <c r="AH212" s="106"/>
      <c r="AI212" s="26">
        <f t="shared" si="16"/>
        <v>0</v>
      </c>
      <c r="AJ212" s="26"/>
    </row>
    <row r="213" spans="1:36">
      <c r="C213" s="1" t="s">
        <v>111</v>
      </c>
      <c r="D213" s="106"/>
      <c r="E213" s="106"/>
      <c r="F213" s="106"/>
      <c r="G213" s="106"/>
      <c r="H213" s="106"/>
      <c r="I213" s="101"/>
      <c r="J213" s="101"/>
      <c r="K213" s="106"/>
      <c r="L213" s="106"/>
      <c r="M213" s="106"/>
      <c r="N213" s="106"/>
      <c r="O213" s="106"/>
      <c r="P213" s="101"/>
      <c r="Q213" s="101"/>
      <c r="R213" s="106"/>
      <c r="S213" s="106"/>
      <c r="T213" s="106"/>
      <c r="U213" s="106"/>
      <c r="V213" s="106"/>
      <c r="W213" s="101"/>
      <c r="X213" s="101"/>
      <c r="Y213" s="106"/>
      <c r="Z213" s="106"/>
      <c r="AA213" s="106"/>
      <c r="AB213" s="106"/>
      <c r="AC213" s="106"/>
      <c r="AD213" s="101"/>
      <c r="AE213" s="101"/>
      <c r="AF213" s="106"/>
      <c r="AG213" s="106"/>
      <c r="AH213" s="106"/>
      <c r="AI213" s="26">
        <f t="shared" si="16"/>
        <v>0</v>
      </c>
      <c r="AJ213" s="26"/>
    </row>
    <row r="214" spans="1:36">
      <c r="C214" s="1" t="s">
        <v>111</v>
      </c>
      <c r="D214" s="106"/>
      <c r="E214" s="106"/>
      <c r="F214" s="106"/>
      <c r="G214" s="106"/>
      <c r="H214" s="106"/>
      <c r="I214" s="101"/>
      <c r="J214" s="101"/>
      <c r="K214" s="106"/>
      <c r="L214" s="106"/>
      <c r="M214" s="106"/>
      <c r="N214" s="106"/>
      <c r="O214" s="106"/>
      <c r="P214" s="101"/>
      <c r="Q214" s="101"/>
      <c r="R214" s="106"/>
      <c r="S214" s="106"/>
      <c r="T214" s="106"/>
      <c r="U214" s="106"/>
      <c r="V214" s="106"/>
      <c r="W214" s="101"/>
      <c r="X214" s="101"/>
      <c r="Y214" s="106"/>
      <c r="Z214" s="106"/>
      <c r="AA214" s="106"/>
      <c r="AB214" s="106"/>
      <c r="AC214" s="106"/>
      <c r="AD214" s="101"/>
      <c r="AE214" s="101"/>
      <c r="AF214" s="106"/>
      <c r="AG214" s="106"/>
      <c r="AH214" s="106"/>
      <c r="AI214" s="26">
        <f t="shared" si="16"/>
        <v>0</v>
      </c>
      <c r="AJ214" s="26"/>
    </row>
    <row r="215" spans="1:36">
      <c r="C215" s="1" t="s">
        <v>111</v>
      </c>
      <c r="D215" s="106"/>
      <c r="E215" s="106"/>
      <c r="F215" s="106"/>
      <c r="G215" s="106"/>
      <c r="H215" s="106"/>
      <c r="I215" s="101"/>
      <c r="J215" s="101"/>
      <c r="K215" s="106"/>
      <c r="L215" s="106"/>
      <c r="M215" s="106"/>
      <c r="N215" s="106"/>
      <c r="O215" s="106"/>
      <c r="P215" s="101"/>
      <c r="Q215" s="101"/>
      <c r="R215" s="106"/>
      <c r="S215" s="106"/>
      <c r="T215" s="106"/>
      <c r="U215" s="106"/>
      <c r="V215" s="106"/>
      <c r="W215" s="101"/>
      <c r="X215" s="101"/>
      <c r="Y215" s="106"/>
      <c r="Z215" s="106"/>
      <c r="AA215" s="106"/>
      <c r="AB215" s="106"/>
      <c r="AC215" s="106"/>
      <c r="AD215" s="101"/>
      <c r="AE215" s="101"/>
      <c r="AF215" s="106"/>
      <c r="AG215" s="106"/>
      <c r="AH215" s="106"/>
      <c r="AI215" s="26">
        <f t="shared" si="16"/>
        <v>0</v>
      </c>
      <c r="AJ215" s="26"/>
    </row>
    <row r="216" spans="1:36">
      <c r="C216" s="1" t="s">
        <v>111</v>
      </c>
      <c r="D216" s="106"/>
      <c r="E216" s="106"/>
      <c r="F216" s="106"/>
      <c r="G216" s="106"/>
      <c r="H216" s="106"/>
      <c r="I216" s="101"/>
      <c r="J216" s="101"/>
      <c r="K216" s="106"/>
      <c r="L216" s="106"/>
      <c r="M216" s="106"/>
      <c r="N216" s="106"/>
      <c r="O216" s="106"/>
      <c r="P216" s="101"/>
      <c r="Q216" s="101"/>
      <c r="R216" s="106"/>
      <c r="S216" s="106"/>
      <c r="T216" s="106"/>
      <c r="U216" s="106"/>
      <c r="V216" s="106"/>
      <c r="W216" s="101"/>
      <c r="X216" s="101"/>
      <c r="Y216" s="106"/>
      <c r="Z216" s="106"/>
      <c r="AA216" s="106"/>
      <c r="AB216" s="106"/>
      <c r="AC216" s="106"/>
      <c r="AD216" s="101"/>
      <c r="AE216" s="101"/>
      <c r="AF216" s="106"/>
      <c r="AG216" s="106"/>
      <c r="AH216" s="106"/>
      <c r="AI216" s="26">
        <f t="shared" si="16"/>
        <v>0</v>
      </c>
      <c r="AJ216" s="26"/>
    </row>
    <row r="217" spans="1:36">
      <c r="C217" s="1" t="s">
        <v>111</v>
      </c>
      <c r="D217" s="106"/>
      <c r="E217" s="106"/>
      <c r="F217" s="106"/>
      <c r="G217" s="106"/>
      <c r="H217" s="106"/>
      <c r="I217" s="101"/>
      <c r="J217" s="101"/>
      <c r="K217" s="106"/>
      <c r="L217" s="106"/>
      <c r="M217" s="106"/>
      <c r="N217" s="106"/>
      <c r="O217" s="106"/>
      <c r="P217" s="101"/>
      <c r="Q217" s="101"/>
      <c r="R217" s="106"/>
      <c r="S217" s="106"/>
      <c r="T217" s="106"/>
      <c r="U217" s="106"/>
      <c r="V217" s="106"/>
      <c r="W217" s="101"/>
      <c r="X217" s="101"/>
      <c r="Y217" s="106"/>
      <c r="Z217" s="106"/>
      <c r="AA217" s="106"/>
      <c r="AB217" s="106"/>
      <c r="AC217" s="106"/>
      <c r="AD217" s="101"/>
      <c r="AE217" s="101"/>
      <c r="AF217" s="106"/>
      <c r="AG217" s="106"/>
      <c r="AH217" s="106"/>
      <c r="AI217" s="26">
        <f t="shared" si="16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6"/>
      <c r="G218" s="106"/>
      <c r="H218" s="106"/>
      <c r="I218" s="101"/>
      <c r="J218" s="101"/>
      <c r="K218" s="106"/>
      <c r="L218" s="106"/>
      <c r="M218" s="106"/>
      <c r="N218" s="106"/>
      <c r="O218" s="106"/>
      <c r="P218" s="101"/>
      <c r="Q218" s="101"/>
      <c r="R218" s="106"/>
      <c r="S218" s="106"/>
      <c r="T218" s="106"/>
      <c r="U218" s="106"/>
      <c r="V218" s="106"/>
      <c r="W218" s="101"/>
      <c r="X218" s="101"/>
      <c r="Y218" s="106"/>
      <c r="Z218" s="106"/>
      <c r="AA218" s="106"/>
      <c r="AB218" s="106"/>
      <c r="AC218" s="106"/>
      <c r="AD218" s="101"/>
      <c r="AE218" s="101"/>
      <c r="AF218" s="106"/>
      <c r="AG218" s="106"/>
      <c r="AH218" s="106"/>
      <c r="AI218" s="26">
        <f t="shared" si="16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K232"/>
  <sheetViews>
    <sheetView topLeftCell="A77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4" width="5.28515625" style="1" customWidth="1"/>
    <col min="5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89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/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/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/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/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F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5">
        <v>3</v>
      </c>
      <c r="G10" s="35">
        <v>4</v>
      </c>
      <c r="H10" s="34">
        <v>5</v>
      </c>
      <c r="I10" s="34">
        <v>6</v>
      </c>
      <c r="J10" s="34">
        <v>7</v>
      </c>
      <c r="K10" s="34">
        <v>8</v>
      </c>
      <c r="L10" s="34">
        <v>9</v>
      </c>
      <c r="M10" s="35">
        <v>10</v>
      </c>
      <c r="N10" s="35">
        <v>11</v>
      </c>
      <c r="O10" s="34">
        <v>12</v>
      </c>
      <c r="P10" s="34">
        <v>13</v>
      </c>
      <c r="Q10" s="34">
        <v>14</v>
      </c>
      <c r="R10" s="34">
        <v>15</v>
      </c>
      <c r="S10" s="34">
        <v>16</v>
      </c>
      <c r="T10" s="35">
        <v>17</v>
      </c>
      <c r="U10" s="35">
        <v>18</v>
      </c>
      <c r="V10" s="34">
        <v>19</v>
      </c>
      <c r="W10" s="34">
        <v>20</v>
      </c>
      <c r="X10" s="34">
        <v>21</v>
      </c>
      <c r="Y10" s="34">
        <v>22</v>
      </c>
      <c r="Z10" s="34">
        <v>23</v>
      </c>
      <c r="AA10" s="35">
        <v>24</v>
      </c>
      <c r="AB10" s="35">
        <v>25</v>
      </c>
      <c r="AC10" s="34">
        <v>26</v>
      </c>
      <c r="AD10" s="34">
        <v>27</v>
      </c>
      <c r="AE10" s="34">
        <v>28</v>
      </c>
      <c r="AF10" s="34">
        <v>29</v>
      </c>
      <c r="AG10" s="34">
        <v>30</v>
      </c>
      <c r="AH10" s="35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2"/>
      <c r="G11" s="22"/>
      <c r="H11" s="21">
        <f>SUM(H12:H21)</f>
        <v>0</v>
      </c>
      <c r="I11" s="21">
        <f>SUM(I12:I21)</f>
        <v>0</v>
      </c>
      <c r="J11" s="21">
        <f>SUM(J12:J21)</f>
        <v>0</v>
      </c>
      <c r="K11" s="21">
        <f>SUM(K12:K21)</f>
        <v>0</v>
      </c>
      <c r="L11" s="21">
        <f>SUM(L12:L21)</f>
        <v>0</v>
      </c>
      <c r="M11" s="22"/>
      <c r="N11" s="22"/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1">
        <f>SUM(S12:S21)</f>
        <v>0</v>
      </c>
      <c r="T11" s="22"/>
      <c r="U11" s="22"/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1">
        <f>SUM(Z12:Z21)</f>
        <v>0</v>
      </c>
      <c r="AA11" s="22"/>
      <c r="AB11" s="22"/>
      <c r="AC11" s="21">
        <f>SUM(AC12:AC21)</f>
        <v>0</v>
      </c>
      <c r="AD11" s="21">
        <f>SUM(AD12:AD21)</f>
        <v>0</v>
      </c>
      <c r="AE11" s="21">
        <f>SUM(AE12:AE21)</f>
        <v>0</v>
      </c>
      <c r="AF11" s="21">
        <f>SUM(AF12:AF21)</f>
        <v>0</v>
      </c>
      <c r="AG11" s="21">
        <f>SUM(AG12:AG21)</f>
        <v>0</v>
      </c>
      <c r="AH11" s="22"/>
      <c r="AI11" s="32">
        <f t="shared" ref="AI11:AI20" si="0">SUM(D11:AF11)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4"/>
      <c r="F12" s="25"/>
      <c r="G12" s="25"/>
      <c r="H12" s="24"/>
      <c r="I12" s="24"/>
      <c r="J12" s="24"/>
      <c r="K12" s="24"/>
      <c r="L12" s="24"/>
      <c r="M12" s="25"/>
      <c r="N12" s="25"/>
      <c r="O12" s="24"/>
      <c r="P12" s="24"/>
      <c r="Q12" s="24"/>
      <c r="R12" s="24"/>
      <c r="S12" s="24"/>
      <c r="T12" s="25"/>
      <c r="U12" s="25"/>
      <c r="V12" s="24"/>
      <c r="W12" s="24"/>
      <c r="X12" s="24"/>
      <c r="Y12" s="24"/>
      <c r="Z12" s="24"/>
      <c r="AA12" s="25"/>
      <c r="AB12" s="25"/>
      <c r="AC12" s="24"/>
      <c r="AD12" s="24"/>
      <c r="AE12" s="24"/>
      <c r="AF12" s="24"/>
      <c r="AG12" s="24"/>
      <c r="AH12" s="25"/>
      <c r="AI12" s="32">
        <f t="shared" si="0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E20" si="1">IF(D$25&lt;=$B$10,D26,((D26/D$25*$B$10)))</f>
        <v>0</v>
      </c>
      <c r="E13" s="27">
        <f t="shared" si="1"/>
        <v>0</v>
      </c>
      <c r="F13" s="25"/>
      <c r="G13" s="25"/>
      <c r="H13" s="27">
        <f t="shared" ref="H13:L20" si="2">IF(H$25&lt;=$B$10,H26,((H26/H$25*$B$10)))</f>
        <v>0</v>
      </c>
      <c r="I13" s="27">
        <f t="shared" si="2"/>
        <v>0</v>
      </c>
      <c r="J13" s="27">
        <f t="shared" si="2"/>
        <v>0</v>
      </c>
      <c r="K13" s="27">
        <f t="shared" si="2"/>
        <v>0</v>
      </c>
      <c r="L13" s="27">
        <f t="shared" si="2"/>
        <v>0</v>
      </c>
      <c r="M13" s="25"/>
      <c r="N13" s="25"/>
      <c r="O13" s="27">
        <f t="shared" ref="O13:S20" si="3">IF(O$25&lt;=$B$10,O26,((O26/O$25*$B$10)))</f>
        <v>0</v>
      </c>
      <c r="P13" s="27">
        <f t="shared" si="3"/>
        <v>0</v>
      </c>
      <c r="Q13" s="27">
        <f t="shared" si="3"/>
        <v>0</v>
      </c>
      <c r="R13" s="27">
        <f t="shared" si="3"/>
        <v>0</v>
      </c>
      <c r="S13" s="27">
        <f t="shared" si="3"/>
        <v>0</v>
      </c>
      <c r="T13" s="25"/>
      <c r="U13" s="25"/>
      <c r="V13" s="27">
        <f t="shared" ref="V13:Z20" si="4">IF(V$25&lt;=$B$10,V26,((V26/V$25*$B$10)))</f>
        <v>0</v>
      </c>
      <c r="W13" s="27">
        <f t="shared" si="4"/>
        <v>0</v>
      </c>
      <c r="X13" s="27">
        <f t="shared" si="4"/>
        <v>0</v>
      </c>
      <c r="Y13" s="27">
        <f t="shared" si="4"/>
        <v>0</v>
      </c>
      <c r="Z13" s="27">
        <f t="shared" si="4"/>
        <v>0</v>
      </c>
      <c r="AA13" s="25"/>
      <c r="AB13" s="25"/>
      <c r="AC13" s="27">
        <f t="shared" ref="AC13:AG20" si="5">IF(AC$25&lt;=$B$10,AC26,((AC26/AC$25*$B$10)))</f>
        <v>0</v>
      </c>
      <c r="AD13" s="27">
        <f t="shared" si="5"/>
        <v>0</v>
      </c>
      <c r="AE13" s="27">
        <f t="shared" si="5"/>
        <v>0</v>
      </c>
      <c r="AF13" s="27">
        <f t="shared" si="5"/>
        <v>0</v>
      </c>
      <c r="AG13" s="27">
        <f t="shared" si="5"/>
        <v>0</v>
      </c>
      <c r="AH13" s="25"/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1"/>
        <v>0</v>
      </c>
      <c r="E14" s="27">
        <f t="shared" si="1"/>
        <v>0</v>
      </c>
      <c r="F14" s="25"/>
      <c r="G14" s="25"/>
      <c r="H14" s="27">
        <f t="shared" si="2"/>
        <v>0</v>
      </c>
      <c r="I14" s="27">
        <f t="shared" si="2"/>
        <v>0</v>
      </c>
      <c r="J14" s="27">
        <f t="shared" si="2"/>
        <v>0</v>
      </c>
      <c r="K14" s="27">
        <f t="shared" si="2"/>
        <v>0</v>
      </c>
      <c r="L14" s="27">
        <f t="shared" si="2"/>
        <v>0</v>
      </c>
      <c r="M14" s="25"/>
      <c r="N14" s="25"/>
      <c r="O14" s="27">
        <f t="shared" si="3"/>
        <v>0</v>
      </c>
      <c r="P14" s="27">
        <f t="shared" si="3"/>
        <v>0</v>
      </c>
      <c r="Q14" s="27">
        <f t="shared" si="3"/>
        <v>0</v>
      </c>
      <c r="R14" s="27">
        <f t="shared" si="3"/>
        <v>0</v>
      </c>
      <c r="S14" s="27">
        <f t="shared" si="3"/>
        <v>0</v>
      </c>
      <c r="T14" s="25"/>
      <c r="U14" s="25"/>
      <c r="V14" s="27">
        <f t="shared" si="4"/>
        <v>0</v>
      </c>
      <c r="W14" s="27">
        <f t="shared" si="4"/>
        <v>0</v>
      </c>
      <c r="X14" s="27">
        <f t="shared" si="4"/>
        <v>0</v>
      </c>
      <c r="Y14" s="27">
        <f t="shared" si="4"/>
        <v>0</v>
      </c>
      <c r="Z14" s="27">
        <f t="shared" si="4"/>
        <v>0</v>
      </c>
      <c r="AA14" s="25"/>
      <c r="AB14" s="25"/>
      <c r="AC14" s="27">
        <f t="shared" si="5"/>
        <v>0</v>
      </c>
      <c r="AD14" s="27">
        <f t="shared" si="5"/>
        <v>0</v>
      </c>
      <c r="AE14" s="27">
        <f t="shared" si="5"/>
        <v>0</v>
      </c>
      <c r="AF14" s="27">
        <f t="shared" si="5"/>
        <v>0</v>
      </c>
      <c r="AG14" s="27">
        <f t="shared" si="5"/>
        <v>0</v>
      </c>
      <c r="AH14" s="25"/>
      <c r="AI14" s="32">
        <f>SUM(D14:AH14)</f>
        <v>0</v>
      </c>
      <c r="AJ14" s="17" t="str">
        <f t="shared" si="6"/>
        <v>NMI3 - II</v>
      </c>
    </row>
    <row r="15" spans="1:36" s="14" customFormat="1" ht="15">
      <c r="A15" s="93" t="s">
        <v>103</v>
      </c>
      <c r="B15" s="31"/>
      <c r="C15" s="91">
        <v>283556</v>
      </c>
      <c r="D15" s="27">
        <f t="shared" si="1"/>
        <v>0</v>
      </c>
      <c r="E15" s="27">
        <f t="shared" si="1"/>
        <v>0</v>
      </c>
      <c r="F15" s="25"/>
      <c r="G15" s="25"/>
      <c r="H15" s="27">
        <f t="shared" si="2"/>
        <v>0</v>
      </c>
      <c r="I15" s="27">
        <f t="shared" si="2"/>
        <v>0</v>
      </c>
      <c r="J15" s="27">
        <f t="shared" si="2"/>
        <v>0</v>
      </c>
      <c r="K15" s="27">
        <f t="shared" si="2"/>
        <v>0</v>
      </c>
      <c r="L15" s="27">
        <f t="shared" si="2"/>
        <v>0</v>
      </c>
      <c r="M15" s="25"/>
      <c r="N15" s="25"/>
      <c r="O15" s="27">
        <f t="shared" si="3"/>
        <v>0</v>
      </c>
      <c r="P15" s="27">
        <f t="shared" si="3"/>
        <v>0</v>
      </c>
      <c r="Q15" s="27">
        <f t="shared" si="3"/>
        <v>0</v>
      </c>
      <c r="R15" s="27">
        <f t="shared" si="3"/>
        <v>0</v>
      </c>
      <c r="S15" s="27">
        <f t="shared" si="3"/>
        <v>0</v>
      </c>
      <c r="T15" s="25"/>
      <c r="U15" s="25"/>
      <c r="V15" s="27">
        <f t="shared" si="4"/>
        <v>0</v>
      </c>
      <c r="W15" s="27">
        <f t="shared" si="4"/>
        <v>0</v>
      </c>
      <c r="X15" s="27">
        <f t="shared" si="4"/>
        <v>0</v>
      </c>
      <c r="Y15" s="27">
        <f t="shared" si="4"/>
        <v>0</v>
      </c>
      <c r="Z15" s="27">
        <f t="shared" si="4"/>
        <v>0</v>
      </c>
      <c r="AA15" s="25"/>
      <c r="AB15" s="25"/>
      <c r="AC15" s="27">
        <f t="shared" si="5"/>
        <v>0</v>
      </c>
      <c r="AD15" s="27">
        <f t="shared" si="5"/>
        <v>0</v>
      </c>
      <c r="AE15" s="27">
        <f t="shared" si="5"/>
        <v>0</v>
      </c>
      <c r="AF15" s="27">
        <f t="shared" si="5"/>
        <v>0</v>
      </c>
      <c r="AG15" s="27">
        <f t="shared" si="5"/>
        <v>0</v>
      </c>
      <c r="AH15" s="25"/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1"/>
        <v>0</v>
      </c>
      <c r="E16" s="27">
        <f t="shared" si="1"/>
        <v>0</v>
      </c>
      <c r="F16" s="25"/>
      <c r="G16" s="25"/>
      <c r="H16" s="27">
        <f t="shared" si="2"/>
        <v>0</v>
      </c>
      <c r="I16" s="27">
        <f t="shared" si="2"/>
        <v>0</v>
      </c>
      <c r="J16" s="27">
        <f t="shared" si="2"/>
        <v>0</v>
      </c>
      <c r="K16" s="27">
        <f t="shared" si="2"/>
        <v>0</v>
      </c>
      <c r="L16" s="27">
        <f t="shared" si="2"/>
        <v>0</v>
      </c>
      <c r="M16" s="25"/>
      <c r="N16" s="25"/>
      <c r="O16" s="27">
        <f t="shared" si="3"/>
        <v>0</v>
      </c>
      <c r="P16" s="27">
        <f t="shared" si="3"/>
        <v>0</v>
      </c>
      <c r="Q16" s="27">
        <f t="shared" si="3"/>
        <v>0</v>
      </c>
      <c r="R16" s="27">
        <f t="shared" si="3"/>
        <v>0</v>
      </c>
      <c r="S16" s="27">
        <f t="shared" si="3"/>
        <v>0</v>
      </c>
      <c r="T16" s="25"/>
      <c r="U16" s="25"/>
      <c r="V16" s="27">
        <f t="shared" si="4"/>
        <v>0</v>
      </c>
      <c r="W16" s="27">
        <f t="shared" si="4"/>
        <v>0</v>
      </c>
      <c r="X16" s="27">
        <f t="shared" si="4"/>
        <v>0</v>
      </c>
      <c r="Y16" s="27">
        <f t="shared" si="4"/>
        <v>0</v>
      </c>
      <c r="Z16" s="27">
        <f t="shared" si="4"/>
        <v>0</v>
      </c>
      <c r="AA16" s="25"/>
      <c r="AB16" s="25"/>
      <c r="AC16" s="27">
        <f t="shared" si="5"/>
        <v>0</v>
      </c>
      <c r="AD16" s="27">
        <f t="shared" si="5"/>
        <v>0</v>
      </c>
      <c r="AE16" s="27">
        <f t="shared" si="5"/>
        <v>0</v>
      </c>
      <c r="AF16" s="27">
        <f t="shared" si="5"/>
        <v>0</v>
      </c>
      <c r="AG16" s="27">
        <f t="shared" si="5"/>
        <v>0</v>
      </c>
      <c r="AH16" s="25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7">
        <f t="shared" si="1"/>
        <v>0</v>
      </c>
      <c r="F17" s="25"/>
      <c r="G17" s="25"/>
      <c r="H17" s="27">
        <f t="shared" si="2"/>
        <v>0</v>
      </c>
      <c r="I17" s="27">
        <f t="shared" si="2"/>
        <v>0</v>
      </c>
      <c r="J17" s="27">
        <f t="shared" si="2"/>
        <v>0</v>
      </c>
      <c r="K17" s="27">
        <f t="shared" si="2"/>
        <v>0</v>
      </c>
      <c r="L17" s="27">
        <f t="shared" si="2"/>
        <v>0</v>
      </c>
      <c r="M17" s="25"/>
      <c r="N17" s="25"/>
      <c r="O17" s="27">
        <f t="shared" si="3"/>
        <v>0</v>
      </c>
      <c r="P17" s="27">
        <f t="shared" si="3"/>
        <v>0</v>
      </c>
      <c r="Q17" s="27">
        <f t="shared" si="3"/>
        <v>0</v>
      </c>
      <c r="R17" s="27">
        <f t="shared" si="3"/>
        <v>0</v>
      </c>
      <c r="S17" s="27">
        <f t="shared" si="3"/>
        <v>0</v>
      </c>
      <c r="T17" s="25"/>
      <c r="U17" s="25"/>
      <c r="V17" s="27">
        <f t="shared" si="4"/>
        <v>0</v>
      </c>
      <c r="W17" s="27">
        <f t="shared" si="4"/>
        <v>0</v>
      </c>
      <c r="X17" s="27">
        <f t="shared" si="4"/>
        <v>0</v>
      </c>
      <c r="Y17" s="27">
        <f t="shared" si="4"/>
        <v>0</v>
      </c>
      <c r="Z17" s="27">
        <f t="shared" si="4"/>
        <v>0</v>
      </c>
      <c r="AA17" s="25"/>
      <c r="AB17" s="25"/>
      <c r="AC17" s="27">
        <f t="shared" si="5"/>
        <v>0</v>
      </c>
      <c r="AD17" s="27">
        <f t="shared" si="5"/>
        <v>0</v>
      </c>
      <c r="AE17" s="27">
        <f t="shared" si="5"/>
        <v>0</v>
      </c>
      <c r="AF17" s="27">
        <f t="shared" si="5"/>
        <v>0</v>
      </c>
      <c r="AG17" s="27">
        <f t="shared" si="5"/>
        <v>0</v>
      </c>
      <c r="AH17" s="25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7">
        <f t="shared" si="1"/>
        <v>0</v>
      </c>
      <c r="F18" s="25"/>
      <c r="G18" s="25"/>
      <c r="H18" s="27">
        <f t="shared" si="2"/>
        <v>0</v>
      </c>
      <c r="I18" s="27">
        <f t="shared" si="2"/>
        <v>0</v>
      </c>
      <c r="J18" s="27">
        <f t="shared" si="2"/>
        <v>0</v>
      </c>
      <c r="K18" s="27">
        <f t="shared" si="2"/>
        <v>0</v>
      </c>
      <c r="L18" s="27">
        <f t="shared" si="2"/>
        <v>0</v>
      </c>
      <c r="M18" s="25"/>
      <c r="N18" s="25"/>
      <c r="O18" s="27">
        <f t="shared" si="3"/>
        <v>0</v>
      </c>
      <c r="P18" s="27">
        <f t="shared" si="3"/>
        <v>0</v>
      </c>
      <c r="Q18" s="27">
        <f t="shared" si="3"/>
        <v>0</v>
      </c>
      <c r="R18" s="27">
        <f t="shared" si="3"/>
        <v>0</v>
      </c>
      <c r="S18" s="27">
        <f t="shared" si="3"/>
        <v>0</v>
      </c>
      <c r="T18" s="25"/>
      <c r="U18" s="25"/>
      <c r="V18" s="27">
        <f t="shared" si="4"/>
        <v>0</v>
      </c>
      <c r="W18" s="27">
        <f t="shared" si="4"/>
        <v>0</v>
      </c>
      <c r="X18" s="27">
        <f t="shared" si="4"/>
        <v>0</v>
      </c>
      <c r="Y18" s="27">
        <f t="shared" si="4"/>
        <v>0</v>
      </c>
      <c r="Z18" s="27">
        <f t="shared" si="4"/>
        <v>0</v>
      </c>
      <c r="AA18" s="25"/>
      <c r="AB18" s="25"/>
      <c r="AC18" s="27">
        <f t="shared" si="5"/>
        <v>0</v>
      </c>
      <c r="AD18" s="27">
        <f t="shared" si="5"/>
        <v>0</v>
      </c>
      <c r="AE18" s="27">
        <f t="shared" si="5"/>
        <v>0</v>
      </c>
      <c r="AF18" s="27">
        <f t="shared" si="5"/>
        <v>0</v>
      </c>
      <c r="AG18" s="27">
        <f t="shared" si="5"/>
        <v>0</v>
      </c>
      <c r="AH18" s="25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7">
        <f t="shared" si="1"/>
        <v>0</v>
      </c>
      <c r="E19" s="27">
        <f t="shared" si="1"/>
        <v>0</v>
      </c>
      <c r="F19" s="25"/>
      <c r="G19" s="25"/>
      <c r="H19" s="27">
        <f t="shared" si="2"/>
        <v>0</v>
      </c>
      <c r="I19" s="27">
        <f t="shared" si="2"/>
        <v>0</v>
      </c>
      <c r="J19" s="27">
        <f t="shared" si="2"/>
        <v>0</v>
      </c>
      <c r="K19" s="27">
        <f t="shared" si="2"/>
        <v>0</v>
      </c>
      <c r="L19" s="27">
        <f t="shared" si="2"/>
        <v>0</v>
      </c>
      <c r="M19" s="25"/>
      <c r="N19" s="25"/>
      <c r="O19" s="27">
        <f t="shared" si="3"/>
        <v>0</v>
      </c>
      <c r="P19" s="27">
        <f t="shared" si="3"/>
        <v>0</v>
      </c>
      <c r="Q19" s="27">
        <f t="shared" si="3"/>
        <v>0</v>
      </c>
      <c r="R19" s="27">
        <f t="shared" si="3"/>
        <v>0</v>
      </c>
      <c r="S19" s="27">
        <f t="shared" si="3"/>
        <v>0</v>
      </c>
      <c r="T19" s="25"/>
      <c r="U19" s="25"/>
      <c r="V19" s="27">
        <f t="shared" si="4"/>
        <v>0</v>
      </c>
      <c r="W19" s="27">
        <f t="shared" si="4"/>
        <v>0</v>
      </c>
      <c r="X19" s="27">
        <f t="shared" si="4"/>
        <v>0</v>
      </c>
      <c r="Y19" s="27">
        <f t="shared" si="4"/>
        <v>0</v>
      </c>
      <c r="Z19" s="27">
        <f t="shared" si="4"/>
        <v>0</v>
      </c>
      <c r="AA19" s="25"/>
      <c r="AB19" s="25"/>
      <c r="AC19" s="27">
        <f t="shared" si="5"/>
        <v>0</v>
      </c>
      <c r="AD19" s="27">
        <f t="shared" si="5"/>
        <v>0</v>
      </c>
      <c r="AE19" s="27">
        <f t="shared" si="5"/>
        <v>0</v>
      </c>
      <c r="AF19" s="27">
        <f t="shared" si="5"/>
        <v>0</v>
      </c>
      <c r="AG19" s="27">
        <f t="shared" si="5"/>
        <v>0</v>
      </c>
      <c r="AH19" s="25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7">
        <f t="shared" si="1"/>
        <v>0</v>
      </c>
      <c r="E20" s="27">
        <f t="shared" si="1"/>
        <v>0</v>
      </c>
      <c r="F20" s="25"/>
      <c r="G20" s="25"/>
      <c r="H20" s="27">
        <f t="shared" si="2"/>
        <v>0</v>
      </c>
      <c r="I20" s="27">
        <f t="shared" si="2"/>
        <v>0</v>
      </c>
      <c r="J20" s="27">
        <f t="shared" si="2"/>
        <v>0</v>
      </c>
      <c r="K20" s="27">
        <f t="shared" si="2"/>
        <v>0</v>
      </c>
      <c r="L20" s="27">
        <f t="shared" si="2"/>
        <v>0</v>
      </c>
      <c r="M20" s="25"/>
      <c r="N20" s="25"/>
      <c r="O20" s="27">
        <f t="shared" si="3"/>
        <v>0</v>
      </c>
      <c r="P20" s="27">
        <f t="shared" si="3"/>
        <v>0</v>
      </c>
      <c r="Q20" s="27">
        <f t="shared" si="3"/>
        <v>0</v>
      </c>
      <c r="R20" s="27">
        <f t="shared" si="3"/>
        <v>0</v>
      </c>
      <c r="S20" s="27">
        <f t="shared" si="3"/>
        <v>0</v>
      </c>
      <c r="T20" s="25"/>
      <c r="U20" s="25"/>
      <c r="V20" s="27">
        <f t="shared" si="4"/>
        <v>0</v>
      </c>
      <c r="W20" s="27">
        <f t="shared" si="4"/>
        <v>0</v>
      </c>
      <c r="X20" s="27">
        <f t="shared" si="4"/>
        <v>0</v>
      </c>
      <c r="Y20" s="27">
        <f t="shared" si="4"/>
        <v>0</v>
      </c>
      <c r="Z20" s="27">
        <f t="shared" si="4"/>
        <v>0</v>
      </c>
      <c r="AA20" s="25"/>
      <c r="AB20" s="25"/>
      <c r="AC20" s="27">
        <f t="shared" si="5"/>
        <v>0</v>
      </c>
      <c r="AD20" s="27">
        <f t="shared" si="5"/>
        <v>0</v>
      </c>
      <c r="AE20" s="27">
        <f t="shared" si="5"/>
        <v>0</v>
      </c>
      <c r="AF20" s="27">
        <f t="shared" si="5"/>
        <v>0</v>
      </c>
      <c r="AG20" s="27">
        <f t="shared" si="5"/>
        <v>0</v>
      </c>
      <c r="AH20" s="25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7">IF(E25&lt;=7.72,"ok","Over 7.72")</f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112">
        <v>1</v>
      </c>
      <c r="E24" s="112">
        <v>2</v>
      </c>
      <c r="F24" s="111">
        <v>3</v>
      </c>
      <c r="G24" s="111">
        <v>4</v>
      </c>
      <c r="H24" s="112">
        <v>5</v>
      </c>
      <c r="I24" s="112">
        <v>6</v>
      </c>
      <c r="J24" s="112">
        <v>7</v>
      </c>
      <c r="K24" s="112">
        <v>8</v>
      </c>
      <c r="L24" s="112">
        <v>9</v>
      </c>
      <c r="M24" s="111">
        <v>10</v>
      </c>
      <c r="N24" s="111">
        <v>11</v>
      </c>
      <c r="O24" s="112">
        <v>12</v>
      </c>
      <c r="P24" s="112">
        <v>13</v>
      </c>
      <c r="Q24" s="112">
        <v>14</v>
      </c>
      <c r="R24" s="155">
        <v>15</v>
      </c>
      <c r="S24" s="112">
        <v>16</v>
      </c>
      <c r="T24" s="111">
        <v>17</v>
      </c>
      <c r="U24" s="111">
        <v>18</v>
      </c>
      <c r="V24" s="112">
        <v>19</v>
      </c>
      <c r="W24" s="112">
        <v>20</v>
      </c>
      <c r="X24" s="112">
        <v>21</v>
      </c>
      <c r="Y24" s="112">
        <v>22</v>
      </c>
      <c r="Z24" s="112">
        <v>23</v>
      </c>
      <c r="AA24" s="111">
        <v>24</v>
      </c>
      <c r="AB24" s="111">
        <v>25</v>
      </c>
      <c r="AC24" s="112">
        <v>26</v>
      </c>
      <c r="AD24" s="112">
        <v>27</v>
      </c>
      <c r="AE24" s="112">
        <v>28</v>
      </c>
      <c r="AF24" s="112">
        <v>29</v>
      </c>
      <c r="AG24" s="112">
        <v>30</v>
      </c>
      <c r="AH24" s="111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99"/>
      <c r="G25" s="99"/>
      <c r="H25" s="100">
        <f>SUM(H26:H33)</f>
        <v>0</v>
      </c>
      <c r="I25" s="100">
        <f>SUM(I26:I33)</f>
        <v>0</v>
      </c>
      <c r="J25" s="100">
        <f>SUM(J26:J33)</f>
        <v>0</v>
      </c>
      <c r="K25" s="100">
        <f>SUM(K26:K33)</f>
        <v>0</v>
      </c>
      <c r="L25" s="100">
        <f>SUM(L26:L33)</f>
        <v>0</v>
      </c>
      <c r="M25" s="99"/>
      <c r="N25" s="99"/>
      <c r="O25" s="100">
        <f>SUM(O26:O33)</f>
        <v>0</v>
      </c>
      <c r="P25" s="100">
        <f>SUM(P26:P33)</f>
        <v>0</v>
      </c>
      <c r="Q25" s="100">
        <f>SUM(Q26:Q33)</f>
        <v>0</v>
      </c>
      <c r="R25" s="149">
        <f>SUM(R26:R33)</f>
        <v>0</v>
      </c>
      <c r="S25" s="100">
        <f>SUM(S26:S33)</f>
        <v>0</v>
      </c>
      <c r="T25" s="99"/>
      <c r="U25" s="99"/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99"/>
      <c r="AB25" s="99"/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99"/>
      <c r="AI25" s="26">
        <f t="shared" ref="AI25:AI36" si="8">SUM(D25:AF25)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3"/>
      <c r="G26" s="103"/>
      <c r="H26" s="109">
        <f>H47</f>
        <v>0</v>
      </c>
      <c r="I26" s="109">
        <f>I47</f>
        <v>0</v>
      </c>
      <c r="J26" s="109">
        <f>J47</f>
        <v>0</v>
      </c>
      <c r="K26" s="109">
        <f>K47</f>
        <v>0</v>
      </c>
      <c r="L26" s="109">
        <f>L47</f>
        <v>0</v>
      </c>
      <c r="M26" s="103"/>
      <c r="N26" s="103"/>
      <c r="O26" s="109">
        <f>O47</f>
        <v>0</v>
      </c>
      <c r="P26" s="109">
        <f>P47</f>
        <v>0</v>
      </c>
      <c r="Q26" s="109">
        <f>Q47</f>
        <v>0</v>
      </c>
      <c r="R26" s="150"/>
      <c r="S26" s="109">
        <f>S47</f>
        <v>0</v>
      </c>
      <c r="T26" s="103"/>
      <c r="U26" s="103"/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9">
        <f>Z47</f>
        <v>0</v>
      </c>
      <c r="AA26" s="103"/>
      <c r="AB26" s="103"/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3"/>
      <c r="AI26" s="26">
        <f t="shared" si="8"/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3"/>
      <c r="G27" s="103"/>
      <c r="H27" s="109">
        <f>H89</f>
        <v>0</v>
      </c>
      <c r="I27" s="109">
        <f>I89</f>
        <v>0</v>
      </c>
      <c r="J27" s="109">
        <f>J89</f>
        <v>0</v>
      </c>
      <c r="K27" s="109">
        <f>K89</f>
        <v>0</v>
      </c>
      <c r="L27" s="109">
        <f>L89</f>
        <v>0</v>
      </c>
      <c r="M27" s="103"/>
      <c r="N27" s="103"/>
      <c r="O27" s="109">
        <f>O89</f>
        <v>0</v>
      </c>
      <c r="P27" s="109">
        <f>P89</f>
        <v>0</v>
      </c>
      <c r="Q27" s="109">
        <f>Q89</f>
        <v>0</v>
      </c>
      <c r="R27" s="150"/>
      <c r="S27" s="109">
        <f>S89</f>
        <v>0</v>
      </c>
      <c r="T27" s="103"/>
      <c r="U27" s="103"/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9">
        <f>Z89</f>
        <v>0</v>
      </c>
      <c r="AA27" s="103"/>
      <c r="AB27" s="103"/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3"/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3"/>
      <c r="G28" s="103"/>
      <c r="H28" s="109">
        <f>H123</f>
        <v>0</v>
      </c>
      <c r="I28" s="109">
        <f>I123</f>
        <v>0</v>
      </c>
      <c r="J28" s="109">
        <f>J123</f>
        <v>0</v>
      </c>
      <c r="K28" s="109">
        <f>K123</f>
        <v>0</v>
      </c>
      <c r="L28" s="109">
        <f>L123</f>
        <v>0</v>
      </c>
      <c r="M28" s="103"/>
      <c r="N28" s="103"/>
      <c r="O28" s="109">
        <f>O123</f>
        <v>0</v>
      </c>
      <c r="P28" s="109">
        <f>P123</f>
        <v>0</v>
      </c>
      <c r="Q28" s="109">
        <f>Q123</f>
        <v>0</v>
      </c>
      <c r="R28" s="150"/>
      <c r="S28" s="109">
        <f>S123</f>
        <v>0</v>
      </c>
      <c r="T28" s="103"/>
      <c r="U28" s="103"/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3"/>
      <c r="AB28" s="103"/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3"/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3"/>
      <c r="G29" s="103"/>
      <c r="H29" s="109">
        <f>H172</f>
        <v>0</v>
      </c>
      <c r="I29" s="109">
        <f>I172</f>
        <v>0</v>
      </c>
      <c r="J29" s="109">
        <f>J172</f>
        <v>0</v>
      </c>
      <c r="K29" s="109">
        <f>K172</f>
        <v>0</v>
      </c>
      <c r="L29" s="109">
        <f>L172</f>
        <v>0</v>
      </c>
      <c r="M29" s="103"/>
      <c r="N29" s="103"/>
      <c r="O29" s="109">
        <f>O172</f>
        <v>0</v>
      </c>
      <c r="P29" s="109">
        <f>P172</f>
        <v>0</v>
      </c>
      <c r="Q29" s="109">
        <f>Q172</f>
        <v>0</v>
      </c>
      <c r="R29" s="150"/>
      <c r="S29" s="109">
        <f>S172</f>
        <v>0</v>
      </c>
      <c r="T29" s="103"/>
      <c r="U29" s="103"/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3"/>
      <c r="AB29" s="103"/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3"/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3"/>
      <c r="G30" s="103"/>
      <c r="H30" s="109">
        <f>H191</f>
        <v>0</v>
      </c>
      <c r="I30" s="109">
        <f>I191</f>
        <v>0</v>
      </c>
      <c r="J30" s="109">
        <f>J191</f>
        <v>0</v>
      </c>
      <c r="K30" s="109">
        <f>K191</f>
        <v>0</v>
      </c>
      <c r="L30" s="109">
        <f>L191</f>
        <v>0</v>
      </c>
      <c r="M30" s="103"/>
      <c r="N30" s="103"/>
      <c r="O30" s="109">
        <f>O191</f>
        <v>0</v>
      </c>
      <c r="P30" s="109">
        <f>P191</f>
        <v>0</v>
      </c>
      <c r="Q30" s="109">
        <f>Q191</f>
        <v>0</v>
      </c>
      <c r="R30" s="150"/>
      <c r="S30" s="109">
        <f>S191</f>
        <v>0</v>
      </c>
      <c r="T30" s="103"/>
      <c r="U30" s="103"/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3"/>
      <c r="AB30" s="103"/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3"/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3"/>
      <c r="G31" s="103"/>
      <c r="H31" s="109">
        <f>H210</f>
        <v>0</v>
      </c>
      <c r="I31" s="109">
        <f>I210</f>
        <v>0</v>
      </c>
      <c r="J31" s="109">
        <f>J210</f>
        <v>0</v>
      </c>
      <c r="K31" s="109">
        <f>K210</f>
        <v>0</v>
      </c>
      <c r="L31" s="109">
        <f>L210</f>
        <v>0</v>
      </c>
      <c r="M31" s="103"/>
      <c r="N31" s="103"/>
      <c r="O31" s="109">
        <f>O210</f>
        <v>0</v>
      </c>
      <c r="P31" s="109">
        <f>P210</f>
        <v>0</v>
      </c>
      <c r="Q31" s="109">
        <f>Q210</f>
        <v>0</v>
      </c>
      <c r="R31" s="150"/>
      <c r="S31" s="109">
        <f>S210</f>
        <v>0</v>
      </c>
      <c r="T31" s="103"/>
      <c r="U31" s="103"/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3"/>
      <c r="AB31" s="103"/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3"/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04"/>
      <c r="E32" s="104"/>
      <c r="F32" s="103"/>
      <c r="G32" s="103"/>
      <c r="H32" s="104"/>
      <c r="I32" s="104"/>
      <c r="J32" s="104"/>
      <c r="K32" s="104"/>
      <c r="L32" s="104"/>
      <c r="M32" s="103"/>
      <c r="N32" s="103"/>
      <c r="O32" s="104"/>
      <c r="P32" s="104"/>
      <c r="Q32" s="104"/>
      <c r="R32" s="151"/>
      <c r="S32" s="104"/>
      <c r="T32" s="103"/>
      <c r="U32" s="103"/>
      <c r="V32" s="104"/>
      <c r="W32" s="104"/>
      <c r="X32" s="104"/>
      <c r="Y32" s="104"/>
      <c r="Z32" s="104"/>
      <c r="AA32" s="103"/>
      <c r="AB32" s="103"/>
      <c r="AC32" s="104"/>
      <c r="AD32" s="104"/>
      <c r="AE32" s="104"/>
      <c r="AF32" s="104"/>
      <c r="AG32" s="104"/>
      <c r="AH32" s="103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3"/>
      <c r="G33" s="103"/>
      <c r="H33" s="102">
        <f>SUM(H34:H36)</f>
        <v>0</v>
      </c>
      <c r="I33" s="102">
        <f>SUM(I34:I36)</f>
        <v>0</v>
      </c>
      <c r="J33" s="102">
        <f>SUM(J34:J36)</f>
        <v>0</v>
      </c>
      <c r="K33" s="102">
        <f>SUM(K34:K36)</f>
        <v>0</v>
      </c>
      <c r="L33" s="102">
        <f>SUM(L34:L36)</f>
        <v>0</v>
      </c>
      <c r="M33" s="103"/>
      <c r="N33" s="103"/>
      <c r="O33" s="102">
        <f>SUM(O34:O36)</f>
        <v>0</v>
      </c>
      <c r="P33" s="102">
        <f>SUM(P34:P36)</f>
        <v>0</v>
      </c>
      <c r="Q33" s="102">
        <f>SUM(Q34:Q36)</f>
        <v>0</v>
      </c>
      <c r="R33" s="152"/>
      <c r="S33" s="102">
        <f>SUM(S34:S36)</f>
        <v>0</v>
      </c>
      <c r="T33" s="103"/>
      <c r="U33" s="103"/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3"/>
      <c r="AB33" s="103"/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3"/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04"/>
      <c r="E34" s="104"/>
      <c r="F34" s="103"/>
      <c r="G34" s="103"/>
      <c r="H34" s="104"/>
      <c r="I34" s="104"/>
      <c r="J34" s="104"/>
      <c r="K34" s="104"/>
      <c r="L34" s="104"/>
      <c r="M34" s="103"/>
      <c r="N34" s="103"/>
      <c r="O34" s="104"/>
      <c r="P34" s="104"/>
      <c r="Q34" s="104"/>
      <c r="R34" s="151"/>
      <c r="S34" s="104"/>
      <c r="T34" s="103"/>
      <c r="U34" s="103"/>
      <c r="V34" s="104"/>
      <c r="W34" s="104"/>
      <c r="X34" s="104"/>
      <c r="Y34" s="104"/>
      <c r="Z34" s="104"/>
      <c r="AA34" s="103"/>
      <c r="AB34" s="103"/>
      <c r="AC34" s="104"/>
      <c r="AD34" s="104"/>
      <c r="AE34" s="104"/>
      <c r="AF34" s="104"/>
      <c r="AG34" s="104"/>
      <c r="AH34" s="103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05"/>
      <c r="E35" s="105"/>
      <c r="F35" s="103"/>
      <c r="G35" s="103"/>
      <c r="H35" s="105"/>
      <c r="I35" s="105"/>
      <c r="J35" s="105"/>
      <c r="K35" s="105"/>
      <c r="L35" s="105"/>
      <c r="M35" s="103"/>
      <c r="N35" s="103"/>
      <c r="O35" s="105"/>
      <c r="P35" s="105"/>
      <c r="Q35" s="105"/>
      <c r="R35" s="150"/>
      <c r="S35" s="105"/>
      <c r="T35" s="103"/>
      <c r="U35" s="103"/>
      <c r="V35" s="105"/>
      <c r="W35" s="105"/>
      <c r="X35" s="105"/>
      <c r="Y35" s="105"/>
      <c r="Z35" s="105"/>
      <c r="AA35" s="103"/>
      <c r="AB35" s="103"/>
      <c r="AC35" s="105"/>
      <c r="AD35" s="105"/>
      <c r="AE35" s="105"/>
      <c r="AF35" s="105"/>
      <c r="AG35" s="105"/>
      <c r="AH35" s="103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05"/>
      <c r="E36" s="105"/>
      <c r="F36" s="103"/>
      <c r="G36" s="103"/>
      <c r="H36" s="105"/>
      <c r="I36" s="105"/>
      <c r="J36" s="105"/>
      <c r="K36" s="105"/>
      <c r="L36" s="105"/>
      <c r="M36" s="103"/>
      <c r="N36" s="103"/>
      <c r="O36" s="105"/>
      <c r="P36" s="105"/>
      <c r="Q36" s="105"/>
      <c r="R36" s="150"/>
      <c r="S36" s="105"/>
      <c r="T36" s="103"/>
      <c r="U36" s="103"/>
      <c r="V36" s="105"/>
      <c r="W36" s="105"/>
      <c r="X36" s="105"/>
      <c r="Y36" s="105"/>
      <c r="Z36" s="105"/>
      <c r="AA36" s="103"/>
      <c r="AB36" s="103"/>
      <c r="AC36" s="105"/>
      <c r="AD36" s="105"/>
      <c r="AE36" s="105"/>
      <c r="AF36" s="105"/>
      <c r="AG36" s="105"/>
      <c r="AH36" s="103"/>
      <c r="AI36" s="26">
        <f t="shared" si="8"/>
        <v>0</v>
      </c>
      <c r="AJ36" s="33" t="str">
        <f t="shared" si="9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>
      <c r="A43" s="2" t="s">
        <v>1</v>
      </c>
      <c r="B43" s="64">
        <v>40817</v>
      </c>
      <c r="AJ43" s="26"/>
    </row>
    <row r="44" spans="1:36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thickBot="1">
      <c r="AJ45" s="26"/>
    </row>
    <row r="46" spans="1:36" ht="15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2">
        <v>2</v>
      </c>
      <c r="F46" s="111">
        <v>3</v>
      </c>
      <c r="G46" s="111">
        <v>4</v>
      </c>
      <c r="H46" s="112">
        <v>5</v>
      </c>
      <c r="I46" s="112">
        <v>6</v>
      </c>
      <c r="J46" s="112">
        <v>7</v>
      </c>
      <c r="K46" s="112">
        <v>8</v>
      </c>
      <c r="L46" s="112">
        <v>9</v>
      </c>
      <c r="M46" s="111">
        <v>10</v>
      </c>
      <c r="N46" s="111">
        <v>11</v>
      </c>
      <c r="O46" s="112">
        <v>12</v>
      </c>
      <c r="P46" s="112">
        <v>13</v>
      </c>
      <c r="Q46" s="112">
        <v>14</v>
      </c>
      <c r="R46" s="155">
        <v>15</v>
      </c>
      <c r="S46" s="112">
        <v>16</v>
      </c>
      <c r="T46" s="111">
        <v>17</v>
      </c>
      <c r="U46" s="111">
        <v>18</v>
      </c>
      <c r="V46" s="112">
        <v>19</v>
      </c>
      <c r="W46" s="112">
        <v>20</v>
      </c>
      <c r="X46" s="112">
        <v>21</v>
      </c>
      <c r="Y46" s="112">
        <v>22</v>
      </c>
      <c r="Z46" s="112">
        <v>23</v>
      </c>
      <c r="AA46" s="111">
        <v>24</v>
      </c>
      <c r="AB46" s="111">
        <v>25</v>
      </c>
      <c r="AC46" s="112">
        <v>26</v>
      </c>
      <c r="AD46" s="112">
        <v>27</v>
      </c>
      <c r="AE46" s="112">
        <v>28</v>
      </c>
      <c r="AF46" s="112">
        <v>29</v>
      </c>
      <c r="AG46" s="112">
        <v>30</v>
      </c>
      <c r="AH46" s="111">
        <v>31</v>
      </c>
      <c r="AJ46" s="26"/>
    </row>
    <row r="47" spans="1:36" ht="15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99"/>
      <c r="G47" s="99"/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100">
        <f>SUM(L48:L79)</f>
        <v>0</v>
      </c>
      <c r="M47" s="99"/>
      <c r="N47" s="99"/>
      <c r="O47" s="100">
        <f>SUM(O48:O79)</f>
        <v>0</v>
      </c>
      <c r="P47" s="100">
        <f>SUM(P48:P79)</f>
        <v>0</v>
      </c>
      <c r="Q47" s="100">
        <f>SUM(Q48:Q79)</f>
        <v>0</v>
      </c>
      <c r="R47" s="149">
        <f>SUM(R48:R79)</f>
        <v>0</v>
      </c>
      <c r="S47" s="100">
        <f>SUM(S48:S79)</f>
        <v>0</v>
      </c>
      <c r="T47" s="99"/>
      <c r="U47" s="99"/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100">
        <f>SUM(Z48:Z79)</f>
        <v>0</v>
      </c>
      <c r="AA47" s="99"/>
      <c r="AB47" s="99"/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99"/>
      <c r="AI47" s="26">
        <f t="shared" ref="AI47:AI78" si="10">SUM(D47:AF47)</f>
        <v>0</v>
      </c>
      <c r="AJ47" s="26"/>
    </row>
    <row r="48" spans="1:36" ht="14.25" thickTop="1">
      <c r="A48" s="1" t="s">
        <v>8</v>
      </c>
      <c r="B48" s="9" t="s">
        <v>10</v>
      </c>
      <c r="C48" s="1" t="s">
        <v>128</v>
      </c>
      <c r="D48" s="106"/>
      <c r="E48" s="106"/>
      <c r="F48" s="101"/>
      <c r="G48" s="101"/>
      <c r="H48" s="106"/>
      <c r="I48" s="106"/>
      <c r="J48" s="106"/>
      <c r="K48" s="106"/>
      <c r="L48" s="106"/>
      <c r="M48" s="101"/>
      <c r="N48" s="101"/>
      <c r="O48" s="106"/>
      <c r="P48" s="106"/>
      <c r="Q48" s="106"/>
      <c r="R48" s="153"/>
      <c r="S48" s="106"/>
      <c r="T48" s="101"/>
      <c r="U48" s="101"/>
      <c r="V48" s="106"/>
      <c r="W48" s="106"/>
      <c r="X48" s="106"/>
      <c r="Y48" s="106"/>
      <c r="Z48" s="106"/>
      <c r="AA48" s="101"/>
      <c r="AB48" s="101"/>
      <c r="AC48" s="106"/>
      <c r="AD48" s="106"/>
      <c r="AE48" s="106"/>
      <c r="AF48" s="106"/>
      <c r="AG48" s="106"/>
      <c r="AH48" s="101"/>
      <c r="AI48" s="26">
        <f t="shared" si="10"/>
        <v>0</v>
      </c>
      <c r="AJ48" s="26"/>
    </row>
    <row r="49" spans="1:36">
      <c r="A49" s="1" t="s">
        <v>9</v>
      </c>
      <c r="B49" s="1" t="s">
        <v>39</v>
      </c>
      <c r="C49" s="1" t="s">
        <v>142</v>
      </c>
      <c r="D49" s="106"/>
      <c r="E49" s="106"/>
      <c r="F49" s="101"/>
      <c r="G49" s="101"/>
      <c r="H49" s="106"/>
      <c r="I49" s="106"/>
      <c r="J49" s="106"/>
      <c r="K49" s="106"/>
      <c r="L49" s="106"/>
      <c r="M49" s="101"/>
      <c r="N49" s="101"/>
      <c r="O49" s="106"/>
      <c r="P49" s="106"/>
      <c r="Q49" s="106"/>
      <c r="R49" s="153"/>
      <c r="S49" s="106"/>
      <c r="T49" s="101"/>
      <c r="U49" s="101"/>
      <c r="V49" s="106"/>
      <c r="W49" s="106"/>
      <c r="X49" s="106"/>
      <c r="Y49" s="106"/>
      <c r="Z49" s="106"/>
      <c r="AA49" s="101"/>
      <c r="AB49" s="101"/>
      <c r="AC49" s="106"/>
      <c r="AD49" s="106"/>
      <c r="AE49" s="106"/>
      <c r="AF49" s="106"/>
      <c r="AG49" s="106"/>
      <c r="AH49" s="101"/>
      <c r="AI49" s="26">
        <f t="shared" si="10"/>
        <v>0</v>
      </c>
      <c r="AJ49" s="26"/>
    </row>
    <row r="50" spans="1:36">
      <c r="C50" s="1" t="s">
        <v>129</v>
      </c>
      <c r="D50" s="106"/>
      <c r="E50" s="106"/>
      <c r="F50" s="101"/>
      <c r="G50" s="101"/>
      <c r="H50" s="106"/>
      <c r="I50" s="106"/>
      <c r="J50" s="106"/>
      <c r="K50" s="106"/>
      <c r="L50" s="106"/>
      <c r="M50" s="101"/>
      <c r="N50" s="101"/>
      <c r="O50" s="106"/>
      <c r="P50" s="106"/>
      <c r="Q50" s="106"/>
      <c r="R50" s="153"/>
      <c r="S50" s="106"/>
      <c r="T50" s="101"/>
      <c r="U50" s="101"/>
      <c r="V50" s="106"/>
      <c r="W50" s="106"/>
      <c r="X50" s="106"/>
      <c r="Y50" s="106"/>
      <c r="Z50" s="106"/>
      <c r="AA50" s="101"/>
      <c r="AB50" s="101"/>
      <c r="AC50" s="106"/>
      <c r="AD50" s="106"/>
      <c r="AE50" s="106"/>
      <c r="AF50" s="106"/>
      <c r="AG50" s="106"/>
      <c r="AH50" s="101"/>
      <c r="AI50" s="26">
        <f t="shared" si="10"/>
        <v>0</v>
      </c>
      <c r="AJ50" s="26"/>
    </row>
    <row r="51" spans="1:36">
      <c r="C51" s="1" t="s">
        <v>143</v>
      </c>
      <c r="D51" s="106"/>
      <c r="E51" s="106"/>
      <c r="F51" s="101"/>
      <c r="G51" s="101"/>
      <c r="H51" s="106"/>
      <c r="I51" s="106"/>
      <c r="J51" s="106"/>
      <c r="K51" s="106"/>
      <c r="L51" s="106"/>
      <c r="M51" s="101"/>
      <c r="N51" s="101"/>
      <c r="O51" s="106"/>
      <c r="P51" s="106"/>
      <c r="Q51" s="106"/>
      <c r="R51" s="153"/>
      <c r="S51" s="106"/>
      <c r="T51" s="101"/>
      <c r="U51" s="101"/>
      <c r="V51" s="106"/>
      <c r="W51" s="106"/>
      <c r="X51" s="106"/>
      <c r="Y51" s="106"/>
      <c r="Z51" s="106"/>
      <c r="AA51" s="101"/>
      <c r="AB51" s="101"/>
      <c r="AC51" s="106"/>
      <c r="AD51" s="106"/>
      <c r="AE51" s="106"/>
      <c r="AF51" s="106"/>
      <c r="AG51" s="106"/>
      <c r="AH51" s="101"/>
      <c r="AI51" s="26">
        <f t="shared" si="10"/>
        <v>0</v>
      </c>
      <c r="AJ51" s="26"/>
    </row>
    <row r="52" spans="1:36">
      <c r="C52" s="1" t="s">
        <v>144</v>
      </c>
      <c r="D52" s="106"/>
      <c r="E52" s="106"/>
      <c r="F52" s="101"/>
      <c r="G52" s="101"/>
      <c r="H52" s="106"/>
      <c r="I52" s="106"/>
      <c r="J52" s="106"/>
      <c r="K52" s="106"/>
      <c r="L52" s="106"/>
      <c r="M52" s="101"/>
      <c r="N52" s="101"/>
      <c r="O52" s="106"/>
      <c r="P52" s="106"/>
      <c r="Q52" s="106"/>
      <c r="R52" s="153"/>
      <c r="S52" s="106"/>
      <c r="T52" s="101"/>
      <c r="U52" s="101"/>
      <c r="V52" s="106"/>
      <c r="W52" s="106"/>
      <c r="X52" s="106"/>
      <c r="Y52" s="106"/>
      <c r="Z52" s="106"/>
      <c r="AA52" s="101"/>
      <c r="AB52" s="101"/>
      <c r="AC52" s="106"/>
      <c r="AD52" s="106"/>
      <c r="AE52" s="106"/>
      <c r="AF52" s="106"/>
      <c r="AG52" s="106"/>
      <c r="AH52" s="101"/>
      <c r="AI52" s="26">
        <f t="shared" si="10"/>
        <v>0</v>
      </c>
      <c r="AJ52" s="26"/>
    </row>
    <row r="53" spans="1:36" ht="27">
      <c r="B53" s="9"/>
      <c r="C53" s="1" t="s">
        <v>145</v>
      </c>
      <c r="D53" s="106"/>
      <c r="E53" s="106"/>
      <c r="F53" s="101"/>
      <c r="G53" s="101"/>
      <c r="H53" s="106"/>
      <c r="I53" s="106"/>
      <c r="J53" s="106"/>
      <c r="K53" s="106"/>
      <c r="L53" s="106"/>
      <c r="M53" s="101"/>
      <c r="N53" s="101"/>
      <c r="O53" s="106"/>
      <c r="P53" s="106"/>
      <c r="Q53" s="106"/>
      <c r="R53" s="153"/>
      <c r="S53" s="106"/>
      <c r="T53" s="101"/>
      <c r="U53" s="101"/>
      <c r="V53" s="106"/>
      <c r="W53" s="106"/>
      <c r="X53" s="106"/>
      <c r="Y53" s="106"/>
      <c r="Z53" s="106"/>
      <c r="AA53" s="101"/>
      <c r="AB53" s="101"/>
      <c r="AC53" s="106"/>
      <c r="AD53" s="106"/>
      <c r="AE53" s="106"/>
      <c r="AF53" s="106"/>
      <c r="AG53" s="106"/>
      <c r="AH53" s="101"/>
      <c r="AI53" s="26">
        <f t="shared" si="10"/>
        <v>0</v>
      </c>
      <c r="AJ53" s="26"/>
    </row>
    <row r="54" spans="1:36">
      <c r="A54" s="1" t="s">
        <v>22</v>
      </c>
      <c r="B54" s="1" t="s">
        <v>11</v>
      </c>
      <c r="C54" s="1" t="s">
        <v>146</v>
      </c>
      <c r="D54" s="106"/>
      <c r="E54" s="106"/>
      <c r="F54" s="101"/>
      <c r="G54" s="101"/>
      <c r="H54" s="106"/>
      <c r="I54" s="106"/>
      <c r="J54" s="106"/>
      <c r="K54" s="106"/>
      <c r="L54" s="106"/>
      <c r="M54" s="101"/>
      <c r="N54" s="101"/>
      <c r="O54" s="106"/>
      <c r="P54" s="106"/>
      <c r="Q54" s="106"/>
      <c r="R54" s="153"/>
      <c r="S54" s="106"/>
      <c r="T54" s="101"/>
      <c r="U54" s="101"/>
      <c r="V54" s="106"/>
      <c r="W54" s="106"/>
      <c r="X54" s="106"/>
      <c r="Y54" s="106"/>
      <c r="Z54" s="106"/>
      <c r="AA54" s="101"/>
      <c r="AB54" s="101"/>
      <c r="AC54" s="106"/>
      <c r="AD54" s="106"/>
      <c r="AE54" s="106"/>
      <c r="AF54" s="106"/>
      <c r="AG54" s="106"/>
      <c r="AH54" s="101"/>
      <c r="AI54" s="26">
        <f t="shared" si="10"/>
        <v>0</v>
      </c>
      <c r="AJ54" s="26"/>
    </row>
    <row r="55" spans="1:36" ht="27">
      <c r="A55" s="1" t="s">
        <v>124</v>
      </c>
      <c r="B55" s="1" t="s">
        <v>11</v>
      </c>
      <c r="C55" s="1" t="s">
        <v>158</v>
      </c>
      <c r="D55" s="106"/>
      <c r="E55" s="106"/>
      <c r="F55" s="101"/>
      <c r="G55" s="101"/>
      <c r="H55" s="106"/>
      <c r="I55" s="106"/>
      <c r="J55" s="106"/>
      <c r="K55" s="106"/>
      <c r="L55" s="106"/>
      <c r="M55" s="101"/>
      <c r="N55" s="101"/>
      <c r="O55" s="106"/>
      <c r="P55" s="106"/>
      <c r="Q55" s="106"/>
      <c r="R55" s="153"/>
      <c r="S55" s="106"/>
      <c r="T55" s="101"/>
      <c r="U55" s="101"/>
      <c r="V55" s="106"/>
      <c r="W55" s="106"/>
      <c r="X55" s="106"/>
      <c r="Y55" s="106"/>
      <c r="Z55" s="106"/>
      <c r="AA55" s="101"/>
      <c r="AB55" s="101"/>
      <c r="AC55" s="106"/>
      <c r="AD55" s="106"/>
      <c r="AE55" s="106"/>
      <c r="AF55" s="106"/>
      <c r="AG55" s="106"/>
      <c r="AH55" s="101"/>
      <c r="AI55" s="26">
        <f t="shared" si="10"/>
        <v>0</v>
      </c>
      <c r="AJ55" s="26"/>
    </row>
    <row r="56" spans="1:36" ht="27">
      <c r="A56" s="1" t="s">
        <v>125</v>
      </c>
      <c r="B56" s="1" t="s">
        <v>11</v>
      </c>
      <c r="C56" s="1" t="s">
        <v>147</v>
      </c>
      <c r="D56" s="106"/>
      <c r="E56" s="106"/>
      <c r="F56" s="101"/>
      <c r="G56" s="101"/>
      <c r="H56" s="106"/>
      <c r="I56" s="106"/>
      <c r="J56" s="106"/>
      <c r="K56" s="106"/>
      <c r="L56" s="106"/>
      <c r="M56" s="101"/>
      <c r="N56" s="101"/>
      <c r="O56" s="106"/>
      <c r="P56" s="106"/>
      <c r="Q56" s="106"/>
      <c r="R56" s="153"/>
      <c r="S56" s="106"/>
      <c r="T56" s="101"/>
      <c r="U56" s="101"/>
      <c r="V56" s="106"/>
      <c r="W56" s="106"/>
      <c r="X56" s="106"/>
      <c r="Y56" s="106"/>
      <c r="Z56" s="106"/>
      <c r="AA56" s="101"/>
      <c r="AB56" s="101"/>
      <c r="AC56" s="106"/>
      <c r="AD56" s="106"/>
      <c r="AE56" s="106"/>
      <c r="AF56" s="106"/>
      <c r="AG56" s="106"/>
      <c r="AH56" s="101"/>
      <c r="AI56" s="26">
        <f t="shared" si="10"/>
        <v>0</v>
      </c>
      <c r="AJ56" s="26"/>
    </row>
    <row r="57" spans="1:36" ht="27">
      <c r="C57" s="1" t="s">
        <v>148</v>
      </c>
      <c r="D57" s="106"/>
      <c r="E57" s="106"/>
      <c r="F57" s="101"/>
      <c r="G57" s="101"/>
      <c r="H57" s="106"/>
      <c r="I57" s="106"/>
      <c r="J57" s="106"/>
      <c r="K57" s="106"/>
      <c r="L57" s="106"/>
      <c r="M57" s="101"/>
      <c r="N57" s="101"/>
      <c r="O57" s="106"/>
      <c r="P57" s="106"/>
      <c r="Q57" s="106"/>
      <c r="R57" s="153"/>
      <c r="S57" s="106"/>
      <c r="T57" s="101"/>
      <c r="U57" s="101"/>
      <c r="V57" s="106"/>
      <c r="W57" s="106"/>
      <c r="X57" s="106"/>
      <c r="Y57" s="106"/>
      <c r="Z57" s="106"/>
      <c r="AA57" s="101"/>
      <c r="AB57" s="101"/>
      <c r="AC57" s="106"/>
      <c r="AD57" s="106"/>
      <c r="AE57" s="106"/>
      <c r="AF57" s="106"/>
      <c r="AG57" s="106"/>
      <c r="AH57" s="101"/>
      <c r="AI57" s="26">
        <f t="shared" si="10"/>
        <v>0</v>
      </c>
      <c r="AJ57" s="26"/>
    </row>
    <row r="58" spans="1:36">
      <c r="C58" s="1" t="s">
        <v>149</v>
      </c>
      <c r="D58" s="106"/>
      <c r="E58" s="106"/>
      <c r="F58" s="101"/>
      <c r="G58" s="101"/>
      <c r="H58" s="106"/>
      <c r="I58" s="106"/>
      <c r="J58" s="106"/>
      <c r="K58" s="106"/>
      <c r="L58" s="106"/>
      <c r="M58" s="101"/>
      <c r="N58" s="101"/>
      <c r="O58" s="106"/>
      <c r="P58" s="106"/>
      <c r="Q58" s="106"/>
      <c r="R58" s="153"/>
      <c r="S58" s="106"/>
      <c r="T58" s="101"/>
      <c r="U58" s="101"/>
      <c r="V58" s="106"/>
      <c r="W58" s="106"/>
      <c r="X58" s="106"/>
      <c r="Y58" s="106"/>
      <c r="Z58" s="106"/>
      <c r="AA58" s="101"/>
      <c r="AB58" s="101"/>
      <c r="AC58" s="106"/>
      <c r="AD58" s="106"/>
      <c r="AE58" s="106"/>
      <c r="AF58" s="106"/>
      <c r="AG58" s="106"/>
      <c r="AH58" s="101"/>
      <c r="AI58" s="26">
        <f t="shared" si="10"/>
        <v>0</v>
      </c>
      <c r="AJ58" s="26"/>
    </row>
    <row r="59" spans="1:36">
      <c r="A59" s="1" t="s">
        <v>126</v>
      </c>
      <c r="B59" s="1" t="s">
        <v>11</v>
      </c>
      <c r="C59" s="1" t="s">
        <v>150</v>
      </c>
      <c r="D59" s="106"/>
      <c r="E59" s="106"/>
      <c r="F59" s="101"/>
      <c r="G59" s="101"/>
      <c r="H59" s="106"/>
      <c r="I59" s="106"/>
      <c r="J59" s="106"/>
      <c r="K59" s="106"/>
      <c r="L59" s="106"/>
      <c r="M59" s="101"/>
      <c r="N59" s="101"/>
      <c r="O59" s="106"/>
      <c r="P59" s="106"/>
      <c r="Q59" s="106"/>
      <c r="R59" s="153"/>
      <c r="S59" s="106"/>
      <c r="T59" s="101"/>
      <c r="U59" s="101"/>
      <c r="V59" s="106"/>
      <c r="W59" s="106"/>
      <c r="X59" s="106"/>
      <c r="Y59" s="106"/>
      <c r="Z59" s="106"/>
      <c r="AA59" s="101"/>
      <c r="AB59" s="101"/>
      <c r="AC59" s="106"/>
      <c r="AD59" s="106"/>
      <c r="AE59" s="106"/>
      <c r="AF59" s="106"/>
      <c r="AG59" s="106"/>
      <c r="AH59" s="101"/>
      <c r="AI59" s="26">
        <f t="shared" si="10"/>
        <v>0</v>
      </c>
      <c r="AJ59" s="26"/>
    </row>
    <row r="60" spans="1:36">
      <c r="C60" s="1" t="s">
        <v>138</v>
      </c>
      <c r="D60" s="106"/>
      <c r="E60" s="106"/>
      <c r="F60" s="101"/>
      <c r="G60" s="101"/>
      <c r="H60" s="106"/>
      <c r="I60" s="106"/>
      <c r="J60" s="106"/>
      <c r="K60" s="106"/>
      <c r="L60" s="106"/>
      <c r="M60" s="101"/>
      <c r="N60" s="101"/>
      <c r="O60" s="106"/>
      <c r="P60" s="106"/>
      <c r="Q60" s="106"/>
      <c r="R60" s="153"/>
      <c r="S60" s="106"/>
      <c r="T60" s="101"/>
      <c r="U60" s="101"/>
      <c r="V60" s="106"/>
      <c r="W60" s="106"/>
      <c r="X60" s="106"/>
      <c r="Y60" s="106"/>
      <c r="Z60" s="106"/>
      <c r="AA60" s="101"/>
      <c r="AB60" s="101"/>
      <c r="AC60" s="106"/>
      <c r="AD60" s="106"/>
      <c r="AE60" s="106"/>
      <c r="AF60" s="106"/>
      <c r="AG60" s="106"/>
      <c r="AH60" s="101"/>
      <c r="AI60" s="26">
        <f t="shared" si="10"/>
        <v>0</v>
      </c>
      <c r="AJ60" s="26"/>
    </row>
    <row r="61" spans="1:36">
      <c r="B61" s="9"/>
      <c r="C61" s="1" t="s">
        <v>139</v>
      </c>
      <c r="D61" s="106"/>
      <c r="E61" s="106"/>
      <c r="F61" s="101"/>
      <c r="G61" s="101"/>
      <c r="H61" s="106"/>
      <c r="I61" s="106"/>
      <c r="J61" s="106"/>
      <c r="K61" s="106"/>
      <c r="L61" s="106"/>
      <c r="M61" s="101"/>
      <c r="N61" s="101"/>
      <c r="O61" s="106"/>
      <c r="P61" s="106"/>
      <c r="Q61" s="106"/>
      <c r="R61" s="153"/>
      <c r="S61" s="106"/>
      <c r="T61" s="101"/>
      <c r="U61" s="101"/>
      <c r="V61" s="106"/>
      <c r="W61" s="106"/>
      <c r="X61" s="106"/>
      <c r="Y61" s="106"/>
      <c r="Z61" s="106"/>
      <c r="AA61" s="101"/>
      <c r="AB61" s="101"/>
      <c r="AC61" s="106"/>
      <c r="AD61" s="106"/>
      <c r="AE61" s="106"/>
      <c r="AF61" s="106"/>
      <c r="AG61" s="106"/>
      <c r="AH61" s="101"/>
      <c r="AI61" s="26">
        <f t="shared" si="10"/>
        <v>0</v>
      </c>
      <c r="AJ61" s="26"/>
    </row>
    <row r="62" spans="1:36">
      <c r="C62" s="1" t="s">
        <v>151</v>
      </c>
      <c r="D62" s="106"/>
      <c r="E62" s="106"/>
      <c r="F62" s="101"/>
      <c r="G62" s="101"/>
      <c r="H62" s="106"/>
      <c r="I62" s="106"/>
      <c r="J62" s="106"/>
      <c r="K62" s="106"/>
      <c r="L62" s="106"/>
      <c r="M62" s="101"/>
      <c r="N62" s="101"/>
      <c r="O62" s="106"/>
      <c r="P62" s="106"/>
      <c r="Q62" s="106"/>
      <c r="R62" s="153"/>
      <c r="S62" s="106"/>
      <c r="T62" s="101"/>
      <c r="U62" s="101"/>
      <c r="V62" s="106"/>
      <c r="W62" s="106"/>
      <c r="X62" s="106"/>
      <c r="Y62" s="106"/>
      <c r="Z62" s="106"/>
      <c r="AA62" s="101"/>
      <c r="AB62" s="101"/>
      <c r="AC62" s="106"/>
      <c r="AD62" s="106"/>
      <c r="AE62" s="106"/>
      <c r="AF62" s="106"/>
      <c r="AG62" s="106"/>
      <c r="AH62" s="101"/>
      <c r="AI62" s="26">
        <f t="shared" si="10"/>
        <v>0</v>
      </c>
      <c r="AJ62" s="26"/>
    </row>
    <row r="63" spans="1:36">
      <c r="A63" s="1" t="s">
        <v>127</v>
      </c>
      <c r="B63" s="1" t="s">
        <v>11</v>
      </c>
      <c r="C63" s="1" t="s">
        <v>130</v>
      </c>
      <c r="D63" s="106"/>
      <c r="E63" s="106"/>
      <c r="F63" s="101"/>
      <c r="G63" s="101"/>
      <c r="H63" s="106"/>
      <c r="I63" s="106"/>
      <c r="J63" s="106"/>
      <c r="K63" s="106"/>
      <c r="L63" s="106"/>
      <c r="M63" s="101"/>
      <c r="N63" s="101"/>
      <c r="O63" s="106"/>
      <c r="P63" s="106"/>
      <c r="Q63" s="106"/>
      <c r="R63" s="153"/>
      <c r="S63" s="106"/>
      <c r="T63" s="101"/>
      <c r="U63" s="101"/>
      <c r="V63" s="106"/>
      <c r="W63" s="106"/>
      <c r="X63" s="106"/>
      <c r="Y63" s="106"/>
      <c r="Z63" s="106"/>
      <c r="AA63" s="101"/>
      <c r="AB63" s="101"/>
      <c r="AC63" s="106"/>
      <c r="AD63" s="106"/>
      <c r="AE63" s="106"/>
      <c r="AF63" s="106"/>
      <c r="AG63" s="106"/>
      <c r="AH63" s="101"/>
      <c r="AI63" s="26">
        <f t="shared" si="10"/>
        <v>0</v>
      </c>
      <c r="AJ63" s="26"/>
    </row>
    <row r="64" spans="1:36" ht="27">
      <c r="C64" s="1" t="s">
        <v>140</v>
      </c>
      <c r="D64" s="106"/>
      <c r="E64" s="106"/>
      <c r="F64" s="101"/>
      <c r="G64" s="101"/>
      <c r="H64" s="106"/>
      <c r="I64" s="106"/>
      <c r="J64" s="106"/>
      <c r="K64" s="106"/>
      <c r="L64" s="106"/>
      <c r="M64" s="101"/>
      <c r="N64" s="101"/>
      <c r="O64" s="106"/>
      <c r="P64" s="106"/>
      <c r="Q64" s="106"/>
      <c r="R64" s="153"/>
      <c r="S64" s="106"/>
      <c r="T64" s="101"/>
      <c r="U64" s="101"/>
      <c r="V64" s="106"/>
      <c r="W64" s="106"/>
      <c r="X64" s="106"/>
      <c r="Y64" s="106"/>
      <c r="Z64" s="106"/>
      <c r="AA64" s="101"/>
      <c r="AB64" s="101"/>
      <c r="AC64" s="106"/>
      <c r="AD64" s="106"/>
      <c r="AE64" s="106"/>
      <c r="AF64" s="106"/>
      <c r="AG64" s="106"/>
      <c r="AH64" s="101"/>
      <c r="AI64" s="26">
        <f t="shared" si="10"/>
        <v>0</v>
      </c>
      <c r="AJ64" s="26"/>
    </row>
    <row r="65" spans="1:36">
      <c r="C65" s="1" t="s">
        <v>131</v>
      </c>
      <c r="D65" s="106"/>
      <c r="E65" s="106"/>
      <c r="F65" s="101"/>
      <c r="G65" s="101"/>
      <c r="H65" s="106"/>
      <c r="I65" s="106"/>
      <c r="J65" s="106"/>
      <c r="K65" s="106"/>
      <c r="L65" s="106"/>
      <c r="M65" s="101"/>
      <c r="N65" s="101"/>
      <c r="O65" s="106"/>
      <c r="P65" s="106"/>
      <c r="Q65" s="106"/>
      <c r="R65" s="153"/>
      <c r="S65" s="106"/>
      <c r="T65" s="101"/>
      <c r="U65" s="101"/>
      <c r="V65" s="106"/>
      <c r="W65" s="106"/>
      <c r="X65" s="106"/>
      <c r="Y65" s="106"/>
      <c r="Z65" s="106"/>
      <c r="AA65" s="101"/>
      <c r="AB65" s="101"/>
      <c r="AC65" s="106"/>
      <c r="AD65" s="106"/>
      <c r="AE65" s="106"/>
      <c r="AF65" s="106"/>
      <c r="AG65" s="106"/>
      <c r="AH65" s="101"/>
      <c r="AI65" s="26">
        <f t="shared" si="10"/>
        <v>0</v>
      </c>
      <c r="AJ65" s="26"/>
    </row>
    <row r="66" spans="1:36">
      <c r="C66" s="1" t="s">
        <v>132</v>
      </c>
      <c r="D66" s="106"/>
      <c r="E66" s="106"/>
      <c r="F66" s="101"/>
      <c r="G66" s="101"/>
      <c r="H66" s="106"/>
      <c r="I66" s="106"/>
      <c r="J66" s="106"/>
      <c r="K66" s="106"/>
      <c r="L66" s="106"/>
      <c r="M66" s="101"/>
      <c r="N66" s="101"/>
      <c r="O66" s="106"/>
      <c r="P66" s="106"/>
      <c r="Q66" s="106"/>
      <c r="R66" s="153"/>
      <c r="S66" s="106"/>
      <c r="T66" s="101"/>
      <c r="U66" s="101"/>
      <c r="V66" s="106"/>
      <c r="W66" s="106"/>
      <c r="X66" s="106"/>
      <c r="Y66" s="106"/>
      <c r="Z66" s="106"/>
      <c r="AA66" s="101"/>
      <c r="AB66" s="101"/>
      <c r="AC66" s="106"/>
      <c r="AD66" s="106"/>
      <c r="AE66" s="106"/>
      <c r="AF66" s="106"/>
      <c r="AG66" s="106"/>
      <c r="AH66" s="101"/>
      <c r="AI66" s="26">
        <f t="shared" si="10"/>
        <v>0</v>
      </c>
      <c r="AJ66" s="26"/>
    </row>
    <row r="67" spans="1:36">
      <c r="A67" s="1" t="s">
        <v>40</v>
      </c>
      <c r="B67" s="1" t="s">
        <v>39</v>
      </c>
      <c r="C67" s="1" t="s">
        <v>133</v>
      </c>
      <c r="D67" s="106"/>
      <c r="E67" s="106"/>
      <c r="F67" s="101"/>
      <c r="G67" s="101"/>
      <c r="H67" s="106"/>
      <c r="I67" s="106"/>
      <c r="J67" s="106"/>
      <c r="K67" s="106"/>
      <c r="L67" s="106"/>
      <c r="M67" s="101"/>
      <c r="N67" s="101"/>
      <c r="O67" s="106"/>
      <c r="P67" s="106"/>
      <c r="Q67" s="106"/>
      <c r="R67" s="153"/>
      <c r="S67" s="106"/>
      <c r="T67" s="101"/>
      <c r="U67" s="101"/>
      <c r="V67" s="106"/>
      <c r="W67" s="106"/>
      <c r="X67" s="106"/>
      <c r="Y67" s="106"/>
      <c r="Z67" s="106"/>
      <c r="AA67" s="101"/>
      <c r="AB67" s="101"/>
      <c r="AC67" s="106"/>
      <c r="AD67" s="106"/>
      <c r="AE67" s="106"/>
      <c r="AF67" s="106"/>
      <c r="AG67" s="106"/>
      <c r="AH67" s="101"/>
      <c r="AI67" s="26">
        <f t="shared" si="10"/>
        <v>0</v>
      </c>
      <c r="AJ67" s="26"/>
    </row>
    <row r="68" spans="1:36">
      <c r="C68" s="1" t="s">
        <v>134</v>
      </c>
      <c r="D68" s="106"/>
      <c r="E68" s="106"/>
      <c r="F68" s="101"/>
      <c r="G68" s="101"/>
      <c r="H68" s="106"/>
      <c r="I68" s="106"/>
      <c r="J68" s="106"/>
      <c r="K68" s="106"/>
      <c r="L68" s="106"/>
      <c r="M68" s="101"/>
      <c r="N68" s="101"/>
      <c r="O68" s="106"/>
      <c r="P68" s="106"/>
      <c r="Q68" s="106"/>
      <c r="R68" s="153"/>
      <c r="S68" s="106"/>
      <c r="T68" s="101"/>
      <c r="U68" s="101"/>
      <c r="V68" s="106"/>
      <c r="W68" s="106"/>
      <c r="X68" s="106"/>
      <c r="Y68" s="106"/>
      <c r="Z68" s="106"/>
      <c r="AA68" s="101"/>
      <c r="AB68" s="101"/>
      <c r="AC68" s="106"/>
      <c r="AD68" s="106"/>
      <c r="AE68" s="106"/>
      <c r="AF68" s="106"/>
      <c r="AG68" s="106"/>
      <c r="AH68" s="101"/>
      <c r="AI68" s="26">
        <f t="shared" si="10"/>
        <v>0</v>
      </c>
      <c r="AJ68" s="26"/>
    </row>
    <row r="69" spans="1:36">
      <c r="C69" s="1" t="s">
        <v>135</v>
      </c>
      <c r="D69" s="106"/>
      <c r="E69" s="106"/>
      <c r="F69" s="101"/>
      <c r="G69" s="101"/>
      <c r="H69" s="106"/>
      <c r="I69" s="106"/>
      <c r="J69" s="106"/>
      <c r="K69" s="106"/>
      <c r="L69" s="106"/>
      <c r="M69" s="101"/>
      <c r="N69" s="101"/>
      <c r="O69" s="106"/>
      <c r="P69" s="106"/>
      <c r="Q69" s="106"/>
      <c r="R69" s="153"/>
      <c r="S69" s="106"/>
      <c r="T69" s="101"/>
      <c r="U69" s="101"/>
      <c r="V69" s="106"/>
      <c r="W69" s="106"/>
      <c r="X69" s="106"/>
      <c r="Y69" s="106"/>
      <c r="Z69" s="106"/>
      <c r="AA69" s="101"/>
      <c r="AB69" s="101"/>
      <c r="AC69" s="106"/>
      <c r="AD69" s="106"/>
      <c r="AE69" s="106"/>
      <c r="AF69" s="106"/>
      <c r="AG69" s="106"/>
      <c r="AH69" s="101"/>
      <c r="AI69" s="26">
        <f t="shared" si="10"/>
        <v>0</v>
      </c>
      <c r="AJ69" s="26"/>
    </row>
    <row r="70" spans="1:36">
      <c r="C70" s="1" t="s">
        <v>136</v>
      </c>
      <c r="D70" s="106"/>
      <c r="E70" s="106"/>
      <c r="F70" s="101"/>
      <c r="G70" s="101"/>
      <c r="H70" s="106"/>
      <c r="I70" s="106"/>
      <c r="J70" s="106"/>
      <c r="K70" s="106"/>
      <c r="L70" s="106"/>
      <c r="M70" s="101"/>
      <c r="N70" s="101"/>
      <c r="O70" s="106"/>
      <c r="P70" s="106"/>
      <c r="Q70" s="106"/>
      <c r="R70" s="153"/>
      <c r="S70" s="106"/>
      <c r="T70" s="101"/>
      <c r="U70" s="101"/>
      <c r="V70" s="106"/>
      <c r="W70" s="106"/>
      <c r="X70" s="106"/>
      <c r="Y70" s="106"/>
      <c r="Z70" s="106"/>
      <c r="AA70" s="101"/>
      <c r="AB70" s="101"/>
      <c r="AC70" s="106"/>
      <c r="AD70" s="106"/>
      <c r="AE70" s="106"/>
      <c r="AF70" s="106"/>
      <c r="AG70" s="106"/>
      <c r="AH70" s="101"/>
      <c r="AI70" s="26">
        <f t="shared" si="10"/>
        <v>0</v>
      </c>
      <c r="AJ70" s="26"/>
    </row>
    <row r="71" spans="1:36">
      <c r="A71" s="1" t="s">
        <v>41</v>
      </c>
      <c r="B71" s="1" t="s">
        <v>39</v>
      </c>
      <c r="C71" s="1" t="s">
        <v>137</v>
      </c>
      <c r="D71" s="106"/>
      <c r="E71" s="106"/>
      <c r="F71" s="101"/>
      <c r="G71" s="101"/>
      <c r="H71" s="106"/>
      <c r="I71" s="106"/>
      <c r="J71" s="106"/>
      <c r="K71" s="106"/>
      <c r="L71" s="106"/>
      <c r="M71" s="101"/>
      <c r="N71" s="101"/>
      <c r="O71" s="106"/>
      <c r="P71" s="106"/>
      <c r="Q71" s="106"/>
      <c r="R71" s="153"/>
      <c r="S71" s="106"/>
      <c r="T71" s="101"/>
      <c r="U71" s="101"/>
      <c r="V71" s="106"/>
      <c r="W71" s="106"/>
      <c r="X71" s="106"/>
      <c r="Y71" s="106"/>
      <c r="Z71" s="106"/>
      <c r="AA71" s="101"/>
      <c r="AB71" s="101"/>
      <c r="AC71" s="106"/>
      <c r="AD71" s="106"/>
      <c r="AE71" s="106"/>
      <c r="AF71" s="106"/>
      <c r="AG71" s="106"/>
      <c r="AH71" s="101"/>
      <c r="AI71" s="26">
        <f t="shared" si="10"/>
        <v>0</v>
      </c>
      <c r="AJ71" s="26"/>
    </row>
    <row r="72" spans="1:36" ht="27">
      <c r="C72" s="1" t="s">
        <v>152</v>
      </c>
      <c r="D72" s="106"/>
      <c r="E72" s="106"/>
      <c r="F72" s="101"/>
      <c r="G72" s="101"/>
      <c r="H72" s="106"/>
      <c r="I72" s="106"/>
      <c r="J72" s="106"/>
      <c r="K72" s="106"/>
      <c r="L72" s="106"/>
      <c r="M72" s="101"/>
      <c r="N72" s="101"/>
      <c r="O72" s="106"/>
      <c r="P72" s="106"/>
      <c r="Q72" s="106"/>
      <c r="R72" s="153"/>
      <c r="S72" s="106"/>
      <c r="T72" s="101"/>
      <c r="U72" s="101"/>
      <c r="V72" s="106"/>
      <c r="W72" s="106"/>
      <c r="X72" s="106"/>
      <c r="Y72" s="106"/>
      <c r="Z72" s="106"/>
      <c r="AA72" s="101"/>
      <c r="AB72" s="101"/>
      <c r="AC72" s="106"/>
      <c r="AD72" s="106"/>
      <c r="AE72" s="106"/>
      <c r="AF72" s="106"/>
      <c r="AG72" s="106"/>
      <c r="AH72" s="101"/>
      <c r="AI72" s="26">
        <f t="shared" si="10"/>
        <v>0</v>
      </c>
      <c r="AJ72" s="26"/>
    </row>
    <row r="73" spans="1:36" ht="27">
      <c r="C73" s="1" t="s">
        <v>153</v>
      </c>
      <c r="D73" s="106"/>
      <c r="E73" s="106"/>
      <c r="F73" s="101"/>
      <c r="G73" s="101"/>
      <c r="H73" s="106"/>
      <c r="I73" s="106"/>
      <c r="J73" s="106"/>
      <c r="K73" s="106"/>
      <c r="L73" s="106"/>
      <c r="M73" s="101"/>
      <c r="N73" s="101"/>
      <c r="O73" s="106"/>
      <c r="P73" s="106"/>
      <c r="Q73" s="106"/>
      <c r="R73" s="153"/>
      <c r="S73" s="106"/>
      <c r="T73" s="101"/>
      <c r="U73" s="101"/>
      <c r="V73" s="106"/>
      <c r="W73" s="106"/>
      <c r="X73" s="106"/>
      <c r="Y73" s="106"/>
      <c r="Z73" s="106"/>
      <c r="AA73" s="101"/>
      <c r="AB73" s="101"/>
      <c r="AC73" s="106"/>
      <c r="AD73" s="106"/>
      <c r="AE73" s="106"/>
      <c r="AF73" s="106"/>
      <c r="AG73" s="106"/>
      <c r="AH73" s="101"/>
      <c r="AI73" s="26">
        <f t="shared" si="10"/>
        <v>0</v>
      </c>
      <c r="AJ73" s="26"/>
    </row>
    <row r="74" spans="1:36">
      <c r="C74" s="1" t="s">
        <v>154</v>
      </c>
      <c r="D74" s="106"/>
      <c r="E74" s="106"/>
      <c r="F74" s="101"/>
      <c r="G74" s="101"/>
      <c r="H74" s="106"/>
      <c r="I74" s="106"/>
      <c r="J74" s="106"/>
      <c r="K74" s="106"/>
      <c r="L74" s="106"/>
      <c r="M74" s="101"/>
      <c r="N74" s="101"/>
      <c r="O74" s="106"/>
      <c r="P74" s="106"/>
      <c r="Q74" s="106"/>
      <c r="R74" s="153"/>
      <c r="S74" s="106"/>
      <c r="T74" s="101"/>
      <c r="U74" s="101"/>
      <c r="V74" s="106"/>
      <c r="W74" s="106"/>
      <c r="X74" s="106"/>
      <c r="Y74" s="106"/>
      <c r="Z74" s="106"/>
      <c r="AA74" s="101"/>
      <c r="AB74" s="101"/>
      <c r="AC74" s="106"/>
      <c r="AD74" s="106"/>
      <c r="AE74" s="106"/>
      <c r="AF74" s="106"/>
      <c r="AG74" s="106"/>
      <c r="AH74" s="101"/>
      <c r="AI74" s="26">
        <f t="shared" si="10"/>
        <v>0</v>
      </c>
      <c r="AJ74" s="26"/>
    </row>
    <row r="75" spans="1:36">
      <c r="C75" s="1" t="s">
        <v>155</v>
      </c>
      <c r="D75" s="106"/>
      <c r="E75" s="106"/>
      <c r="F75" s="101"/>
      <c r="G75" s="101"/>
      <c r="H75" s="106"/>
      <c r="I75" s="106"/>
      <c r="J75" s="106"/>
      <c r="K75" s="106"/>
      <c r="L75" s="106"/>
      <c r="M75" s="101"/>
      <c r="N75" s="101"/>
      <c r="O75" s="106"/>
      <c r="P75" s="106"/>
      <c r="Q75" s="106"/>
      <c r="R75" s="153"/>
      <c r="S75" s="106"/>
      <c r="T75" s="101"/>
      <c r="U75" s="101"/>
      <c r="V75" s="106"/>
      <c r="W75" s="106"/>
      <c r="X75" s="106"/>
      <c r="Y75" s="106"/>
      <c r="Z75" s="106"/>
      <c r="AA75" s="101"/>
      <c r="AB75" s="101"/>
      <c r="AC75" s="106"/>
      <c r="AD75" s="106"/>
      <c r="AE75" s="106"/>
      <c r="AF75" s="106"/>
      <c r="AG75" s="106"/>
      <c r="AH75" s="101"/>
      <c r="AI75" s="26">
        <f t="shared" si="10"/>
        <v>0</v>
      </c>
      <c r="AJ75" s="26"/>
    </row>
    <row r="76" spans="1:36">
      <c r="C76" s="1" t="s">
        <v>156</v>
      </c>
      <c r="D76" s="106"/>
      <c r="E76" s="106"/>
      <c r="F76" s="101"/>
      <c r="G76" s="101"/>
      <c r="H76" s="106"/>
      <c r="I76" s="106"/>
      <c r="J76" s="106"/>
      <c r="K76" s="106"/>
      <c r="L76" s="106"/>
      <c r="M76" s="101"/>
      <c r="N76" s="101"/>
      <c r="O76" s="106"/>
      <c r="P76" s="106"/>
      <c r="Q76" s="106"/>
      <c r="R76" s="153"/>
      <c r="S76" s="106"/>
      <c r="T76" s="101"/>
      <c r="U76" s="101"/>
      <c r="V76" s="106"/>
      <c r="W76" s="106"/>
      <c r="X76" s="106"/>
      <c r="Y76" s="106"/>
      <c r="Z76" s="106"/>
      <c r="AA76" s="101"/>
      <c r="AB76" s="101"/>
      <c r="AC76" s="106"/>
      <c r="AD76" s="106"/>
      <c r="AE76" s="106"/>
      <c r="AF76" s="106"/>
      <c r="AG76" s="106"/>
      <c r="AH76" s="101"/>
      <c r="AI76" s="26">
        <f t="shared" si="10"/>
        <v>0</v>
      </c>
      <c r="AJ76" s="26"/>
    </row>
    <row r="77" spans="1:36">
      <c r="C77" s="1" t="s">
        <v>157</v>
      </c>
      <c r="D77" s="106"/>
      <c r="E77" s="106"/>
      <c r="F77" s="101"/>
      <c r="G77" s="101"/>
      <c r="H77" s="106"/>
      <c r="I77" s="106"/>
      <c r="J77" s="106"/>
      <c r="K77" s="106"/>
      <c r="L77" s="106"/>
      <c r="M77" s="101"/>
      <c r="N77" s="101"/>
      <c r="O77" s="106"/>
      <c r="P77" s="106"/>
      <c r="Q77" s="106"/>
      <c r="R77" s="153"/>
      <c r="S77" s="106"/>
      <c r="T77" s="101"/>
      <c r="U77" s="101"/>
      <c r="V77" s="106"/>
      <c r="W77" s="106"/>
      <c r="X77" s="106"/>
      <c r="Y77" s="106"/>
      <c r="Z77" s="106"/>
      <c r="AA77" s="101"/>
      <c r="AB77" s="101"/>
      <c r="AC77" s="106"/>
      <c r="AD77" s="106"/>
      <c r="AE77" s="106"/>
      <c r="AF77" s="106"/>
      <c r="AG77" s="106"/>
      <c r="AH77" s="101"/>
      <c r="AI77" s="26">
        <f t="shared" si="10"/>
        <v>0</v>
      </c>
      <c r="AJ77" s="26"/>
    </row>
    <row r="78" spans="1:36" ht="27">
      <c r="A78" s="1" t="s">
        <v>42</v>
      </c>
      <c r="B78" s="1" t="s">
        <v>11</v>
      </c>
      <c r="C78" s="1" t="s">
        <v>141</v>
      </c>
      <c r="D78" s="106"/>
      <c r="E78" s="106"/>
      <c r="F78" s="101"/>
      <c r="G78" s="101"/>
      <c r="H78" s="106"/>
      <c r="I78" s="106"/>
      <c r="J78" s="106"/>
      <c r="K78" s="106"/>
      <c r="L78" s="106"/>
      <c r="M78" s="101"/>
      <c r="N78" s="101"/>
      <c r="O78" s="106"/>
      <c r="P78" s="106"/>
      <c r="Q78" s="106"/>
      <c r="R78" s="153"/>
      <c r="S78" s="106"/>
      <c r="T78" s="101"/>
      <c r="U78" s="101"/>
      <c r="V78" s="106"/>
      <c r="W78" s="106"/>
      <c r="X78" s="106"/>
      <c r="Y78" s="106"/>
      <c r="Z78" s="106"/>
      <c r="AA78" s="101"/>
      <c r="AB78" s="101"/>
      <c r="AC78" s="106"/>
      <c r="AD78" s="106"/>
      <c r="AE78" s="106"/>
      <c r="AF78" s="106"/>
      <c r="AG78" s="106"/>
      <c r="AH78" s="101"/>
      <c r="AI78" s="26">
        <f t="shared" si="10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2">
        <v>2</v>
      </c>
      <c r="F88" s="111">
        <v>3</v>
      </c>
      <c r="G88" s="111">
        <v>4</v>
      </c>
      <c r="H88" s="112">
        <v>5</v>
      </c>
      <c r="I88" s="112">
        <v>6</v>
      </c>
      <c r="J88" s="112">
        <v>7</v>
      </c>
      <c r="K88" s="112">
        <v>8</v>
      </c>
      <c r="L88" s="112">
        <v>9</v>
      </c>
      <c r="M88" s="111">
        <v>10</v>
      </c>
      <c r="N88" s="111">
        <v>11</v>
      </c>
      <c r="O88" s="112">
        <v>12</v>
      </c>
      <c r="P88" s="112">
        <v>13</v>
      </c>
      <c r="Q88" s="112">
        <v>14</v>
      </c>
      <c r="R88" s="155">
        <v>15</v>
      </c>
      <c r="S88" s="112">
        <v>16</v>
      </c>
      <c r="T88" s="111">
        <v>17</v>
      </c>
      <c r="U88" s="111">
        <v>18</v>
      </c>
      <c r="V88" s="112">
        <v>19</v>
      </c>
      <c r="W88" s="112">
        <v>20</v>
      </c>
      <c r="X88" s="112">
        <v>21</v>
      </c>
      <c r="Y88" s="112">
        <v>22</v>
      </c>
      <c r="Z88" s="112">
        <v>23</v>
      </c>
      <c r="AA88" s="111">
        <v>24</v>
      </c>
      <c r="AB88" s="111">
        <v>25</v>
      </c>
      <c r="AC88" s="112">
        <v>26</v>
      </c>
      <c r="AD88" s="112">
        <v>27</v>
      </c>
      <c r="AE88" s="112">
        <v>28</v>
      </c>
      <c r="AF88" s="112">
        <v>29</v>
      </c>
      <c r="AG88" s="112">
        <v>30</v>
      </c>
      <c r="AH88" s="111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11">SUM(E90:E113)</f>
        <v>0</v>
      </c>
      <c r="F89" s="100">
        <f t="shared" si="11"/>
        <v>0</v>
      </c>
      <c r="G89" s="100">
        <f t="shared" si="11"/>
        <v>0</v>
      </c>
      <c r="H89" s="100">
        <f t="shared" si="11"/>
        <v>0</v>
      </c>
      <c r="I89" s="100">
        <f t="shared" si="11"/>
        <v>0</v>
      </c>
      <c r="J89" s="100">
        <f t="shared" si="11"/>
        <v>0</v>
      </c>
      <c r="K89" s="100">
        <f t="shared" si="11"/>
        <v>0</v>
      </c>
      <c r="L89" s="100">
        <f t="shared" si="11"/>
        <v>0</v>
      </c>
      <c r="M89" s="100">
        <f t="shared" si="11"/>
        <v>0</v>
      </c>
      <c r="N89" s="100">
        <f t="shared" si="11"/>
        <v>0</v>
      </c>
      <c r="O89" s="100">
        <f t="shared" si="11"/>
        <v>0</v>
      </c>
      <c r="P89" s="100">
        <f t="shared" si="11"/>
        <v>0</v>
      </c>
      <c r="Q89" s="100">
        <f>SUM(Q90:Q113)</f>
        <v>0</v>
      </c>
      <c r="R89" s="100">
        <f t="shared" si="11"/>
        <v>0</v>
      </c>
      <c r="S89" s="100">
        <f t="shared" si="11"/>
        <v>0</v>
      </c>
      <c r="T89" s="100">
        <f t="shared" si="11"/>
        <v>0</v>
      </c>
      <c r="U89" s="100">
        <f t="shared" si="11"/>
        <v>0</v>
      </c>
      <c r="V89" s="100">
        <f t="shared" si="11"/>
        <v>0</v>
      </c>
      <c r="W89" s="100">
        <f t="shared" si="11"/>
        <v>0</v>
      </c>
      <c r="X89" s="100">
        <f t="shared" si="11"/>
        <v>0</v>
      </c>
      <c r="Y89" s="100">
        <f t="shared" si="11"/>
        <v>0</v>
      </c>
      <c r="Z89" s="100">
        <f t="shared" si="11"/>
        <v>0</v>
      </c>
      <c r="AA89" s="100">
        <f t="shared" si="11"/>
        <v>0</v>
      </c>
      <c r="AB89" s="100">
        <f t="shared" si="11"/>
        <v>0</v>
      </c>
      <c r="AC89" s="100">
        <f t="shared" si="11"/>
        <v>0</v>
      </c>
      <c r="AD89" s="100">
        <f t="shared" si="11"/>
        <v>0</v>
      </c>
      <c r="AE89" s="100">
        <f t="shared" si="11"/>
        <v>0</v>
      </c>
      <c r="AF89" s="100">
        <f t="shared" si="11"/>
        <v>0</v>
      </c>
      <c r="AG89" s="100">
        <f t="shared" si="11"/>
        <v>0</v>
      </c>
      <c r="AH89" s="100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6"/>
      <c r="E90" s="106"/>
      <c r="F90" s="101"/>
      <c r="G90" s="101"/>
      <c r="H90" s="106"/>
      <c r="I90" s="106"/>
      <c r="J90" s="106"/>
      <c r="K90" s="106"/>
      <c r="L90" s="106"/>
      <c r="M90" s="101"/>
      <c r="N90" s="101"/>
      <c r="O90" s="106"/>
      <c r="P90" s="106"/>
      <c r="Q90" s="106"/>
      <c r="R90" s="153"/>
      <c r="S90" s="106"/>
      <c r="T90" s="101"/>
      <c r="U90" s="101"/>
      <c r="V90" s="106"/>
      <c r="W90" s="106"/>
      <c r="X90" s="106"/>
      <c r="Y90" s="106"/>
      <c r="Z90" s="106"/>
      <c r="AA90" s="101"/>
      <c r="AB90" s="101"/>
      <c r="AC90" s="106"/>
      <c r="AD90" s="106"/>
      <c r="AE90" s="106"/>
      <c r="AF90" s="106"/>
      <c r="AG90" s="106"/>
      <c r="AH90" s="101"/>
      <c r="AI90" s="26">
        <f t="shared" ref="AI90:AI112" si="12">SUM(D90:AF90)</f>
        <v>0</v>
      </c>
      <c r="AJ90" s="26"/>
    </row>
    <row r="91" spans="1:36">
      <c r="C91" s="1" t="s">
        <v>81</v>
      </c>
      <c r="D91" s="106"/>
      <c r="E91" s="106"/>
      <c r="F91" s="101"/>
      <c r="G91" s="101"/>
      <c r="H91" s="106"/>
      <c r="I91" s="106"/>
      <c r="J91" s="106"/>
      <c r="K91" s="106"/>
      <c r="L91" s="106"/>
      <c r="M91" s="101"/>
      <c r="N91" s="101"/>
      <c r="O91" s="106"/>
      <c r="P91" s="106"/>
      <c r="Q91" s="106"/>
      <c r="R91" s="153"/>
      <c r="S91" s="106"/>
      <c r="T91" s="101"/>
      <c r="U91" s="101"/>
      <c r="V91" s="106"/>
      <c r="W91" s="106"/>
      <c r="X91" s="106"/>
      <c r="Y91" s="106"/>
      <c r="Z91" s="106"/>
      <c r="AA91" s="101"/>
      <c r="AB91" s="101"/>
      <c r="AC91" s="106"/>
      <c r="AD91" s="106"/>
      <c r="AE91" s="106"/>
      <c r="AF91" s="106"/>
      <c r="AG91" s="106"/>
      <c r="AH91" s="101"/>
      <c r="AI91" s="26">
        <f t="shared" si="12"/>
        <v>0</v>
      </c>
      <c r="AJ91" s="26"/>
    </row>
    <row r="92" spans="1:36">
      <c r="C92" s="1" t="s">
        <v>38</v>
      </c>
      <c r="D92" s="106"/>
      <c r="E92" s="106"/>
      <c r="F92" s="101"/>
      <c r="G92" s="101"/>
      <c r="H92" s="106"/>
      <c r="I92" s="106"/>
      <c r="J92" s="106"/>
      <c r="K92" s="106"/>
      <c r="L92" s="106"/>
      <c r="M92" s="101"/>
      <c r="N92" s="101"/>
      <c r="O92" s="106"/>
      <c r="P92" s="106"/>
      <c r="Q92" s="106"/>
      <c r="R92" s="153"/>
      <c r="S92" s="106"/>
      <c r="T92" s="101"/>
      <c r="U92" s="101"/>
      <c r="V92" s="106"/>
      <c r="W92" s="106"/>
      <c r="X92" s="106"/>
      <c r="Y92" s="106"/>
      <c r="Z92" s="106"/>
      <c r="AA92" s="101"/>
      <c r="AB92" s="101"/>
      <c r="AC92" s="106"/>
      <c r="AD92" s="106"/>
      <c r="AE92" s="106"/>
      <c r="AF92" s="106"/>
      <c r="AG92" s="106"/>
      <c r="AH92" s="101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6"/>
      <c r="E93" s="106"/>
      <c r="F93" s="101"/>
      <c r="G93" s="101"/>
      <c r="H93" s="106"/>
      <c r="I93" s="106"/>
      <c r="J93" s="106"/>
      <c r="K93" s="106"/>
      <c r="L93" s="106"/>
      <c r="M93" s="101"/>
      <c r="N93" s="101"/>
      <c r="O93" s="106"/>
      <c r="P93" s="106"/>
      <c r="Q93" s="106"/>
      <c r="R93" s="153"/>
      <c r="S93" s="106"/>
      <c r="T93" s="101"/>
      <c r="U93" s="101"/>
      <c r="V93" s="106"/>
      <c r="W93" s="106"/>
      <c r="X93" s="106"/>
      <c r="Y93" s="106"/>
      <c r="Z93" s="106"/>
      <c r="AA93" s="101"/>
      <c r="AB93" s="101"/>
      <c r="AC93" s="106"/>
      <c r="AD93" s="106"/>
      <c r="AE93" s="106"/>
      <c r="AF93" s="106"/>
      <c r="AG93" s="106"/>
      <c r="AH93" s="101"/>
      <c r="AI93" s="26">
        <f t="shared" si="12"/>
        <v>0</v>
      </c>
      <c r="AJ93" s="26"/>
    </row>
    <row r="94" spans="1:36">
      <c r="C94" s="1" t="s">
        <v>161</v>
      </c>
      <c r="D94" s="106"/>
      <c r="E94" s="106"/>
      <c r="F94" s="101"/>
      <c r="G94" s="101"/>
      <c r="H94" s="106"/>
      <c r="I94" s="106"/>
      <c r="J94" s="106"/>
      <c r="K94" s="106"/>
      <c r="L94" s="106"/>
      <c r="M94" s="101"/>
      <c r="N94" s="101"/>
      <c r="O94" s="106"/>
      <c r="P94" s="106"/>
      <c r="Q94" s="106"/>
      <c r="R94" s="153"/>
      <c r="S94" s="106"/>
      <c r="T94" s="101"/>
      <c r="U94" s="101"/>
      <c r="V94" s="106"/>
      <c r="W94" s="106"/>
      <c r="X94" s="106"/>
      <c r="Y94" s="106"/>
      <c r="Z94" s="106"/>
      <c r="AA94" s="101"/>
      <c r="AB94" s="101"/>
      <c r="AC94" s="106"/>
      <c r="AD94" s="106"/>
      <c r="AE94" s="106"/>
      <c r="AF94" s="106"/>
      <c r="AG94" s="106"/>
      <c r="AH94" s="101"/>
      <c r="AI94" s="26">
        <f t="shared" si="12"/>
        <v>0</v>
      </c>
      <c r="AJ94" s="26"/>
    </row>
    <row r="95" spans="1:36">
      <c r="C95" s="1" t="s">
        <v>162</v>
      </c>
      <c r="D95" s="106"/>
      <c r="E95" s="106"/>
      <c r="F95" s="101"/>
      <c r="G95" s="101"/>
      <c r="H95" s="106"/>
      <c r="I95" s="106"/>
      <c r="J95" s="106"/>
      <c r="K95" s="106"/>
      <c r="L95" s="106"/>
      <c r="M95" s="101"/>
      <c r="N95" s="101"/>
      <c r="O95" s="106"/>
      <c r="P95" s="106"/>
      <c r="Q95" s="106"/>
      <c r="R95" s="153"/>
      <c r="S95" s="106"/>
      <c r="T95" s="101"/>
      <c r="U95" s="101"/>
      <c r="V95" s="106"/>
      <c r="W95" s="106"/>
      <c r="X95" s="106"/>
      <c r="Y95" s="106"/>
      <c r="Z95" s="106"/>
      <c r="AA95" s="101"/>
      <c r="AB95" s="101"/>
      <c r="AC95" s="106"/>
      <c r="AD95" s="106"/>
      <c r="AE95" s="106"/>
      <c r="AF95" s="106"/>
      <c r="AG95" s="106"/>
      <c r="AH95" s="101"/>
      <c r="AI95" s="26">
        <f t="shared" si="12"/>
        <v>0</v>
      </c>
      <c r="AJ95" s="26"/>
    </row>
    <row r="96" spans="1:36" ht="27">
      <c r="C96" s="1" t="s">
        <v>163</v>
      </c>
      <c r="D96" s="106"/>
      <c r="E96" s="106"/>
      <c r="F96" s="101"/>
      <c r="G96" s="101"/>
      <c r="H96" s="106"/>
      <c r="I96" s="106"/>
      <c r="J96" s="106"/>
      <c r="K96" s="106"/>
      <c r="L96" s="106"/>
      <c r="M96" s="101"/>
      <c r="N96" s="101"/>
      <c r="O96" s="106"/>
      <c r="P96" s="106"/>
      <c r="Q96" s="106"/>
      <c r="R96" s="153"/>
      <c r="S96" s="106"/>
      <c r="T96" s="101"/>
      <c r="U96" s="101"/>
      <c r="V96" s="106"/>
      <c r="W96" s="106"/>
      <c r="X96" s="106"/>
      <c r="Y96" s="106"/>
      <c r="Z96" s="106"/>
      <c r="AA96" s="101"/>
      <c r="AB96" s="101"/>
      <c r="AC96" s="106"/>
      <c r="AD96" s="106"/>
      <c r="AE96" s="106"/>
      <c r="AF96" s="106"/>
      <c r="AG96" s="106"/>
      <c r="AH96" s="101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6"/>
      <c r="E97" s="106"/>
      <c r="F97" s="101"/>
      <c r="G97" s="101"/>
      <c r="H97" s="106"/>
      <c r="I97" s="106"/>
      <c r="J97" s="106"/>
      <c r="K97" s="106"/>
      <c r="L97" s="106"/>
      <c r="M97" s="101"/>
      <c r="N97" s="101"/>
      <c r="O97" s="106"/>
      <c r="P97" s="106"/>
      <c r="Q97" s="106"/>
      <c r="R97" s="153"/>
      <c r="S97" s="106"/>
      <c r="T97" s="101"/>
      <c r="U97" s="101"/>
      <c r="V97" s="106"/>
      <c r="W97" s="106"/>
      <c r="X97" s="106"/>
      <c r="Y97" s="106"/>
      <c r="Z97" s="106"/>
      <c r="AA97" s="101"/>
      <c r="AB97" s="101"/>
      <c r="AC97" s="106"/>
      <c r="AD97" s="106"/>
      <c r="AE97" s="106"/>
      <c r="AF97" s="106"/>
      <c r="AG97" s="106"/>
      <c r="AH97" s="101"/>
      <c r="AI97" s="26">
        <f t="shared" si="12"/>
        <v>0</v>
      </c>
      <c r="AJ97" s="26"/>
    </row>
    <row r="98" spans="1:36" ht="27">
      <c r="C98" s="1" t="s">
        <v>165</v>
      </c>
      <c r="D98" s="106"/>
      <c r="E98" s="106"/>
      <c r="F98" s="101"/>
      <c r="G98" s="101"/>
      <c r="H98" s="106"/>
      <c r="I98" s="106"/>
      <c r="J98" s="106"/>
      <c r="K98" s="106"/>
      <c r="L98" s="106"/>
      <c r="M98" s="101"/>
      <c r="N98" s="101"/>
      <c r="O98" s="106"/>
      <c r="P98" s="106"/>
      <c r="Q98" s="106"/>
      <c r="R98" s="153"/>
      <c r="S98" s="106"/>
      <c r="T98" s="101"/>
      <c r="U98" s="101"/>
      <c r="V98" s="106"/>
      <c r="W98" s="106"/>
      <c r="X98" s="106"/>
      <c r="Y98" s="106"/>
      <c r="Z98" s="106"/>
      <c r="AA98" s="101"/>
      <c r="AB98" s="101"/>
      <c r="AC98" s="106"/>
      <c r="AD98" s="106"/>
      <c r="AE98" s="106"/>
      <c r="AF98" s="106"/>
      <c r="AG98" s="106"/>
      <c r="AH98" s="101"/>
      <c r="AI98" s="26">
        <f t="shared" si="12"/>
        <v>0</v>
      </c>
      <c r="AJ98" s="26"/>
    </row>
    <row r="99" spans="1:36" ht="27">
      <c r="C99" s="1" t="s">
        <v>166</v>
      </c>
      <c r="D99" s="106"/>
      <c r="E99" s="106"/>
      <c r="F99" s="101"/>
      <c r="G99" s="101"/>
      <c r="H99" s="106"/>
      <c r="I99" s="106"/>
      <c r="J99" s="106"/>
      <c r="K99" s="106"/>
      <c r="L99" s="106"/>
      <c r="M99" s="101"/>
      <c r="N99" s="101"/>
      <c r="O99" s="106"/>
      <c r="P99" s="106"/>
      <c r="Q99" s="106"/>
      <c r="R99" s="153"/>
      <c r="S99" s="106"/>
      <c r="T99" s="101"/>
      <c r="U99" s="101"/>
      <c r="V99" s="106"/>
      <c r="W99" s="106"/>
      <c r="X99" s="106"/>
      <c r="Y99" s="106"/>
      <c r="Z99" s="106"/>
      <c r="AA99" s="101"/>
      <c r="AB99" s="101"/>
      <c r="AC99" s="106"/>
      <c r="AD99" s="106"/>
      <c r="AE99" s="106"/>
      <c r="AF99" s="106"/>
      <c r="AG99" s="106"/>
      <c r="AH99" s="101"/>
      <c r="AI99" s="26">
        <f t="shared" si="12"/>
        <v>0</v>
      </c>
      <c r="AJ99" s="26"/>
    </row>
    <row r="100" spans="1:36" ht="27">
      <c r="C100" s="1" t="s">
        <v>167</v>
      </c>
      <c r="D100" s="106"/>
      <c r="E100" s="106"/>
      <c r="F100" s="101"/>
      <c r="G100" s="101"/>
      <c r="H100" s="106"/>
      <c r="I100" s="106"/>
      <c r="J100" s="106"/>
      <c r="K100" s="106"/>
      <c r="L100" s="106"/>
      <c r="M100" s="101"/>
      <c r="N100" s="101"/>
      <c r="O100" s="106"/>
      <c r="P100" s="106"/>
      <c r="Q100" s="106"/>
      <c r="R100" s="153"/>
      <c r="S100" s="106"/>
      <c r="T100" s="101"/>
      <c r="U100" s="101"/>
      <c r="V100" s="106"/>
      <c r="W100" s="106"/>
      <c r="X100" s="106"/>
      <c r="Y100" s="106"/>
      <c r="Z100" s="106"/>
      <c r="AA100" s="101"/>
      <c r="AB100" s="101"/>
      <c r="AC100" s="106"/>
      <c r="AD100" s="106"/>
      <c r="AE100" s="106"/>
      <c r="AF100" s="106"/>
      <c r="AG100" s="106"/>
      <c r="AH100" s="101"/>
      <c r="AI100" s="26">
        <f t="shared" si="12"/>
        <v>0</v>
      </c>
      <c r="AJ100" s="26"/>
    </row>
    <row r="101" spans="1:36">
      <c r="C101" s="1" t="s">
        <v>168</v>
      </c>
      <c r="D101" s="106"/>
      <c r="E101" s="106"/>
      <c r="F101" s="101"/>
      <c r="G101" s="101"/>
      <c r="H101" s="106"/>
      <c r="I101" s="106"/>
      <c r="J101" s="106"/>
      <c r="K101" s="106"/>
      <c r="L101" s="106"/>
      <c r="M101" s="101"/>
      <c r="N101" s="101"/>
      <c r="O101" s="106"/>
      <c r="P101" s="106"/>
      <c r="Q101" s="106"/>
      <c r="R101" s="153"/>
      <c r="S101" s="106"/>
      <c r="T101" s="101"/>
      <c r="U101" s="101"/>
      <c r="V101" s="106"/>
      <c r="W101" s="106"/>
      <c r="X101" s="106"/>
      <c r="Y101" s="106"/>
      <c r="Z101" s="106"/>
      <c r="AA101" s="101"/>
      <c r="AB101" s="101"/>
      <c r="AC101" s="106"/>
      <c r="AD101" s="106"/>
      <c r="AE101" s="106"/>
      <c r="AF101" s="106"/>
      <c r="AG101" s="106"/>
      <c r="AH101" s="101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6"/>
      <c r="E102" s="106"/>
      <c r="F102" s="101"/>
      <c r="G102" s="101"/>
      <c r="H102" s="106"/>
      <c r="I102" s="106"/>
      <c r="J102" s="106"/>
      <c r="K102" s="106"/>
      <c r="L102" s="106"/>
      <c r="M102" s="101"/>
      <c r="N102" s="101"/>
      <c r="O102" s="106"/>
      <c r="P102" s="106"/>
      <c r="Q102" s="106"/>
      <c r="R102" s="153"/>
      <c r="S102" s="106"/>
      <c r="T102" s="101"/>
      <c r="U102" s="101"/>
      <c r="V102" s="106"/>
      <c r="W102" s="106"/>
      <c r="X102" s="106"/>
      <c r="Y102" s="106"/>
      <c r="Z102" s="106"/>
      <c r="AA102" s="101"/>
      <c r="AB102" s="101"/>
      <c r="AC102" s="106"/>
      <c r="AD102" s="106"/>
      <c r="AE102" s="106"/>
      <c r="AF102" s="106"/>
      <c r="AG102" s="106"/>
      <c r="AH102" s="101"/>
      <c r="AI102" s="26">
        <f t="shared" si="12"/>
        <v>0</v>
      </c>
      <c r="AJ102" s="26"/>
    </row>
    <row r="103" spans="1:36">
      <c r="C103" s="1" t="s">
        <v>171</v>
      </c>
      <c r="D103" s="106"/>
      <c r="E103" s="106"/>
      <c r="F103" s="101"/>
      <c r="G103" s="101"/>
      <c r="H103" s="106"/>
      <c r="I103" s="106"/>
      <c r="J103" s="106"/>
      <c r="K103" s="106"/>
      <c r="L103" s="106"/>
      <c r="M103" s="101"/>
      <c r="N103" s="101"/>
      <c r="O103" s="106"/>
      <c r="P103" s="106"/>
      <c r="Q103" s="106"/>
      <c r="R103" s="153"/>
      <c r="S103" s="106"/>
      <c r="T103" s="101"/>
      <c r="U103" s="101"/>
      <c r="V103" s="106"/>
      <c r="W103" s="106"/>
      <c r="X103" s="106"/>
      <c r="Y103" s="106"/>
      <c r="Z103" s="106"/>
      <c r="AA103" s="101"/>
      <c r="AB103" s="101"/>
      <c r="AC103" s="106"/>
      <c r="AD103" s="106"/>
      <c r="AE103" s="106"/>
      <c r="AF103" s="106"/>
      <c r="AG103" s="106"/>
      <c r="AH103" s="101"/>
      <c r="AI103" s="26">
        <f t="shared" si="12"/>
        <v>0</v>
      </c>
      <c r="AJ103" s="26"/>
    </row>
    <row r="104" spans="1:36">
      <c r="C104" s="1" t="s">
        <v>172</v>
      </c>
      <c r="D104" s="106"/>
      <c r="E104" s="106"/>
      <c r="F104" s="101"/>
      <c r="G104" s="101"/>
      <c r="H104" s="106"/>
      <c r="I104" s="106"/>
      <c r="J104" s="106"/>
      <c r="K104" s="106"/>
      <c r="L104" s="106"/>
      <c r="M104" s="101"/>
      <c r="N104" s="101"/>
      <c r="O104" s="106"/>
      <c r="P104" s="106"/>
      <c r="Q104" s="106"/>
      <c r="R104" s="153"/>
      <c r="S104" s="106"/>
      <c r="T104" s="101"/>
      <c r="U104" s="101"/>
      <c r="V104" s="106"/>
      <c r="W104" s="106"/>
      <c r="X104" s="106"/>
      <c r="Y104" s="106"/>
      <c r="Z104" s="106"/>
      <c r="AA104" s="101"/>
      <c r="AB104" s="101"/>
      <c r="AC104" s="106"/>
      <c r="AD104" s="106"/>
      <c r="AE104" s="106"/>
      <c r="AF104" s="106"/>
      <c r="AG104" s="106"/>
      <c r="AH104" s="101"/>
      <c r="AI104" s="26">
        <f t="shared" si="12"/>
        <v>0</v>
      </c>
      <c r="AJ104" s="26"/>
    </row>
    <row r="105" spans="1:36">
      <c r="C105" s="1" t="s">
        <v>173</v>
      </c>
      <c r="D105" s="106"/>
      <c r="E105" s="106"/>
      <c r="F105" s="101"/>
      <c r="G105" s="101"/>
      <c r="H105" s="106"/>
      <c r="I105" s="106"/>
      <c r="J105" s="106"/>
      <c r="K105" s="106"/>
      <c r="L105" s="106"/>
      <c r="M105" s="101"/>
      <c r="N105" s="101"/>
      <c r="O105" s="106"/>
      <c r="P105" s="106"/>
      <c r="Q105" s="106"/>
      <c r="R105" s="153"/>
      <c r="S105" s="106"/>
      <c r="T105" s="101"/>
      <c r="U105" s="101"/>
      <c r="V105" s="106"/>
      <c r="W105" s="106"/>
      <c r="X105" s="106"/>
      <c r="Y105" s="106"/>
      <c r="Z105" s="106"/>
      <c r="AA105" s="101"/>
      <c r="AB105" s="101"/>
      <c r="AC105" s="106"/>
      <c r="AD105" s="106"/>
      <c r="AE105" s="106"/>
      <c r="AF105" s="106"/>
      <c r="AG105" s="106"/>
      <c r="AH105" s="101"/>
      <c r="AI105" s="26">
        <f t="shared" si="12"/>
        <v>0</v>
      </c>
      <c r="AJ105" s="26"/>
    </row>
    <row r="106" spans="1:36">
      <c r="C106" s="1" t="s">
        <v>174</v>
      </c>
      <c r="D106" s="106"/>
      <c r="E106" s="106"/>
      <c r="F106" s="101"/>
      <c r="G106" s="101"/>
      <c r="H106" s="106"/>
      <c r="I106" s="106"/>
      <c r="J106" s="106"/>
      <c r="K106" s="106"/>
      <c r="L106" s="106"/>
      <c r="M106" s="101"/>
      <c r="N106" s="101"/>
      <c r="O106" s="106"/>
      <c r="P106" s="106"/>
      <c r="Q106" s="106"/>
      <c r="R106" s="153"/>
      <c r="S106" s="106"/>
      <c r="T106" s="101"/>
      <c r="U106" s="101"/>
      <c r="V106" s="106"/>
      <c r="W106" s="106"/>
      <c r="X106" s="106"/>
      <c r="Y106" s="106"/>
      <c r="Z106" s="106"/>
      <c r="AA106" s="101"/>
      <c r="AB106" s="101"/>
      <c r="AC106" s="106"/>
      <c r="AD106" s="106"/>
      <c r="AE106" s="106"/>
      <c r="AF106" s="106"/>
      <c r="AG106" s="106"/>
      <c r="AH106" s="101"/>
      <c r="AI106" s="26">
        <f t="shared" si="12"/>
        <v>0</v>
      </c>
      <c r="AJ106" s="26"/>
    </row>
    <row r="107" spans="1:36">
      <c r="C107" s="1" t="s">
        <v>175</v>
      </c>
      <c r="D107" s="106"/>
      <c r="E107" s="106"/>
      <c r="F107" s="101"/>
      <c r="G107" s="101"/>
      <c r="H107" s="106"/>
      <c r="I107" s="106"/>
      <c r="J107" s="106"/>
      <c r="K107" s="106"/>
      <c r="L107" s="106"/>
      <c r="M107" s="101"/>
      <c r="N107" s="101"/>
      <c r="O107" s="106"/>
      <c r="P107" s="106"/>
      <c r="Q107" s="106"/>
      <c r="R107" s="153"/>
      <c r="S107" s="106"/>
      <c r="T107" s="101"/>
      <c r="U107" s="101"/>
      <c r="V107" s="106"/>
      <c r="W107" s="106"/>
      <c r="X107" s="106"/>
      <c r="Y107" s="106"/>
      <c r="Z107" s="106"/>
      <c r="AA107" s="101"/>
      <c r="AB107" s="101"/>
      <c r="AC107" s="106"/>
      <c r="AD107" s="106"/>
      <c r="AE107" s="106"/>
      <c r="AF107" s="106"/>
      <c r="AG107" s="106"/>
      <c r="AH107" s="101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6"/>
      <c r="E108" s="106"/>
      <c r="F108" s="101"/>
      <c r="G108" s="101"/>
      <c r="H108" s="106"/>
      <c r="I108" s="106"/>
      <c r="J108" s="106"/>
      <c r="K108" s="106"/>
      <c r="L108" s="106"/>
      <c r="M108" s="101"/>
      <c r="N108" s="101"/>
      <c r="O108" s="106"/>
      <c r="P108" s="106"/>
      <c r="Q108" s="106"/>
      <c r="R108" s="153"/>
      <c r="S108" s="106"/>
      <c r="T108" s="101"/>
      <c r="U108" s="101"/>
      <c r="V108" s="106"/>
      <c r="W108" s="106"/>
      <c r="X108" s="106"/>
      <c r="Y108" s="106"/>
      <c r="Z108" s="106"/>
      <c r="AA108" s="101"/>
      <c r="AB108" s="101"/>
      <c r="AC108" s="106"/>
      <c r="AD108" s="106"/>
      <c r="AE108" s="106"/>
      <c r="AF108" s="106"/>
      <c r="AG108" s="106"/>
      <c r="AH108" s="101"/>
      <c r="AI108" s="26">
        <f t="shared" si="12"/>
        <v>0</v>
      </c>
      <c r="AJ108" s="26"/>
    </row>
    <row r="109" spans="1:36">
      <c r="C109" s="1" t="s">
        <v>178</v>
      </c>
      <c r="D109" s="106"/>
      <c r="E109" s="106"/>
      <c r="F109" s="101"/>
      <c r="G109" s="101"/>
      <c r="H109" s="106"/>
      <c r="I109" s="106"/>
      <c r="J109" s="106"/>
      <c r="K109" s="106"/>
      <c r="L109" s="106"/>
      <c r="M109" s="101"/>
      <c r="N109" s="101"/>
      <c r="O109" s="106"/>
      <c r="P109" s="106"/>
      <c r="Q109" s="106"/>
      <c r="R109" s="153"/>
      <c r="S109" s="106"/>
      <c r="T109" s="101"/>
      <c r="U109" s="101"/>
      <c r="V109" s="106"/>
      <c r="W109" s="106"/>
      <c r="X109" s="106"/>
      <c r="Y109" s="106"/>
      <c r="Z109" s="106"/>
      <c r="AA109" s="101"/>
      <c r="AB109" s="101"/>
      <c r="AC109" s="106"/>
      <c r="AD109" s="106"/>
      <c r="AE109" s="106"/>
      <c r="AF109" s="106"/>
      <c r="AG109" s="106"/>
      <c r="AH109" s="101"/>
      <c r="AI109" s="26">
        <f t="shared" si="12"/>
        <v>0</v>
      </c>
      <c r="AJ109" s="26"/>
    </row>
    <row r="110" spans="1:36" ht="27">
      <c r="C110" s="1" t="s">
        <v>179</v>
      </c>
      <c r="D110" s="106"/>
      <c r="E110" s="106"/>
      <c r="F110" s="101"/>
      <c r="G110" s="101"/>
      <c r="H110" s="106"/>
      <c r="I110" s="106"/>
      <c r="J110" s="106"/>
      <c r="K110" s="106"/>
      <c r="L110" s="106"/>
      <c r="M110" s="101"/>
      <c r="N110" s="101"/>
      <c r="O110" s="106"/>
      <c r="P110" s="106"/>
      <c r="Q110" s="106"/>
      <c r="R110" s="153"/>
      <c r="S110" s="106"/>
      <c r="T110" s="101"/>
      <c r="U110" s="101"/>
      <c r="V110" s="106"/>
      <c r="W110" s="106"/>
      <c r="X110" s="106"/>
      <c r="Y110" s="106"/>
      <c r="Z110" s="106"/>
      <c r="AA110" s="101"/>
      <c r="AB110" s="101"/>
      <c r="AC110" s="106"/>
      <c r="AD110" s="106"/>
      <c r="AE110" s="106"/>
      <c r="AF110" s="106"/>
      <c r="AG110" s="106"/>
      <c r="AH110" s="101"/>
      <c r="AI110" s="26">
        <f t="shared" si="12"/>
        <v>0</v>
      </c>
      <c r="AJ110" s="26"/>
    </row>
    <row r="111" spans="1:36">
      <c r="C111" s="1" t="s">
        <v>180</v>
      </c>
      <c r="D111" s="106"/>
      <c r="E111" s="106"/>
      <c r="F111" s="101"/>
      <c r="G111" s="101"/>
      <c r="H111" s="106"/>
      <c r="I111" s="106"/>
      <c r="J111" s="106"/>
      <c r="K111" s="106"/>
      <c r="L111" s="106"/>
      <c r="M111" s="101"/>
      <c r="N111" s="101"/>
      <c r="O111" s="106"/>
      <c r="P111" s="106"/>
      <c r="Q111" s="106"/>
      <c r="R111" s="153"/>
      <c r="S111" s="106"/>
      <c r="T111" s="101"/>
      <c r="U111" s="101"/>
      <c r="V111" s="106"/>
      <c r="W111" s="106"/>
      <c r="X111" s="106"/>
      <c r="Y111" s="106"/>
      <c r="Z111" s="106"/>
      <c r="AA111" s="101"/>
      <c r="AB111" s="101"/>
      <c r="AC111" s="106"/>
      <c r="AD111" s="106"/>
      <c r="AE111" s="106"/>
      <c r="AF111" s="106"/>
      <c r="AG111" s="106"/>
      <c r="AH111" s="101"/>
      <c r="AI111" s="26">
        <f t="shared" si="12"/>
        <v>0</v>
      </c>
      <c r="AJ111" s="26"/>
    </row>
    <row r="112" spans="1:36">
      <c r="C112" s="1" t="s">
        <v>181</v>
      </c>
      <c r="D112" s="106"/>
      <c r="E112" s="106"/>
      <c r="F112" s="101"/>
      <c r="G112" s="101"/>
      <c r="H112" s="106"/>
      <c r="I112" s="106"/>
      <c r="J112" s="106"/>
      <c r="K112" s="106"/>
      <c r="L112" s="106"/>
      <c r="M112" s="101"/>
      <c r="N112" s="101"/>
      <c r="O112" s="106"/>
      <c r="P112" s="106"/>
      <c r="Q112" s="106"/>
      <c r="R112" s="153"/>
      <c r="S112" s="106"/>
      <c r="T112" s="101"/>
      <c r="U112" s="101"/>
      <c r="V112" s="106"/>
      <c r="W112" s="106"/>
      <c r="X112" s="106"/>
      <c r="Y112" s="106"/>
      <c r="Z112" s="106"/>
      <c r="AA112" s="101"/>
      <c r="AB112" s="101"/>
      <c r="AC112" s="106"/>
      <c r="AD112" s="106"/>
      <c r="AE112" s="106"/>
      <c r="AF112" s="106"/>
      <c r="AG112" s="106"/>
      <c r="AH112" s="101"/>
      <c r="AI112" s="26">
        <f t="shared" si="12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>
      <c r="A119" s="2" t="s">
        <v>1</v>
      </c>
      <c r="B119" s="64">
        <v>40817</v>
      </c>
      <c r="AJ119" s="26"/>
    </row>
    <row r="120" spans="1:36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thickBot="1">
      <c r="AJ121" s="26"/>
    </row>
    <row r="122" spans="1:36" ht="15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2">
        <v>2</v>
      </c>
      <c r="F122" s="111">
        <v>3</v>
      </c>
      <c r="G122" s="111">
        <v>4</v>
      </c>
      <c r="H122" s="112">
        <v>5</v>
      </c>
      <c r="I122" s="112">
        <v>6</v>
      </c>
      <c r="J122" s="112">
        <v>7</v>
      </c>
      <c r="K122" s="112">
        <v>8</v>
      </c>
      <c r="L122" s="112">
        <v>9</v>
      </c>
      <c r="M122" s="111">
        <v>10</v>
      </c>
      <c r="N122" s="111">
        <v>11</v>
      </c>
      <c r="O122" s="112">
        <v>12</v>
      </c>
      <c r="P122" s="112">
        <v>13</v>
      </c>
      <c r="Q122" s="112">
        <v>14</v>
      </c>
      <c r="R122" s="155">
        <v>15</v>
      </c>
      <c r="S122" s="112">
        <v>16</v>
      </c>
      <c r="T122" s="111">
        <v>17</v>
      </c>
      <c r="U122" s="111">
        <v>18</v>
      </c>
      <c r="V122" s="112">
        <v>19</v>
      </c>
      <c r="W122" s="112">
        <v>20</v>
      </c>
      <c r="X122" s="112">
        <v>21</v>
      </c>
      <c r="Y122" s="112">
        <v>22</v>
      </c>
      <c r="Z122" s="112">
        <v>23</v>
      </c>
      <c r="AA122" s="111">
        <v>24</v>
      </c>
      <c r="AB122" s="111">
        <v>25</v>
      </c>
      <c r="AC122" s="112">
        <v>26</v>
      </c>
      <c r="AD122" s="112">
        <v>27</v>
      </c>
      <c r="AE122" s="112">
        <v>28</v>
      </c>
      <c r="AF122" s="112">
        <v>29</v>
      </c>
      <c r="AG122" s="112">
        <v>30</v>
      </c>
      <c r="AH122" s="111">
        <v>31</v>
      </c>
      <c r="AJ122" s="26"/>
    </row>
    <row r="123" spans="1:36" ht="15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99">
        <f>SUM(F124:F165)</f>
        <v>0</v>
      </c>
      <c r="G123" s="99">
        <f>SUM(G124:G165)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99">
        <f>SUM(M124:M165)</f>
        <v>0</v>
      </c>
      <c r="N123" s="99">
        <f>SUM(N124:N165)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149">
        <f>SUM(R124:R162)</f>
        <v>0</v>
      </c>
      <c r="S123" s="100">
        <f>SUM(S124:S162)</f>
        <v>0</v>
      </c>
      <c r="T123" s="99">
        <f>SUM(T124:T165)</f>
        <v>0</v>
      </c>
      <c r="U123" s="99">
        <f>SUM(U124:U165)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99">
        <f>SUM(AA124:AA165)</f>
        <v>0</v>
      </c>
      <c r="AB123" s="99">
        <f>SUM(AB124:AB165)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99">
        <f>SUM(AH124:AH165)</f>
        <v>0</v>
      </c>
      <c r="AI123" s="26">
        <f t="shared" ref="AI123:AI161" si="13">SUM(D123:AF123)</f>
        <v>0</v>
      </c>
      <c r="AJ123" s="26"/>
    </row>
    <row r="124" spans="1:36" ht="14.25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1"/>
      <c r="G124" s="101"/>
      <c r="H124" s="106"/>
      <c r="I124" s="106"/>
      <c r="J124" s="106"/>
      <c r="K124" s="106"/>
      <c r="L124" s="106"/>
      <c r="M124" s="101"/>
      <c r="N124" s="101"/>
      <c r="O124" s="106"/>
      <c r="P124" s="106"/>
      <c r="Q124" s="106"/>
      <c r="R124" s="153"/>
      <c r="S124" s="106"/>
      <c r="T124" s="101"/>
      <c r="U124" s="101"/>
      <c r="V124" s="106"/>
      <c r="W124" s="106"/>
      <c r="X124" s="106"/>
      <c r="Y124" s="106"/>
      <c r="Z124" s="106"/>
      <c r="AA124" s="101"/>
      <c r="AB124" s="101"/>
      <c r="AC124" s="106"/>
      <c r="AD124" s="106"/>
      <c r="AE124" s="106"/>
      <c r="AF124" s="106"/>
      <c r="AG124" s="106"/>
      <c r="AH124" s="101"/>
      <c r="AI124" s="26">
        <f t="shared" si="13"/>
        <v>0</v>
      </c>
      <c r="AJ124" s="26"/>
    </row>
    <row r="125" spans="1:36">
      <c r="A125" s="119"/>
      <c r="B125" s="119"/>
      <c r="C125" s="122" t="s">
        <v>204</v>
      </c>
      <c r="D125" s="106"/>
      <c r="E125" s="106"/>
      <c r="F125" s="101"/>
      <c r="G125" s="101"/>
      <c r="H125" s="106"/>
      <c r="I125" s="106"/>
      <c r="J125" s="106"/>
      <c r="K125" s="106"/>
      <c r="L125" s="106"/>
      <c r="M125" s="101"/>
      <c r="N125" s="101"/>
      <c r="O125" s="106"/>
      <c r="P125" s="106"/>
      <c r="Q125" s="106"/>
      <c r="R125" s="153"/>
      <c r="S125" s="106"/>
      <c r="T125" s="101"/>
      <c r="U125" s="101"/>
      <c r="V125" s="106"/>
      <c r="W125" s="106"/>
      <c r="X125" s="106"/>
      <c r="Y125" s="106"/>
      <c r="Z125" s="106"/>
      <c r="AA125" s="101"/>
      <c r="AB125" s="101"/>
      <c r="AC125" s="106"/>
      <c r="AD125" s="106"/>
      <c r="AE125" s="106"/>
      <c r="AF125" s="106"/>
      <c r="AG125" s="106"/>
      <c r="AH125" s="101"/>
      <c r="AI125" s="26">
        <f t="shared" si="13"/>
        <v>0</v>
      </c>
      <c r="AJ125" s="26"/>
    </row>
    <row r="126" spans="1:36">
      <c r="A126" s="119"/>
      <c r="B126" s="119"/>
      <c r="C126" s="122" t="s">
        <v>205</v>
      </c>
      <c r="D126" s="106"/>
      <c r="E126" s="106"/>
      <c r="F126" s="101"/>
      <c r="G126" s="101"/>
      <c r="H126" s="106"/>
      <c r="I126" s="106"/>
      <c r="J126" s="106"/>
      <c r="K126" s="106"/>
      <c r="L126" s="106"/>
      <c r="M126" s="101"/>
      <c r="N126" s="101"/>
      <c r="O126" s="106"/>
      <c r="P126" s="106"/>
      <c r="Q126" s="106"/>
      <c r="R126" s="153"/>
      <c r="S126" s="106"/>
      <c r="T126" s="101"/>
      <c r="U126" s="101"/>
      <c r="V126" s="106"/>
      <c r="W126" s="106"/>
      <c r="X126" s="106"/>
      <c r="Y126" s="106"/>
      <c r="Z126" s="106"/>
      <c r="AA126" s="101"/>
      <c r="AB126" s="101"/>
      <c r="AC126" s="106"/>
      <c r="AD126" s="106"/>
      <c r="AE126" s="106"/>
      <c r="AF126" s="106"/>
      <c r="AG126" s="106"/>
      <c r="AH126" s="101"/>
      <c r="AI126" s="26">
        <f t="shared" si="13"/>
        <v>0</v>
      </c>
      <c r="AJ126" s="26"/>
    </row>
    <row r="127" spans="1:36">
      <c r="A127" s="119"/>
      <c r="B127" s="119"/>
      <c r="C127" s="122" t="s">
        <v>206</v>
      </c>
      <c r="D127" s="106"/>
      <c r="E127" s="106"/>
      <c r="F127" s="101"/>
      <c r="G127" s="101"/>
      <c r="H127" s="106"/>
      <c r="I127" s="106"/>
      <c r="J127" s="106"/>
      <c r="K127" s="106"/>
      <c r="L127" s="106"/>
      <c r="M127" s="101"/>
      <c r="N127" s="101"/>
      <c r="O127" s="106"/>
      <c r="P127" s="106"/>
      <c r="Q127" s="106"/>
      <c r="R127" s="153"/>
      <c r="S127" s="106"/>
      <c r="T127" s="101"/>
      <c r="U127" s="101"/>
      <c r="V127" s="106"/>
      <c r="W127" s="106"/>
      <c r="X127" s="106"/>
      <c r="Y127" s="106"/>
      <c r="Z127" s="106"/>
      <c r="AA127" s="101"/>
      <c r="AB127" s="101"/>
      <c r="AC127" s="106"/>
      <c r="AD127" s="106"/>
      <c r="AE127" s="106"/>
      <c r="AF127" s="106"/>
      <c r="AG127" s="106"/>
      <c r="AH127" s="101"/>
      <c r="AI127" s="26">
        <f t="shared" si="13"/>
        <v>0</v>
      </c>
      <c r="AJ127" s="26"/>
    </row>
    <row r="128" spans="1:36">
      <c r="A128" s="119"/>
      <c r="B128" s="119"/>
      <c r="C128" s="122" t="s">
        <v>207</v>
      </c>
      <c r="D128" s="106"/>
      <c r="E128" s="106"/>
      <c r="F128" s="101"/>
      <c r="G128" s="101"/>
      <c r="H128" s="106"/>
      <c r="I128" s="106"/>
      <c r="J128" s="106"/>
      <c r="K128" s="106"/>
      <c r="L128" s="106"/>
      <c r="M128" s="101"/>
      <c r="N128" s="101"/>
      <c r="O128" s="106"/>
      <c r="P128" s="106"/>
      <c r="Q128" s="106"/>
      <c r="R128" s="153"/>
      <c r="S128" s="106"/>
      <c r="T128" s="101"/>
      <c r="U128" s="101"/>
      <c r="V128" s="106"/>
      <c r="W128" s="106"/>
      <c r="X128" s="106"/>
      <c r="Y128" s="106"/>
      <c r="Z128" s="106"/>
      <c r="AA128" s="101"/>
      <c r="AB128" s="101"/>
      <c r="AC128" s="106"/>
      <c r="AD128" s="106"/>
      <c r="AE128" s="106"/>
      <c r="AF128" s="106"/>
      <c r="AG128" s="106"/>
      <c r="AH128" s="101"/>
      <c r="AI128" s="26">
        <f t="shared" si="13"/>
        <v>0</v>
      </c>
      <c r="AJ128" s="26"/>
    </row>
    <row r="129" spans="1:36">
      <c r="A129" s="119"/>
      <c r="B129" s="119"/>
      <c r="C129" s="122" t="s">
        <v>208</v>
      </c>
      <c r="D129" s="106"/>
      <c r="E129" s="106"/>
      <c r="F129" s="101"/>
      <c r="G129" s="101"/>
      <c r="H129" s="106"/>
      <c r="I129" s="106"/>
      <c r="J129" s="106"/>
      <c r="K129" s="106"/>
      <c r="L129" s="106"/>
      <c r="M129" s="101"/>
      <c r="N129" s="101"/>
      <c r="O129" s="106"/>
      <c r="P129" s="106"/>
      <c r="Q129" s="106"/>
      <c r="R129" s="153"/>
      <c r="S129" s="106"/>
      <c r="T129" s="101"/>
      <c r="U129" s="101"/>
      <c r="V129" s="106"/>
      <c r="W129" s="106"/>
      <c r="X129" s="106"/>
      <c r="Y129" s="106"/>
      <c r="Z129" s="106"/>
      <c r="AA129" s="101"/>
      <c r="AB129" s="101"/>
      <c r="AC129" s="106"/>
      <c r="AD129" s="106"/>
      <c r="AE129" s="106"/>
      <c r="AF129" s="106"/>
      <c r="AG129" s="106"/>
      <c r="AH129" s="101"/>
      <c r="AI129" s="26">
        <f t="shared" si="13"/>
        <v>0</v>
      </c>
      <c r="AJ129" s="26"/>
    </row>
    <row r="130" spans="1:36">
      <c r="A130" s="119" t="s">
        <v>12</v>
      </c>
      <c r="B130" s="120" t="s">
        <v>191</v>
      </c>
      <c r="C130" s="123" t="s">
        <v>209</v>
      </c>
      <c r="D130" s="106"/>
      <c r="E130" s="106"/>
      <c r="F130" s="101"/>
      <c r="G130" s="101"/>
      <c r="H130" s="106"/>
      <c r="I130" s="106"/>
      <c r="J130" s="106"/>
      <c r="K130" s="106"/>
      <c r="L130" s="106"/>
      <c r="M130" s="101"/>
      <c r="N130" s="101"/>
      <c r="O130" s="106"/>
      <c r="P130" s="106"/>
      <c r="Q130" s="106"/>
      <c r="R130" s="153"/>
      <c r="S130" s="106"/>
      <c r="T130" s="101"/>
      <c r="U130" s="101"/>
      <c r="V130" s="106"/>
      <c r="W130" s="106"/>
      <c r="X130" s="106"/>
      <c r="Y130" s="106"/>
      <c r="Z130" s="106"/>
      <c r="AA130" s="101"/>
      <c r="AB130" s="101"/>
      <c r="AC130" s="106"/>
      <c r="AD130" s="106"/>
      <c r="AE130" s="106"/>
      <c r="AF130" s="106"/>
      <c r="AG130" s="106"/>
      <c r="AH130" s="101"/>
      <c r="AI130" s="26">
        <f t="shared" si="13"/>
        <v>0</v>
      </c>
      <c r="AJ130" s="26"/>
    </row>
    <row r="131" spans="1:36">
      <c r="A131" s="119"/>
      <c r="B131" s="119"/>
      <c r="C131" s="122" t="s">
        <v>210</v>
      </c>
      <c r="D131" s="106"/>
      <c r="E131" s="106"/>
      <c r="F131" s="101"/>
      <c r="G131" s="101"/>
      <c r="H131" s="106"/>
      <c r="I131" s="106"/>
      <c r="J131" s="106"/>
      <c r="K131" s="106"/>
      <c r="L131" s="106"/>
      <c r="M131" s="101"/>
      <c r="N131" s="101"/>
      <c r="O131" s="106"/>
      <c r="P131" s="106"/>
      <c r="Q131" s="106"/>
      <c r="R131" s="153"/>
      <c r="S131" s="106"/>
      <c r="T131" s="101"/>
      <c r="U131" s="101"/>
      <c r="V131" s="106"/>
      <c r="W131" s="106"/>
      <c r="X131" s="106"/>
      <c r="Y131" s="106"/>
      <c r="Z131" s="106"/>
      <c r="AA131" s="101"/>
      <c r="AB131" s="101"/>
      <c r="AC131" s="106"/>
      <c r="AD131" s="106"/>
      <c r="AE131" s="106"/>
      <c r="AF131" s="106"/>
      <c r="AG131" s="106"/>
      <c r="AH131" s="101"/>
      <c r="AI131" s="26">
        <f t="shared" si="13"/>
        <v>0</v>
      </c>
      <c r="AJ131" s="26"/>
    </row>
    <row r="132" spans="1:36">
      <c r="A132" s="119"/>
      <c r="B132" s="119"/>
      <c r="C132" s="122" t="s">
        <v>211</v>
      </c>
      <c r="D132" s="106"/>
      <c r="E132" s="106"/>
      <c r="F132" s="101"/>
      <c r="G132" s="101"/>
      <c r="H132" s="106"/>
      <c r="I132" s="106"/>
      <c r="J132" s="106"/>
      <c r="K132" s="106"/>
      <c r="L132" s="106"/>
      <c r="M132" s="101"/>
      <c r="N132" s="101"/>
      <c r="O132" s="106"/>
      <c r="P132" s="106"/>
      <c r="Q132" s="106"/>
      <c r="R132" s="153"/>
      <c r="S132" s="106"/>
      <c r="T132" s="101"/>
      <c r="U132" s="101"/>
      <c r="V132" s="106"/>
      <c r="W132" s="106"/>
      <c r="X132" s="106"/>
      <c r="Y132" s="106"/>
      <c r="Z132" s="106"/>
      <c r="AA132" s="101"/>
      <c r="AB132" s="101"/>
      <c r="AC132" s="106"/>
      <c r="AD132" s="106"/>
      <c r="AE132" s="106"/>
      <c r="AF132" s="106"/>
      <c r="AG132" s="106"/>
      <c r="AH132" s="101"/>
      <c r="AI132" s="26">
        <f t="shared" si="13"/>
        <v>0</v>
      </c>
      <c r="AJ132" s="26"/>
    </row>
    <row r="133" spans="1:36">
      <c r="A133" s="119"/>
      <c r="B133" s="119"/>
      <c r="C133" s="122" t="s">
        <v>212</v>
      </c>
      <c r="D133" s="106"/>
      <c r="E133" s="106"/>
      <c r="F133" s="101"/>
      <c r="G133" s="101"/>
      <c r="H133" s="106"/>
      <c r="I133" s="106"/>
      <c r="J133" s="106"/>
      <c r="K133" s="106"/>
      <c r="L133" s="106"/>
      <c r="M133" s="101"/>
      <c r="N133" s="101"/>
      <c r="O133" s="106"/>
      <c r="P133" s="106"/>
      <c r="Q133" s="106"/>
      <c r="R133" s="153"/>
      <c r="S133" s="106"/>
      <c r="T133" s="101"/>
      <c r="U133" s="101"/>
      <c r="V133" s="106"/>
      <c r="W133" s="106"/>
      <c r="X133" s="106"/>
      <c r="Y133" s="106"/>
      <c r="Z133" s="106"/>
      <c r="AA133" s="101"/>
      <c r="AB133" s="101"/>
      <c r="AC133" s="106"/>
      <c r="AD133" s="106"/>
      <c r="AE133" s="106"/>
      <c r="AF133" s="106"/>
      <c r="AG133" s="106"/>
      <c r="AH133" s="101"/>
      <c r="AI133" s="26">
        <f t="shared" si="13"/>
        <v>0</v>
      </c>
      <c r="AJ133" s="26"/>
    </row>
    <row r="134" spans="1:36">
      <c r="A134" s="119"/>
      <c r="B134" s="119"/>
      <c r="C134" s="122" t="s">
        <v>213</v>
      </c>
      <c r="D134" s="106"/>
      <c r="E134" s="106"/>
      <c r="F134" s="101"/>
      <c r="G134" s="101"/>
      <c r="H134" s="106"/>
      <c r="I134" s="106"/>
      <c r="J134" s="106"/>
      <c r="K134" s="106"/>
      <c r="L134" s="106"/>
      <c r="M134" s="101"/>
      <c r="N134" s="101"/>
      <c r="O134" s="106"/>
      <c r="P134" s="106"/>
      <c r="Q134" s="106"/>
      <c r="R134" s="153"/>
      <c r="S134" s="106"/>
      <c r="T134" s="101"/>
      <c r="U134" s="101"/>
      <c r="V134" s="106"/>
      <c r="W134" s="106"/>
      <c r="X134" s="106"/>
      <c r="Y134" s="106"/>
      <c r="Z134" s="106"/>
      <c r="AA134" s="101"/>
      <c r="AB134" s="101"/>
      <c r="AC134" s="106"/>
      <c r="AD134" s="106"/>
      <c r="AE134" s="106"/>
      <c r="AF134" s="106"/>
      <c r="AG134" s="106"/>
      <c r="AH134" s="101"/>
      <c r="AI134" s="26">
        <f t="shared" si="13"/>
        <v>0</v>
      </c>
      <c r="AJ134" s="26"/>
    </row>
    <row r="135" spans="1:36">
      <c r="A135" s="119"/>
      <c r="B135" s="119"/>
      <c r="C135" s="122" t="s">
        <v>214</v>
      </c>
      <c r="D135" s="106"/>
      <c r="E135" s="106"/>
      <c r="F135" s="101"/>
      <c r="G135" s="101"/>
      <c r="H135" s="106"/>
      <c r="I135" s="106"/>
      <c r="J135" s="106"/>
      <c r="K135" s="106"/>
      <c r="L135" s="106"/>
      <c r="M135" s="101"/>
      <c r="N135" s="101"/>
      <c r="O135" s="106"/>
      <c r="P135" s="106"/>
      <c r="Q135" s="106"/>
      <c r="R135" s="153"/>
      <c r="S135" s="106"/>
      <c r="T135" s="101"/>
      <c r="U135" s="101"/>
      <c r="V135" s="106"/>
      <c r="W135" s="106"/>
      <c r="X135" s="106"/>
      <c r="Y135" s="106"/>
      <c r="Z135" s="106"/>
      <c r="AA135" s="101"/>
      <c r="AB135" s="101"/>
      <c r="AC135" s="106"/>
      <c r="AD135" s="106"/>
      <c r="AE135" s="106"/>
      <c r="AF135" s="106"/>
      <c r="AG135" s="106"/>
      <c r="AH135" s="101"/>
      <c r="AI135" s="26">
        <f t="shared" si="13"/>
        <v>0</v>
      </c>
      <c r="AJ135" s="26"/>
    </row>
    <row r="136" spans="1:36">
      <c r="A136" s="119"/>
      <c r="B136" s="119"/>
      <c r="C136" s="122" t="s">
        <v>215</v>
      </c>
      <c r="D136" s="106"/>
      <c r="E136" s="106"/>
      <c r="F136" s="101"/>
      <c r="G136" s="101"/>
      <c r="H136" s="106"/>
      <c r="I136" s="106"/>
      <c r="J136" s="106"/>
      <c r="K136" s="106"/>
      <c r="L136" s="106"/>
      <c r="M136" s="101"/>
      <c r="N136" s="101"/>
      <c r="O136" s="106"/>
      <c r="P136" s="106"/>
      <c r="Q136" s="106"/>
      <c r="R136" s="153"/>
      <c r="S136" s="106"/>
      <c r="T136" s="101"/>
      <c r="U136" s="101"/>
      <c r="V136" s="106"/>
      <c r="W136" s="106"/>
      <c r="X136" s="106"/>
      <c r="Y136" s="106"/>
      <c r="Z136" s="106"/>
      <c r="AA136" s="101"/>
      <c r="AB136" s="101"/>
      <c r="AC136" s="106"/>
      <c r="AD136" s="106"/>
      <c r="AE136" s="106"/>
      <c r="AF136" s="106"/>
      <c r="AG136" s="106"/>
      <c r="AH136" s="101"/>
      <c r="AI136" s="26">
        <f t="shared" si="13"/>
        <v>0</v>
      </c>
      <c r="AJ136" s="26"/>
    </row>
    <row r="137" spans="1:36">
      <c r="A137" s="119"/>
      <c r="B137" s="119"/>
      <c r="C137" s="122" t="s">
        <v>216</v>
      </c>
      <c r="D137" s="106"/>
      <c r="E137" s="106"/>
      <c r="F137" s="101"/>
      <c r="G137" s="101"/>
      <c r="H137" s="106"/>
      <c r="I137" s="106"/>
      <c r="J137" s="106"/>
      <c r="K137" s="106"/>
      <c r="L137" s="106"/>
      <c r="M137" s="101"/>
      <c r="N137" s="101"/>
      <c r="O137" s="106"/>
      <c r="P137" s="106"/>
      <c r="Q137" s="106"/>
      <c r="R137" s="153"/>
      <c r="S137" s="106"/>
      <c r="T137" s="101"/>
      <c r="U137" s="101"/>
      <c r="V137" s="106"/>
      <c r="W137" s="106"/>
      <c r="X137" s="106"/>
      <c r="Y137" s="106"/>
      <c r="Z137" s="106"/>
      <c r="AA137" s="101"/>
      <c r="AB137" s="101"/>
      <c r="AC137" s="106"/>
      <c r="AD137" s="106"/>
      <c r="AE137" s="106"/>
      <c r="AF137" s="106"/>
      <c r="AG137" s="106"/>
      <c r="AH137" s="101"/>
      <c r="AI137" s="26">
        <f t="shared" si="13"/>
        <v>0</v>
      </c>
      <c r="AJ137" s="26"/>
    </row>
    <row r="138" spans="1:36">
      <c r="A138" s="119"/>
      <c r="B138" s="119"/>
      <c r="C138" s="122" t="s">
        <v>217</v>
      </c>
      <c r="D138" s="106"/>
      <c r="E138" s="106"/>
      <c r="F138" s="101"/>
      <c r="G138" s="101"/>
      <c r="H138" s="106"/>
      <c r="I138" s="106"/>
      <c r="J138" s="106"/>
      <c r="K138" s="106"/>
      <c r="L138" s="106"/>
      <c r="M138" s="101"/>
      <c r="N138" s="101"/>
      <c r="O138" s="106"/>
      <c r="P138" s="106"/>
      <c r="Q138" s="106"/>
      <c r="R138" s="153"/>
      <c r="S138" s="106"/>
      <c r="T138" s="101"/>
      <c r="U138" s="101"/>
      <c r="V138" s="106"/>
      <c r="W138" s="106"/>
      <c r="X138" s="106"/>
      <c r="Y138" s="106"/>
      <c r="Z138" s="106"/>
      <c r="AA138" s="101"/>
      <c r="AB138" s="101"/>
      <c r="AC138" s="106"/>
      <c r="AD138" s="106"/>
      <c r="AE138" s="106"/>
      <c r="AF138" s="106"/>
      <c r="AG138" s="106"/>
      <c r="AH138" s="101"/>
      <c r="AI138" s="26">
        <f t="shared" si="13"/>
        <v>0</v>
      </c>
      <c r="AJ138" s="26"/>
    </row>
    <row r="139" spans="1:36">
      <c r="A139" s="119"/>
      <c r="B139" s="119"/>
      <c r="C139" s="122" t="s">
        <v>218</v>
      </c>
      <c r="D139" s="106"/>
      <c r="E139" s="106"/>
      <c r="F139" s="101"/>
      <c r="G139" s="101"/>
      <c r="H139" s="106"/>
      <c r="I139" s="106"/>
      <c r="J139" s="106"/>
      <c r="K139" s="106"/>
      <c r="L139" s="106"/>
      <c r="M139" s="101"/>
      <c r="N139" s="101"/>
      <c r="O139" s="106"/>
      <c r="P139" s="106"/>
      <c r="Q139" s="106"/>
      <c r="R139" s="153"/>
      <c r="S139" s="106"/>
      <c r="T139" s="101"/>
      <c r="U139" s="101"/>
      <c r="V139" s="106"/>
      <c r="W139" s="106"/>
      <c r="X139" s="106"/>
      <c r="Y139" s="106"/>
      <c r="Z139" s="106"/>
      <c r="AA139" s="101"/>
      <c r="AB139" s="101"/>
      <c r="AC139" s="106"/>
      <c r="AD139" s="106"/>
      <c r="AE139" s="106"/>
      <c r="AF139" s="106"/>
      <c r="AG139" s="106"/>
      <c r="AH139" s="101"/>
      <c r="AI139" s="26">
        <f t="shared" si="13"/>
        <v>0</v>
      </c>
      <c r="AJ139" s="26"/>
    </row>
    <row r="140" spans="1:36">
      <c r="A140" s="119" t="s">
        <v>26</v>
      </c>
      <c r="B140" s="120" t="s">
        <v>191</v>
      </c>
      <c r="C140" s="123" t="s">
        <v>219</v>
      </c>
      <c r="D140" s="106"/>
      <c r="E140" s="106"/>
      <c r="F140" s="101"/>
      <c r="G140" s="101"/>
      <c r="H140" s="106"/>
      <c r="I140" s="106"/>
      <c r="J140" s="106"/>
      <c r="K140" s="106"/>
      <c r="L140" s="106"/>
      <c r="M140" s="101"/>
      <c r="N140" s="101"/>
      <c r="O140" s="106"/>
      <c r="P140" s="106"/>
      <c r="Q140" s="106"/>
      <c r="R140" s="153"/>
      <c r="S140" s="106"/>
      <c r="T140" s="101"/>
      <c r="U140" s="101"/>
      <c r="V140" s="106"/>
      <c r="W140" s="106"/>
      <c r="X140" s="106"/>
      <c r="Y140" s="106"/>
      <c r="Z140" s="106"/>
      <c r="AA140" s="101"/>
      <c r="AB140" s="101"/>
      <c r="AC140" s="106"/>
      <c r="AD140" s="106"/>
      <c r="AE140" s="106"/>
      <c r="AF140" s="106"/>
      <c r="AG140" s="106"/>
      <c r="AH140" s="101"/>
      <c r="AI140" s="26">
        <f t="shared" si="13"/>
        <v>0</v>
      </c>
      <c r="AJ140" s="26"/>
    </row>
    <row r="141" spans="1:36">
      <c r="A141" s="119"/>
      <c r="B141" s="119"/>
      <c r="C141" s="122" t="s">
        <v>220</v>
      </c>
      <c r="D141" s="106"/>
      <c r="E141" s="106"/>
      <c r="F141" s="101"/>
      <c r="G141" s="101"/>
      <c r="H141" s="106"/>
      <c r="I141" s="106"/>
      <c r="J141" s="106"/>
      <c r="K141" s="106"/>
      <c r="L141" s="106"/>
      <c r="M141" s="101"/>
      <c r="N141" s="101"/>
      <c r="O141" s="106"/>
      <c r="P141" s="106"/>
      <c r="Q141" s="106"/>
      <c r="R141" s="153"/>
      <c r="S141" s="106"/>
      <c r="T141" s="101"/>
      <c r="U141" s="101"/>
      <c r="V141" s="106"/>
      <c r="W141" s="106"/>
      <c r="X141" s="106"/>
      <c r="Y141" s="106"/>
      <c r="Z141" s="106"/>
      <c r="AA141" s="101"/>
      <c r="AB141" s="101"/>
      <c r="AC141" s="106"/>
      <c r="AD141" s="106"/>
      <c r="AE141" s="106"/>
      <c r="AF141" s="106"/>
      <c r="AG141" s="106"/>
      <c r="AH141" s="101"/>
      <c r="AI141" s="26">
        <f t="shared" si="13"/>
        <v>0</v>
      </c>
      <c r="AJ141" s="26"/>
    </row>
    <row r="142" spans="1:36">
      <c r="A142" s="119"/>
      <c r="B142" s="119"/>
      <c r="C142" s="122" t="s">
        <v>221</v>
      </c>
      <c r="D142" s="106"/>
      <c r="E142" s="106"/>
      <c r="F142" s="101"/>
      <c r="G142" s="101"/>
      <c r="H142" s="106"/>
      <c r="I142" s="106"/>
      <c r="J142" s="106"/>
      <c r="K142" s="106"/>
      <c r="L142" s="106"/>
      <c r="M142" s="101"/>
      <c r="N142" s="101"/>
      <c r="O142" s="106"/>
      <c r="P142" s="106"/>
      <c r="Q142" s="106"/>
      <c r="R142" s="153"/>
      <c r="S142" s="106"/>
      <c r="T142" s="101"/>
      <c r="U142" s="101"/>
      <c r="V142" s="106"/>
      <c r="W142" s="106"/>
      <c r="X142" s="106"/>
      <c r="Y142" s="106"/>
      <c r="Z142" s="106"/>
      <c r="AA142" s="101"/>
      <c r="AB142" s="101"/>
      <c r="AC142" s="106"/>
      <c r="AD142" s="106"/>
      <c r="AE142" s="106"/>
      <c r="AF142" s="106"/>
      <c r="AG142" s="106"/>
      <c r="AH142" s="101"/>
      <c r="AI142" s="26">
        <f t="shared" si="13"/>
        <v>0</v>
      </c>
      <c r="AJ142" s="26"/>
    </row>
    <row r="143" spans="1:36">
      <c r="A143" s="119"/>
      <c r="B143" s="119"/>
      <c r="C143" s="122" t="s">
        <v>222</v>
      </c>
      <c r="D143" s="106"/>
      <c r="E143" s="106"/>
      <c r="F143" s="101"/>
      <c r="G143" s="101"/>
      <c r="H143" s="106"/>
      <c r="I143" s="106"/>
      <c r="J143" s="106"/>
      <c r="K143" s="106"/>
      <c r="L143" s="106"/>
      <c r="M143" s="101"/>
      <c r="N143" s="101"/>
      <c r="O143" s="106"/>
      <c r="P143" s="106"/>
      <c r="Q143" s="106"/>
      <c r="R143" s="153"/>
      <c r="S143" s="106"/>
      <c r="T143" s="101"/>
      <c r="U143" s="101"/>
      <c r="V143" s="106"/>
      <c r="W143" s="106"/>
      <c r="X143" s="106"/>
      <c r="Y143" s="106"/>
      <c r="Z143" s="106"/>
      <c r="AA143" s="101"/>
      <c r="AB143" s="101"/>
      <c r="AC143" s="106"/>
      <c r="AD143" s="106"/>
      <c r="AE143" s="106"/>
      <c r="AF143" s="106"/>
      <c r="AG143" s="106"/>
      <c r="AH143" s="101"/>
      <c r="AI143" s="26">
        <f t="shared" si="13"/>
        <v>0</v>
      </c>
      <c r="AJ143" s="26"/>
    </row>
    <row r="144" spans="1:36">
      <c r="A144" s="119"/>
      <c r="B144" s="119"/>
      <c r="C144" s="122" t="s">
        <v>223</v>
      </c>
      <c r="D144" s="106"/>
      <c r="E144" s="106"/>
      <c r="F144" s="101"/>
      <c r="G144" s="101"/>
      <c r="H144" s="106"/>
      <c r="I144" s="106"/>
      <c r="J144" s="106"/>
      <c r="K144" s="106"/>
      <c r="L144" s="106"/>
      <c r="M144" s="101"/>
      <c r="N144" s="101"/>
      <c r="O144" s="106"/>
      <c r="P144" s="106"/>
      <c r="Q144" s="106"/>
      <c r="R144" s="153"/>
      <c r="S144" s="106"/>
      <c r="T144" s="101"/>
      <c r="U144" s="101"/>
      <c r="V144" s="106"/>
      <c r="W144" s="106"/>
      <c r="X144" s="106"/>
      <c r="Y144" s="106"/>
      <c r="Z144" s="106"/>
      <c r="AA144" s="101"/>
      <c r="AB144" s="101"/>
      <c r="AC144" s="106"/>
      <c r="AD144" s="106"/>
      <c r="AE144" s="106"/>
      <c r="AF144" s="106"/>
      <c r="AG144" s="106"/>
      <c r="AH144" s="101"/>
      <c r="AI144" s="26">
        <f t="shared" si="13"/>
        <v>0</v>
      </c>
      <c r="AJ144" s="26"/>
    </row>
    <row r="145" spans="1:36">
      <c r="A145" s="119" t="s">
        <v>25</v>
      </c>
      <c r="B145" s="120" t="s">
        <v>191</v>
      </c>
      <c r="C145" s="121" t="s">
        <v>224</v>
      </c>
      <c r="D145" s="106"/>
      <c r="E145" s="106"/>
      <c r="F145" s="101"/>
      <c r="G145" s="101"/>
      <c r="H145" s="106"/>
      <c r="I145" s="106"/>
      <c r="J145" s="106"/>
      <c r="K145" s="106"/>
      <c r="L145" s="106"/>
      <c r="M145" s="101"/>
      <c r="N145" s="101"/>
      <c r="O145" s="106"/>
      <c r="P145" s="106"/>
      <c r="Q145" s="106"/>
      <c r="R145" s="153"/>
      <c r="S145" s="106"/>
      <c r="T145" s="101"/>
      <c r="U145" s="101"/>
      <c r="V145" s="106"/>
      <c r="W145" s="106"/>
      <c r="X145" s="106"/>
      <c r="Y145" s="106"/>
      <c r="Z145" s="106"/>
      <c r="AA145" s="101"/>
      <c r="AB145" s="101"/>
      <c r="AC145" s="106"/>
      <c r="AD145" s="106"/>
      <c r="AE145" s="106"/>
      <c r="AF145" s="106"/>
      <c r="AG145" s="106"/>
      <c r="AH145" s="101"/>
      <c r="AI145" s="26">
        <f t="shared" si="13"/>
        <v>0</v>
      </c>
      <c r="AJ145" s="26"/>
    </row>
    <row r="146" spans="1:36">
      <c r="A146" s="119"/>
      <c r="B146" s="119"/>
      <c r="C146" s="122" t="s">
        <v>225</v>
      </c>
      <c r="D146" s="106"/>
      <c r="E146" s="106"/>
      <c r="F146" s="101"/>
      <c r="G146" s="101"/>
      <c r="H146" s="106"/>
      <c r="I146" s="106"/>
      <c r="J146" s="106"/>
      <c r="K146" s="106"/>
      <c r="L146" s="106"/>
      <c r="M146" s="101"/>
      <c r="N146" s="101"/>
      <c r="O146" s="106"/>
      <c r="P146" s="106"/>
      <c r="Q146" s="106"/>
      <c r="R146" s="153"/>
      <c r="S146" s="106"/>
      <c r="T146" s="101"/>
      <c r="U146" s="101"/>
      <c r="V146" s="106"/>
      <c r="W146" s="106"/>
      <c r="X146" s="106"/>
      <c r="Y146" s="106"/>
      <c r="Z146" s="106"/>
      <c r="AA146" s="101"/>
      <c r="AB146" s="101"/>
      <c r="AC146" s="106"/>
      <c r="AD146" s="106"/>
      <c r="AE146" s="106"/>
      <c r="AF146" s="106"/>
      <c r="AG146" s="106"/>
      <c r="AH146" s="101"/>
      <c r="AI146" s="26">
        <f t="shared" si="13"/>
        <v>0</v>
      </c>
      <c r="AJ146" s="26"/>
    </row>
    <row r="147" spans="1:36">
      <c r="A147" s="119"/>
      <c r="B147" s="119"/>
      <c r="C147" s="122" t="s">
        <v>226</v>
      </c>
      <c r="D147" s="106"/>
      <c r="E147" s="106"/>
      <c r="F147" s="101"/>
      <c r="G147" s="101"/>
      <c r="H147" s="106"/>
      <c r="I147" s="106"/>
      <c r="J147" s="106"/>
      <c r="K147" s="106"/>
      <c r="L147" s="106"/>
      <c r="M147" s="101"/>
      <c r="N147" s="101"/>
      <c r="O147" s="106"/>
      <c r="P147" s="106"/>
      <c r="Q147" s="106"/>
      <c r="R147" s="153"/>
      <c r="S147" s="106"/>
      <c r="T147" s="101"/>
      <c r="U147" s="101"/>
      <c r="V147" s="106"/>
      <c r="W147" s="106"/>
      <c r="X147" s="106"/>
      <c r="Y147" s="106"/>
      <c r="Z147" s="106"/>
      <c r="AA147" s="101"/>
      <c r="AB147" s="101"/>
      <c r="AC147" s="106"/>
      <c r="AD147" s="106"/>
      <c r="AE147" s="106"/>
      <c r="AF147" s="106"/>
      <c r="AG147" s="106"/>
      <c r="AH147" s="101"/>
      <c r="AI147" s="26">
        <f t="shared" si="13"/>
        <v>0</v>
      </c>
      <c r="AJ147" s="26"/>
    </row>
    <row r="148" spans="1:36">
      <c r="A148" s="119"/>
      <c r="B148" s="119"/>
      <c r="C148" s="122" t="s">
        <v>227</v>
      </c>
      <c r="D148" s="106"/>
      <c r="E148" s="106"/>
      <c r="F148" s="101"/>
      <c r="G148" s="101"/>
      <c r="H148" s="106"/>
      <c r="I148" s="106"/>
      <c r="J148" s="106"/>
      <c r="K148" s="106"/>
      <c r="L148" s="106"/>
      <c r="M148" s="101"/>
      <c r="N148" s="101"/>
      <c r="O148" s="106"/>
      <c r="P148" s="106"/>
      <c r="Q148" s="106"/>
      <c r="R148" s="153"/>
      <c r="S148" s="106"/>
      <c r="T148" s="101"/>
      <c r="U148" s="101"/>
      <c r="V148" s="106"/>
      <c r="W148" s="106"/>
      <c r="X148" s="106"/>
      <c r="Y148" s="106"/>
      <c r="Z148" s="106"/>
      <c r="AA148" s="101"/>
      <c r="AB148" s="101"/>
      <c r="AC148" s="106"/>
      <c r="AD148" s="106"/>
      <c r="AE148" s="106"/>
      <c r="AF148" s="106"/>
      <c r="AG148" s="106"/>
      <c r="AH148" s="101"/>
      <c r="AI148" s="26">
        <f t="shared" si="13"/>
        <v>0</v>
      </c>
      <c r="AJ148" s="26"/>
    </row>
    <row r="149" spans="1:36">
      <c r="A149" s="119" t="s">
        <v>24</v>
      </c>
      <c r="B149" s="120" t="s">
        <v>11</v>
      </c>
      <c r="C149" s="123" t="s">
        <v>228</v>
      </c>
      <c r="D149" s="106"/>
      <c r="E149" s="106"/>
      <c r="F149" s="101"/>
      <c r="G149" s="101"/>
      <c r="H149" s="106"/>
      <c r="I149" s="106"/>
      <c r="J149" s="106"/>
      <c r="K149" s="106"/>
      <c r="L149" s="106"/>
      <c r="M149" s="101"/>
      <c r="N149" s="101"/>
      <c r="O149" s="106"/>
      <c r="P149" s="106"/>
      <c r="Q149" s="106"/>
      <c r="R149" s="153"/>
      <c r="S149" s="106"/>
      <c r="T149" s="101"/>
      <c r="U149" s="101"/>
      <c r="V149" s="106"/>
      <c r="W149" s="106"/>
      <c r="X149" s="106"/>
      <c r="Y149" s="106"/>
      <c r="Z149" s="106"/>
      <c r="AA149" s="101"/>
      <c r="AB149" s="101"/>
      <c r="AC149" s="106"/>
      <c r="AD149" s="106"/>
      <c r="AE149" s="106"/>
      <c r="AF149" s="106"/>
      <c r="AG149" s="106"/>
      <c r="AH149" s="101"/>
      <c r="AI149" s="26">
        <f t="shared" si="13"/>
        <v>0</v>
      </c>
      <c r="AJ149" s="26"/>
    </row>
    <row r="150" spans="1:36">
      <c r="A150" s="119"/>
      <c r="B150" s="119"/>
      <c r="C150" s="122" t="s">
        <v>229</v>
      </c>
      <c r="D150" s="106"/>
      <c r="E150" s="106"/>
      <c r="F150" s="101"/>
      <c r="G150" s="101"/>
      <c r="H150" s="106"/>
      <c r="I150" s="106"/>
      <c r="J150" s="106"/>
      <c r="K150" s="106"/>
      <c r="L150" s="106"/>
      <c r="M150" s="101"/>
      <c r="N150" s="101"/>
      <c r="O150" s="106"/>
      <c r="P150" s="106"/>
      <c r="Q150" s="106"/>
      <c r="R150" s="153"/>
      <c r="S150" s="106"/>
      <c r="T150" s="101"/>
      <c r="U150" s="101"/>
      <c r="V150" s="106"/>
      <c r="W150" s="106"/>
      <c r="X150" s="106"/>
      <c r="Y150" s="106"/>
      <c r="Z150" s="106"/>
      <c r="AA150" s="101"/>
      <c r="AB150" s="101"/>
      <c r="AC150" s="106"/>
      <c r="AD150" s="106"/>
      <c r="AE150" s="106"/>
      <c r="AF150" s="106"/>
      <c r="AG150" s="106"/>
      <c r="AH150" s="101"/>
      <c r="AI150" s="26">
        <f t="shared" si="13"/>
        <v>0</v>
      </c>
      <c r="AJ150" s="26"/>
    </row>
    <row r="151" spans="1:36">
      <c r="A151" s="119"/>
      <c r="B151" s="119"/>
      <c r="C151" s="122" t="s">
        <v>230</v>
      </c>
      <c r="D151" s="106"/>
      <c r="E151" s="106"/>
      <c r="F151" s="101"/>
      <c r="G151" s="101"/>
      <c r="H151" s="106"/>
      <c r="I151" s="106"/>
      <c r="J151" s="106"/>
      <c r="K151" s="106"/>
      <c r="L151" s="106"/>
      <c r="M151" s="101"/>
      <c r="N151" s="101"/>
      <c r="O151" s="106"/>
      <c r="P151" s="106"/>
      <c r="Q151" s="106"/>
      <c r="R151" s="153"/>
      <c r="S151" s="106"/>
      <c r="T151" s="101"/>
      <c r="U151" s="101"/>
      <c r="V151" s="106"/>
      <c r="W151" s="106"/>
      <c r="X151" s="106"/>
      <c r="Y151" s="106"/>
      <c r="Z151" s="106"/>
      <c r="AA151" s="101"/>
      <c r="AB151" s="101"/>
      <c r="AC151" s="106"/>
      <c r="AD151" s="106"/>
      <c r="AE151" s="106"/>
      <c r="AF151" s="106"/>
      <c r="AG151" s="106"/>
      <c r="AH151" s="101"/>
      <c r="AI151" s="26">
        <f t="shared" si="13"/>
        <v>0</v>
      </c>
      <c r="AJ151" s="26"/>
    </row>
    <row r="152" spans="1:36">
      <c r="A152" s="119"/>
      <c r="B152" s="119"/>
      <c r="C152" s="122" t="s">
        <v>231</v>
      </c>
      <c r="D152" s="106"/>
      <c r="E152" s="106"/>
      <c r="F152" s="101"/>
      <c r="G152" s="101"/>
      <c r="H152" s="106"/>
      <c r="I152" s="106"/>
      <c r="J152" s="106"/>
      <c r="K152" s="106"/>
      <c r="L152" s="106"/>
      <c r="M152" s="101"/>
      <c r="N152" s="101"/>
      <c r="O152" s="106"/>
      <c r="P152" s="106"/>
      <c r="Q152" s="106"/>
      <c r="R152" s="153"/>
      <c r="S152" s="106"/>
      <c r="T152" s="101"/>
      <c r="U152" s="101"/>
      <c r="V152" s="106"/>
      <c r="W152" s="106"/>
      <c r="X152" s="106"/>
      <c r="Y152" s="106"/>
      <c r="Z152" s="106"/>
      <c r="AA152" s="101"/>
      <c r="AB152" s="101"/>
      <c r="AC152" s="106"/>
      <c r="AD152" s="106"/>
      <c r="AE152" s="106"/>
      <c r="AF152" s="106"/>
      <c r="AG152" s="106"/>
      <c r="AH152" s="101"/>
      <c r="AI152" s="26">
        <f t="shared" si="13"/>
        <v>0</v>
      </c>
      <c r="AJ152" s="26"/>
    </row>
    <row r="153" spans="1:36">
      <c r="A153" s="119"/>
      <c r="B153" s="119"/>
      <c r="C153" s="122" t="s">
        <v>232</v>
      </c>
      <c r="D153" s="106"/>
      <c r="E153" s="106"/>
      <c r="F153" s="101"/>
      <c r="G153" s="101"/>
      <c r="H153" s="106"/>
      <c r="I153" s="106"/>
      <c r="J153" s="106"/>
      <c r="K153" s="106"/>
      <c r="L153" s="106"/>
      <c r="M153" s="101"/>
      <c r="N153" s="101"/>
      <c r="O153" s="106"/>
      <c r="P153" s="106"/>
      <c r="Q153" s="106"/>
      <c r="R153" s="153"/>
      <c r="S153" s="106"/>
      <c r="T153" s="101"/>
      <c r="U153" s="101"/>
      <c r="V153" s="106"/>
      <c r="W153" s="106"/>
      <c r="X153" s="106"/>
      <c r="Y153" s="106"/>
      <c r="Z153" s="106"/>
      <c r="AA153" s="101"/>
      <c r="AB153" s="101"/>
      <c r="AC153" s="106"/>
      <c r="AD153" s="106"/>
      <c r="AE153" s="106"/>
      <c r="AF153" s="106"/>
      <c r="AG153" s="106"/>
      <c r="AH153" s="101"/>
      <c r="AI153" s="26">
        <f t="shared" si="13"/>
        <v>0</v>
      </c>
      <c r="AJ153" s="26"/>
    </row>
    <row r="154" spans="1:36">
      <c r="A154" s="119"/>
      <c r="B154" s="119"/>
      <c r="C154" s="122" t="s">
        <v>233</v>
      </c>
      <c r="D154" s="106"/>
      <c r="E154" s="106"/>
      <c r="F154" s="101"/>
      <c r="G154" s="101"/>
      <c r="H154" s="106"/>
      <c r="I154" s="106"/>
      <c r="J154" s="106"/>
      <c r="K154" s="106"/>
      <c r="L154" s="106"/>
      <c r="M154" s="101"/>
      <c r="N154" s="101"/>
      <c r="O154" s="106"/>
      <c r="P154" s="106"/>
      <c r="Q154" s="106"/>
      <c r="R154" s="153"/>
      <c r="S154" s="106"/>
      <c r="T154" s="101"/>
      <c r="U154" s="101"/>
      <c r="V154" s="106"/>
      <c r="W154" s="106"/>
      <c r="X154" s="106"/>
      <c r="Y154" s="106"/>
      <c r="Z154" s="106"/>
      <c r="AA154" s="101"/>
      <c r="AB154" s="101"/>
      <c r="AC154" s="106"/>
      <c r="AD154" s="106"/>
      <c r="AE154" s="106"/>
      <c r="AF154" s="106"/>
      <c r="AG154" s="106"/>
      <c r="AH154" s="101"/>
      <c r="AI154" s="26">
        <f t="shared" si="13"/>
        <v>0</v>
      </c>
      <c r="AJ154" s="26"/>
    </row>
    <row r="155" spans="1:36">
      <c r="A155" s="119"/>
      <c r="B155" s="119"/>
      <c r="C155" s="122" t="s">
        <v>234</v>
      </c>
      <c r="D155" s="106"/>
      <c r="E155" s="106"/>
      <c r="F155" s="101"/>
      <c r="G155" s="101"/>
      <c r="H155" s="106"/>
      <c r="I155" s="106"/>
      <c r="J155" s="106"/>
      <c r="K155" s="106"/>
      <c r="L155" s="106"/>
      <c r="M155" s="101"/>
      <c r="N155" s="101"/>
      <c r="O155" s="106"/>
      <c r="P155" s="106"/>
      <c r="Q155" s="106"/>
      <c r="R155" s="153"/>
      <c r="S155" s="106"/>
      <c r="T155" s="101"/>
      <c r="U155" s="101"/>
      <c r="V155" s="106"/>
      <c r="W155" s="106"/>
      <c r="X155" s="106"/>
      <c r="Y155" s="106"/>
      <c r="Z155" s="106"/>
      <c r="AA155" s="101"/>
      <c r="AB155" s="101"/>
      <c r="AC155" s="106"/>
      <c r="AD155" s="106"/>
      <c r="AE155" s="106"/>
      <c r="AF155" s="106"/>
      <c r="AG155" s="106"/>
      <c r="AH155" s="101"/>
      <c r="AI155" s="26">
        <f t="shared" si="13"/>
        <v>0</v>
      </c>
      <c r="AJ155" s="26"/>
    </row>
    <row r="156" spans="1:36">
      <c r="A156" s="119" t="s">
        <v>23</v>
      </c>
      <c r="B156" s="120" t="s">
        <v>11</v>
      </c>
      <c r="C156" s="123" t="s">
        <v>235</v>
      </c>
      <c r="D156" s="106"/>
      <c r="E156" s="106"/>
      <c r="F156" s="101"/>
      <c r="G156" s="101"/>
      <c r="H156" s="106"/>
      <c r="I156" s="106"/>
      <c r="J156" s="106"/>
      <c r="K156" s="106"/>
      <c r="L156" s="106"/>
      <c r="M156" s="101"/>
      <c r="N156" s="101"/>
      <c r="O156" s="106"/>
      <c r="P156" s="106"/>
      <c r="Q156" s="106"/>
      <c r="R156" s="153"/>
      <c r="S156" s="106"/>
      <c r="T156" s="101"/>
      <c r="U156" s="101"/>
      <c r="V156" s="106"/>
      <c r="W156" s="106"/>
      <c r="X156" s="106"/>
      <c r="Y156" s="106"/>
      <c r="Z156" s="106"/>
      <c r="AA156" s="101"/>
      <c r="AB156" s="101"/>
      <c r="AC156" s="106"/>
      <c r="AD156" s="106"/>
      <c r="AE156" s="106"/>
      <c r="AF156" s="106"/>
      <c r="AG156" s="106"/>
      <c r="AH156" s="101"/>
      <c r="AI156" s="26">
        <f t="shared" si="13"/>
        <v>0</v>
      </c>
      <c r="AJ156" s="26"/>
    </row>
    <row r="157" spans="1:36">
      <c r="A157" s="119"/>
      <c r="B157" s="119"/>
      <c r="C157" s="122" t="s">
        <v>236</v>
      </c>
      <c r="D157" s="106"/>
      <c r="E157" s="106"/>
      <c r="F157" s="101"/>
      <c r="G157" s="101"/>
      <c r="H157" s="106"/>
      <c r="I157" s="106"/>
      <c r="J157" s="106"/>
      <c r="K157" s="106"/>
      <c r="L157" s="106"/>
      <c r="M157" s="101"/>
      <c r="N157" s="101"/>
      <c r="O157" s="106"/>
      <c r="P157" s="106"/>
      <c r="Q157" s="106"/>
      <c r="R157" s="153"/>
      <c r="S157" s="106"/>
      <c r="T157" s="101"/>
      <c r="U157" s="101"/>
      <c r="V157" s="106"/>
      <c r="W157" s="106"/>
      <c r="X157" s="106"/>
      <c r="Y157" s="106"/>
      <c r="Z157" s="106"/>
      <c r="AA157" s="101"/>
      <c r="AB157" s="101"/>
      <c r="AC157" s="106"/>
      <c r="AD157" s="106"/>
      <c r="AE157" s="106"/>
      <c r="AF157" s="106"/>
      <c r="AG157" s="106"/>
      <c r="AH157" s="101"/>
      <c r="AI157" s="26">
        <f t="shared" si="13"/>
        <v>0</v>
      </c>
      <c r="AJ157" s="26"/>
    </row>
    <row r="158" spans="1:36">
      <c r="A158" s="119"/>
      <c r="B158" s="119"/>
      <c r="C158" s="122" t="s">
        <v>237</v>
      </c>
      <c r="D158" s="106"/>
      <c r="E158" s="106"/>
      <c r="F158" s="101"/>
      <c r="G158" s="101"/>
      <c r="H158" s="106"/>
      <c r="I158" s="106"/>
      <c r="J158" s="106"/>
      <c r="K158" s="106"/>
      <c r="L158" s="106"/>
      <c r="M158" s="101"/>
      <c r="N158" s="101"/>
      <c r="O158" s="106"/>
      <c r="P158" s="106"/>
      <c r="Q158" s="106"/>
      <c r="R158" s="153"/>
      <c r="S158" s="106"/>
      <c r="T158" s="101"/>
      <c r="U158" s="101"/>
      <c r="V158" s="106"/>
      <c r="W158" s="106"/>
      <c r="X158" s="106"/>
      <c r="Y158" s="106"/>
      <c r="Z158" s="106"/>
      <c r="AA158" s="101"/>
      <c r="AB158" s="101"/>
      <c r="AC158" s="106"/>
      <c r="AD158" s="106"/>
      <c r="AE158" s="106"/>
      <c r="AF158" s="106"/>
      <c r="AG158" s="106"/>
      <c r="AH158" s="101"/>
      <c r="AI158" s="26">
        <f t="shared" si="13"/>
        <v>0</v>
      </c>
      <c r="AJ158" s="26"/>
    </row>
    <row r="159" spans="1:36">
      <c r="A159" s="119"/>
      <c r="B159" s="119"/>
      <c r="C159" s="122" t="s">
        <v>238</v>
      </c>
      <c r="D159" s="106"/>
      <c r="E159" s="106"/>
      <c r="F159" s="101"/>
      <c r="G159" s="101"/>
      <c r="H159" s="106"/>
      <c r="I159" s="106"/>
      <c r="J159" s="106"/>
      <c r="K159" s="106"/>
      <c r="L159" s="106"/>
      <c r="M159" s="101"/>
      <c r="N159" s="101"/>
      <c r="O159" s="106"/>
      <c r="P159" s="106"/>
      <c r="Q159" s="106"/>
      <c r="R159" s="153"/>
      <c r="S159" s="106"/>
      <c r="T159" s="101"/>
      <c r="U159" s="101"/>
      <c r="V159" s="106"/>
      <c r="W159" s="106"/>
      <c r="X159" s="106"/>
      <c r="Y159" s="106"/>
      <c r="Z159" s="106"/>
      <c r="AA159" s="101"/>
      <c r="AB159" s="101"/>
      <c r="AC159" s="106"/>
      <c r="AD159" s="106"/>
      <c r="AE159" s="106"/>
      <c r="AF159" s="106"/>
      <c r="AG159" s="106"/>
      <c r="AH159" s="101"/>
      <c r="AI159" s="26">
        <f t="shared" si="13"/>
        <v>0</v>
      </c>
      <c r="AJ159" s="26"/>
    </row>
    <row r="160" spans="1:36">
      <c r="A160" s="119"/>
      <c r="B160" s="119"/>
      <c r="C160" s="122" t="s">
        <v>239</v>
      </c>
      <c r="D160" s="106"/>
      <c r="E160" s="106"/>
      <c r="F160" s="101"/>
      <c r="G160" s="101"/>
      <c r="H160" s="106"/>
      <c r="I160" s="106"/>
      <c r="J160" s="106"/>
      <c r="K160" s="106"/>
      <c r="L160" s="106"/>
      <c r="M160" s="101"/>
      <c r="N160" s="101"/>
      <c r="O160" s="106"/>
      <c r="P160" s="106"/>
      <c r="Q160" s="106"/>
      <c r="R160" s="153"/>
      <c r="S160" s="106"/>
      <c r="T160" s="101"/>
      <c r="U160" s="101"/>
      <c r="V160" s="106"/>
      <c r="W160" s="106"/>
      <c r="X160" s="106"/>
      <c r="Y160" s="106"/>
      <c r="Z160" s="106"/>
      <c r="AA160" s="101"/>
      <c r="AB160" s="101"/>
      <c r="AC160" s="106"/>
      <c r="AD160" s="106"/>
      <c r="AE160" s="106"/>
      <c r="AF160" s="106"/>
      <c r="AG160" s="106"/>
      <c r="AH160" s="101"/>
      <c r="AI160" s="26">
        <f t="shared" si="13"/>
        <v>0</v>
      </c>
      <c r="AJ160" s="26"/>
    </row>
    <row r="161" spans="1:36">
      <c r="A161" s="119"/>
      <c r="B161" s="119"/>
      <c r="C161" s="122" t="s">
        <v>240</v>
      </c>
      <c r="D161" s="106"/>
      <c r="E161" s="106"/>
      <c r="F161" s="101"/>
      <c r="G161" s="101"/>
      <c r="H161" s="106"/>
      <c r="I161" s="106"/>
      <c r="J161" s="106"/>
      <c r="K161" s="106"/>
      <c r="L161" s="106"/>
      <c r="M161" s="101"/>
      <c r="N161" s="101"/>
      <c r="O161" s="106"/>
      <c r="P161" s="106"/>
      <c r="Q161" s="106"/>
      <c r="R161" s="153"/>
      <c r="S161" s="106"/>
      <c r="T161" s="101"/>
      <c r="U161" s="101"/>
      <c r="V161" s="106"/>
      <c r="W161" s="106"/>
      <c r="X161" s="106"/>
      <c r="Y161" s="106"/>
      <c r="Z161" s="106"/>
      <c r="AA161" s="101"/>
      <c r="AB161" s="101"/>
      <c r="AC161" s="106"/>
      <c r="AD161" s="106"/>
      <c r="AE161" s="106"/>
      <c r="AF161" s="106"/>
      <c r="AG161" s="106"/>
      <c r="AH161" s="101"/>
      <c r="AI161" s="26">
        <f t="shared" si="13"/>
        <v>0</v>
      </c>
      <c r="AJ161" s="26"/>
    </row>
    <row r="162" spans="1:36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2">
        <v>2</v>
      </c>
      <c r="F171" s="111">
        <v>3</v>
      </c>
      <c r="G171" s="111">
        <v>4</v>
      </c>
      <c r="H171" s="112">
        <v>5</v>
      </c>
      <c r="I171" s="112">
        <v>6</v>
      </c>
      <c r="J171" s="112">
        <v>7</v>
      </c>
      <c r="K171" s="112">
        <v>8</v>
      </c>
      <c r="L171" s="112">
        <v>9</v>
      </c>
      <c r="M171" s="111">
        <v>10</v>
      </c>
      <c r="N171" s="111">
        <v>11</v>
      </c>
      <c r="O171" s="112">
        <v>12</v>
      </c>
      <c r="P171" s="112">
        <v>13</v>
      </c>
      <c r="Q171" s="112">
        <v>14</v>
      </c>
      <c r="R171" s="155">
        <v>15</v>
      </c>
      <c r="S171" s="112">
        <v>16</v>
      </c>
      <c r="T171" s="111">
        <v>17</v>
      </c>
      <c r="U171" s="111">
        <v>18</v>
      </c>
      <c r="V171" s="112">
        <v>19</v>
      </c>
      <c r="W171" s="112">
        <v>20</v>
      </c>
      <c r="X171" s="112">
        <v>21</v>
      </c>
      <c r="Y171" s="112">
        <v>22</v>
      </c>
      <c r="Z171" s="112">
        <v>23</v>
      </c>
      <c r="AA171" s="111">
        <v>24</v>
      </c>
      <c r="AB171" s="111">
        <v>25</v>
      </c>
      <c r="AC171" s="112">
        <v>26</v>
      </c>
      <c r="AD171" s="112">
        <v>27</v>
      </c>
      <c r="AE171" s="112">
        <v>28</v>
      </c>
      <c r="AF171" s="112">
        <v>29</v>
      </c>
      <c r="AG171" s="112">
        <v>30</v>
      </c>
      <c r="AH171" s="111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99"/>
      <c r="G172" s="99"/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99"/>
      <c r="N172" s="99"/>
      <c r="O172" s="100">
        <f>SUM(O173:O181)</f>
        <v>0</v>
      </c>
      <c r="P172" s="100">
        <f>SUM(P173:P181)</f>
        <v>0</v>
      </c>
      <c r="Q172" s="100">
        <f>SUM(Q173:Q181)</f>
        <v>0</v>
      </c>
      <c r="R172" s="149">
        <f>SUM(R173:R181)</f>
        <v>0</v>
      </c>
      <c r="S172" s="100">
        <f>SUM(S173:S181)</f>
        <v>0</v>
      </c>
      <c r="T172" s="99"/>
      <c r="U172" s="99"/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99"/>
      <c r="AB172" s="99"/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99"/>
      <c r="AI172" s="26">
        <f t="shared" ref="AI172:AI179" si="14">SUM(D172:AF172)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1"/>
      <c r="G173" s="101"/>
      <c r="H173" s="106"/>
      <c r="I173" s="106"/>
      <c r="J173" s="106"/>
      <c r="K173" s="106"/>
      <c r="L173" s="106"/>
      <c r="M173" s="101"/>
      <c r="N173" s="101"/>
      <c r="O173" s="106"/>
      <c r="P173" s="106"/>
      <c r="Q173" s="106"/>
      <c r="R173" s="153"/>
      <c r="S173" s="106"/>
      <c r="T173" s="101"/>
      <c r="U173" s="101"/>
      <c r="V173" s="106"/>
      <c r="W173" s="106"/>
      <c r="X173" s="106"/>
      <c r="Y173" s="106"/>
      <c r="Z173" s="106"/>
      <c r="AA173" s="101"/>
      <c r="AB173" s="101"/>
      <c r="AC173" s="106"/>
      <c r="AD173" s="106"/>
      <c r="AE173" s="106"/>
      <c r="AF173" s="106"/>
      <c r="AG173" s="106"/>
      <c r="AH173" s="101"/>
      <c r="AI173" s="26">
        <f t="shared" si="14"/>
        <v>0</v>
      </c>
      <c r="AJ173" s="26"/>
    </row>
    <row r="174" spans="1:36">
      <c r="C174" s="115" t="s">
        <v>185</v>
      </c>
      <c r="D174" s="106"/>
      <c r="E174" s="106"/>
      <c r="F174" s="101"/>
      <c r="G174" s="101"/>
      <c r="H174" s="106"/>
      <c r="I174" s="106"/>
      <c r="J174" s="106"/>
      <c r="K174" s="106"/>
      <c r="L174" s="106"/>
      <c r="M174" s="101"/>
      <c r="N174" s="101"/>
      <c r="O174" s="106"/>
      <c r="P174" s="106"/>
      <c r="Q174" s="106"/>
      <c r="R174" s="153"/>
      <c r="S174" s="106"/>
      <c r="T174" s="101"/>
      <c r="U174" s="101"/>
      <c r="V174" s="106"/>
      <c r="W174" s="106"/>
      <c r="X174" s="106"/>
      <c r="Y174" s="106"/>
      <c r="Z174" s="106"/>
      <c r="AA174" s="101"/>
      <c r="AB174" s="101"/>
      <c r="AC174" s="106"/>
      <c r="AD174" s="106"/>
      <c r="AE174" s="106"/>
      <c r="AF174" s="106"/>
      <c r="AG174" s="106"/>
      <c r="AH174" s="101"/>
      <c r="AI174" s="26">
        <f t="shared" si="14"/>
        <v>0</v>
      </c>
      <c r="AJ174" s="26"/>
    </row>
    <row r="175" spans="1:36">
      <c r="C175" s="115" t="s">
        <v>186</v>
      </c>
      <c r="D175" s="106"/>
      <c r="E175" s="106"/>
      <c r="F175" s="101"/>
      <c r="G175" s="101"/>
      <c r="H175" s="106"/>
      <c r="I175" s="106"/>
      <c r="J175" s="106"/>
      <c r="K175" s="106"/>
      <c r="L175" s="106"/>
      <c r="M175" s="101"/>
      <c r="N175" s="101"/>
      <c r="O175" s="106"/>
      <c r="P175" s="106"/>
      <c r="Q175" s="106"/>
      <c r="R175" s="153"/>
      <c r="S175" s="106"/>
      <c r="T175" s="101"/>
      <c r="U175" s="101"/>
      <c r="V175" s="106"/>
      <c r="W175" s="106"/>
      <c r="X175" s="106"/>
      <c r="Y175" s="106"/>
      <c r="Z175" s="106"/>
      <c r="AA175" s="101"/>
      <c r="AB175" s="101"/>
      <c r="AC175" s="106"/>
      <c r="AD175" s="106"/>
      <c r="AE175" s="106"/>
      <c r="AF175" s="106"/>
      <c r="AG175" s="106"/>
      <c r="AH175" s="101"/>
      <c r="AI175" s="26">
        <f t="shared" si="14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1"/>
      <c r="G176" s="101"/>
      <c r="H176" s="106"/>
      <c r="I176" s="106"/>
      <c r="J176" s="106"/>
      <c r="K176" s="106"/>
      <c r="L176" s="106"/>
      <c r="M176" s="101"/>
      <c r="N176" s="101"/>
      <c r="O176" s="106"/>
      <c r="P176" s="106"/>
      <c r="Q176" s="106"/>
      <c r="R176" s="153"/>
      <c r="S176" s="106"/>
      <c r="T176" s="101"/>
      <c r="U176" s="101"/>
      <c r="V176" s="106"/>
      <c r="W176" s="106"/>
      <c r="X176" s="106"/>
      <c r="Y176" s="106"/>
      <c r="Z176" s="106"/>
      <c r="AA176" s="101"/>
      <c r="AB176" s="101"/>
      <c r="AC176" s="106"/>
      <c r="AD176" s="106"/>
      <c r="AE176" s="106"/>
      <c r="AF176" s="106"/>
      <c r="AG176" s="106"/>
      <c r="AH176" s="101"/>
      <c r="AI176" s="26">
        <f t="shared" si="14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1"/>
      <c r="G177" s="101"/>
      <c r="H177" s="106"/>
      <c r="I177" s="106"/>
      <c r="J177" s="106"/>
      <c r="K177" s="106"/>
      <c r="L177" s="106"/>
      <c r="M177" s="101"/>
      <c r="N177" s="101"/>
      <c r="O177" s="106"/>
      <c r="P177" s="106"/>
      <c r="Q177" s="106"/>
      <c r="R177" s="153"/>
      <c r="S177" s="106"/>
      <c r="T177" s="101"/>
      <c r="U177" s="101"/>
      <c r="V177" s="106"/>
      <c r="W177" s="106"/>
      <c r="X177" s="106"/>
      <c r="Y177" s="106"/>
      <c r="Z177" s="106"/>
      <c r="AA177" s="101"/>
      <c r="AB177" s="101"/>
      <c r="AC177" s="106"/>
      <c r="AD177" s="106"/>
      <c r="AE177" s="106"/>
      <c r="AF177" s="106"/>
      <c r="AG177" s="106"/>
      <c r="AH177" s="101"/>
      <c r="AI177" s="26">
        <f t="shared" si="14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1"/>
      <c r="G178" s="101"/>
      <c r="H178" s="106"/>
      <c r="I178" s="106"/>
      <c r="J178" s="106"/>
      <c r="K178" s="106"/>
      <c r="L178" s="106"/>
      <c r="M178" s="101"/>
      <c r="N178" s="101"/>
      <c r="O178" s="106"/>
      <c r="P178" s="106"/>
      <c r="Q178" s="106"/>
      <c r="R178" s="153"/>
      <c r="S178" s="106"/>
      <c r="T178" s="101"/>
      <c r="U178" s="101"/>
      <c r="V178" s="106"/>
      <c r="W178" s="106"/>
      <c r="X178" s="106"/>
      <c r="Y178" s="106"/>
      <c r="Z178" s="106"/>
      <c r="AA178" s="101"/>
      <c r="AB178" s="101"/>
      <c r="AC178" s="106"/>
      <c r="AD178" s="106"/>
      <c r="AE178" s="106"/>
      <c r="AF178" s="106"/>
      <c r="AG178" s="106"/>
      <c r="AH178" s="101"/>
      <c r="AI178" s="26">
        <f t="shared" si="14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1"/>
      <c r="G179" s="101"/>
      <c r="H179" s="106"/>
      <c r="I179" s="106"/>
      <c r="J179" s="106"/>
      <c r="K179" s="106"/>
      <c r="L179" s="106"/>
      <c r="M179" s="101"/>
      <c r="N179" s="101"/>
      <c r="O179" s="106"/>
      <c r="P179" s="106"/>
      <c r="Q179" s="106"/>
      <c r="R179" s="153"/>
      <c r="S179" s="106"/>
      <c r="T179" s="101"/>
      <c r="U179" s="101"/>
      <c r="V179" s="106"/>
      <c r="W179" s="106"/>
      <c r="X179" s="106"/>
      <c r="Y179" s="106"/>
      <c r="Z179" s="106"/>
      <c r="AA179" s="101"/>
      <c r="AB179" s="101"/>
      <c r="AC179" s="106"/>
      <c r="AD179" s="106"/>
      <c r="AE179" s="106"/>
      <c r="AF179" s="106"/>
      <c r="AG179" s="106"/>
      <c r="AH179" s="101"/>
      <c r="AI179" s="26">
        <f t="shared" si="14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2">
        <v>2</v>
      </c>
      <c r="F190" s="111">
        <v>3</v>
      </c>
      <c r="G190" s="111">
        <v>4</v>
      </c>
      <c r="H190" s="112">
        <v>5</v>
      </c>
      <c r="I190" s="112">
        <v>6</v>
      </c>
      <c r="J190" s="112">
        <v>7</v>
      </c>
      <c r="K190" s="112">
        <v>8</v>
      </c>
      <c r="L190" s="112">
        <v>9</v>
      </c>
      <c r="M190" s="111">
        <v>10</v>
      </c>
      <c r="N190" s="111">
        <v>11</v>
      </c>
      <c r="O190" s="112">
        <v>12</v>
      </c>
      <c r="P190" s="112">
        <v>13</v>
      </c>
      <c r="Q190" s="112">
        <v>14</v>
      </c>
      <c r="R190" s="112">
        <v>15</v>
      </c>
      <c r="S190" s="112">
        <v>16</v>
      </c>
      <c r="T190" s="111">
        <v>17</v>
      </c>
      <c r="U190" s="111">
        <v>18</v>
      </c>
      <c r="V190" s="112">
        <v>19</v>
      </c>
      <c r="W190" s="112">
        <v>20</v>
      </c>
      <c r="X190" s="112">
        <v>21</v>
      </c>
      <c r="Y190" s="112">
        <v>22</v>
      </c>
      <c r="Z190" s="112">
        <v>23</v>
      </c>
      <c r="AA190" s="111">
        <v>24</v>
      </c>
      <c r="AB190" s="111">
        <v>25</v>
      </c>
      <c r="AC190" s="112">
        <v>26</v>
      </c>
      <c r="AD190" s="112">
        <v>27</v>
      </c>
      <c r="AE190" s="112">
        <v>28</v>
      </c>
      <c r="AF190" s="112">
        <v>29</v>
      </c>
      <c r="AG190" s="112">
        <v>30</v>
      </c>
      <c r="AH190" s="111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99"/>
      <c r="G191" s="99"/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99"/>
      <c r="N191" s="99"/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99"/>
      <c r="U191" s="99"/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99"/>
      <c r="AB191" s="99"/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99"/>
      <c r="AI191" s="26">
        <f t="shared" ref="AI191:AI199" si="15">SUM(D191:AF191)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1"/>
      <c r="G192" s="101"/>
      <c r="H192" s="106"/>
      <c r="I192" s="106"/>
      <c r="J192" s="106"/>
      <c r="K192" s="106"/>
      <c r="L192" s="106"/>
      <c r="M192" s="101"/>
      <c r="N192" s="101"/>
      <c r="O192" s="106"/>
      <c r="P192" s="106"/>
      <c r="Q192" s="106"/>
      <c r="R192" s="106"/>
      <c r="S192" s="106"/>
      <c r="T192" s="101"/>
      <c r="U192" s="101"/>
      <c r="V192" s="106"/>
      <c r="W192" s="106"/>
      <c r="X192" s="106"/>
      <c r="Y192" s="106"/>
      <c r="Z192" s="106"/>
      <c r="AA192" s="101"/>
      <c r="AB192" s="101"/>
      <c r="AC192" s="106"/>
      <c r="AD192" s="106"/>
      <c r="AE192" s="106"/>
      <c r="AF192" s="106"/>
      <c r="AG192" s="106"/>
      <c r="AH192" s="101"/>
      <c r="AI192" s="26">
        <f t="shared" si="15"/>
        <v>0</v>
      </c>
      <c r="AJ192" s="26"/>
    </row>
    <row r="193" spans="1:36">
      <c r="C193" s="1" t="s">
        <v>111</v>
      </c>
      <c r="D193" s="106"/>
      <c r="E193" s="106"/>
      <c r="F193" s="101"/>
      <c r="G193" s="101"/>
      <c r="H193" s="106"/>
      <c r="I193" s="106"/>
      <c r="J193" s="106"/>
      <c r="K193" s="106"/>
      <c r="L193" s="106"/>
      <c r="M193" s="101"/>
      <c r="N193" s="101"/>
      <c r="O193" s="106"/>
      <c r="P193" s="106"/>
      <c r="Q193" s="106"/>
      <c r="R193" s="106"/>
      <c r="S193" s="106"/>
      <c r="T193" s="101"/>
      <c r="U193" s="101"/>
      <c r="V193" s="106"/>
      <c r="W193" s="106"/>
      <c r="X193" s="106"/>
      <c r="Y193" s="106"/>
      <c r="Z193" s="106"/>
      <c r="AA193" s="101"/>
      <c r="AB193" s="101"/>
      <c r="AC193" s="106"/>
      <c r="AD193" s="106"/>
      <c r="AE193" s="106"/>
      <c r="AF193" s="106"/>
      <c r="AG193" s="106"/>
      <c r="AH193" s="101"/>
      <c r="AI193" s="26">
        <f t="shared" si="15"/>
        <v>0</v>
      </c>
      <c r="AJ193" s="26"/>
    </row>
    <row r="194" spans="1:36">
      <c r="C194" s="1" t="s">
        <v>111</v>
      </c>
      <c r="D194" s="106"/>
      <c r="E194" s="106"/>
      <c r="F194" s="101"/>
      <c r="G194" s="101"/>
      <c r="H194" s="106"/>
      <c r="I194" s="106"/>
      <c r="J194" s="106"/>
      <c r="K194" s="106"/>
      <c r="L194" s="106"/>
      <c r="M194" s="101"/>
      <c r="N194" s="101"/>
      <c r="O194" s="106"/>
      <c r="P194" s="106"/>
      <c r="Q194" s="106"/>
      <c r="R194" s="106"/>
      <c r="S194" s="106"/>
      <c r="T194" s="101"/>
      <c r="U194" s="101"/>
      <c r="V194" s="106"/>
      <c r="W194" s="106"/>
      <c r="X194" s="106"/>
      <c r="Y194" s="106"/>
      <c r="Z194" s="106"/>
      <c r="AA194" s="101"/>
      <c r="AB194" s="101"/>
      <c r="AC194" s="106"/>
      <c r="AD194" s="106"/>
      <c r="AE194" s="106"/>
      <c r="AF194" s="106"/>
      <c r="AG194" s="106"/>
      <c r="AH194" s="101"/>
      <c r="AI194" s="26">
        <f t="shared" si="15"/>
        <v>0</v>
      </c>
      <c r="AJ194" s="26"/>
    </row>
    <row r="195" spans="1:36">
      <c r="C195" s="1" t="s">
        <v>111</v>
      </c>
      <c r="D195" s="106"/>
      <c r="E195" s="106"/>
      <c r="F195" s="101"/>
      <c r="G195" s="101"/>
      <c r="H195" s="106"/>
      <c r="I195" s="106"/>
      <c r="J195" s="106"/>
      <c r="K195" s="106"/>
      <c r="L195" s="106"/>
      <c r="M195" s="101"/>
      <c r="N195" s="101"/>
      <c r="O195" s="106"/>
      <c r="P195" s="106"/>
      <c r="Q195" s="106"/>
      <c r="R195" s="106"/>
      <c r="S195" s="106"/>
      <c r="T195" s="101"/>
      <c r="U195" s="101"/>
      <c r="V195" s="106"/>
      <c r="W195" s="106"/>
      <c r="X195" s="106"/>
      <c r="Y195" s="106"/>
      <c r="Z195" s="106"/>
      <c r="AA195" s="101"/>
      <c r="AB195" s="101"/>
      <c r="AC195" s="106"/>
      <c r="AD195" s="106"/>
      <c r="AE195" s="106"/>
      <c r="AF195" s="106"/>
      <c r="AG195" s="106"/>
      <c r="AH195" s="101"/>
      <c r="AI195" s="26">
        <f t="shared" si="15"/>
        <v>0</v>
      </c>
      <c r="AJ195" s="26"/>
    </row>
    <row r="196" spans="1:36">
      <c r="C196" s="1" t="s">
        <v>111</v>
      </c>
      <c r="D196" s="106"/>
      <c r="E196" s="106"/>
      <c r="F196" s="101"/>
      <c r="G196" s="101"/>
      <c r="H196" s="106"/>
      <c r="I196" s="106"/>
      <c r="J196" s="106"/>
      <c r="K196" s="106"/>
      <c r="L196" s="106"/>
      <c r="M196" s="101"/>
      <c r="N196" s="101"/>
      <c r="O196" s="106"/>
      <c r="P196" s="106"/>
      <c r="Q196" s="106"/>
      <c r="R196" s="106"/>
      <c r="S196" s="106"/>
      <c r="T196" s="101"/>
      <c r="U196" s="101"/>
      <c r="V196" s="106"/>
      <c r="W196" s="106"/>
      <c r="X196" s="106"/>
      <c r="Y196" s="106"/>
      <c r="Z196" s="106"/>
      <c r="AA196" s="101"/>
      <c r="AB196" s="101"/>
      <c r="AC196" s="106"/>
      <c r="AD196" s="106"/>
      <c r="AE196" s="106"/>
      <c r="AF196" s="106"/>
      <c r="AG196" s="106"/>
      <c r="AH196" s="101"/>
      <c r="AI196" s="26">
        <f t="shared" si="15"/>
        <v>0</v>
      </c>
      <c r="AJ196" s="26"/>
    </row>
    <row r="197" spans="1:36">
      <c r="C197" s="1" t="s">
        <v>111</v>
      </c>
      <c r="D197" s="106"/>
      <c r="E197" s="106"/>
      <c r="F197" s="101"/>
      <c r="G197" s="101"/>
      <c r="H197" s="106"/>
      <c r="I197" s="106"/>
      <c r="J197" s="106"/>
      <c r="K197" s="106"/>
      <c r="L197" s="106"/>
      <c r="M197" s="101"/>
      <c r="N197" s="101"/>
      <c r="O197" s="106"/>
      <c r="P197" s="106"/>
      <c r="Q197" s="106"/>
      <c r="R197" s="106"/>
      <c r="S197" s="106"/>
      <c r="T197" s="101"/>
      <c r="U197" s="101"/>
      <c r="V197" s="106"/>
      <c r="W197" s="106"/>
      <c r="X197" s="106"/>
      <c r="Y197" s="106"/>
      <c r="Z197" s="106"/>
      <c r="AA197" s="101"/>
      <c r="AB197" s="101"/>
      <c r="AC197" s="106"/>
      <c r="AD197" s="106"/>
      <c r="AE197" s="106"/>
      <c r="AF197" s="106"/>
      <c r="AG197" s="106"/>
      <c r="AH197" s="101"/>
      <c r="AI197" s="26">
        <f t="shared" si="15"/>
        <v>0</v>
      </c>
      <c r="AJ197" s="26"/>
    </row>
    <row r="198" spans="1:36">
      <c r="C198" s="1" t="s">
        <v>111</v>
      </c>
      <c r="D198" s="106"/>
      <c r="E198" s="106"/>
      <c r="F198" s="101"/>
      <c r="G198" s="101"/>
      <c r="H198" s="106"/>
      <c r="I198" s="106"/>
      <c r="J198" s="106"/>
      <c r="K198" s="106"/>
      <c r="L198" s="106"/>
      <c r="M198" s="101"/>
      <c r="N198" s="101"/>
      <c r="O198" s="106"/>
      <c r="P198" s="106"/>
      <c r="Q198" s="106"/>
      <c r="R198" s="106"/>
      <c r="S198" s="106"/>
      <c r="T198" s="101"/>
      <c r="U198" s="101"/>
      <c r="V198" s="106"/>
      <c r="W198" s="106"/>
      <c r="X198" s="106"/>
      <c r="Y198" s="106"/>
      <c r="Z198" s="106"/>
      <c r="AA198" s="101"/>
      <c r="AB198" s="101"/>
      <c r="AC198" s="106"/>
      <c r="AD198" s="106"/>
      <c r="AE198" s="106"/>
      <c r="AF198" s="106"/>
      <c r="AG198" s="106"/>
      <c r="AH198" s="101"/>
      <c r="AI198" s="26">
        <f t="shared" si="15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1"/>
      <c r="G199" s="101"/>
      <c r="H199" s="106"/>
      <c r="I199" s="106"/>
      <c r="J199" s="106"/>
      <c r="K199" s="106"/>
      <c r="L199" s="106"/>
      <c r="M199" s="101"/>
      <c r="N199" s="101"/>
      <c r="O199" s="106"/>
      <c r="P199" s="106"/>
      <c r="Q199" s="106"/>
      <c r="R199" s="106"/>
      <c r="S199" s="106"/>
      <c r="T199" s="101"/>
      <c r="U199" s="101"/>
      <c r="V199" s="106"/>
      <c r="W199" s="106"/>
      <c r="X199" s="106"/>
      <c r="Y199" s="106"/>
      <c r="Z199" s="106"/>
      <c r="AA199" s="101"/>
      <c r="AB199" s="101"/>
      <c r="AC199" s="106"/>
      <c r="AD199" s="106"/>
      <c r="AE199" s="106"/>
      <c r="AF199" s="106"/>
      <c r="AG199" s="106"/>
      <c r="AH199" s="101"/>
      <c r="AI199" s="26">
        <f t="shared" si="15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2">
        <v>2</v>
      </c>
      <c r="F209" s="111">
        <v>3</v>
      </c>
      <c r="G209" s="111">
        <v>4</v>
      </c>
      <c r="H209" s="112">
        <v>5</v>
      </c>
      <c r="I209" s="112">
        <v>6</v>
      </c>
      <c r="J209" s="112">
        <v>7</v>
      </c>
      <c r="K209" s="112">
        <v>8</v>
      </c>
      <c r="L209" s="112">
        <v>9</v>
      </c>
      <c r="M209" s="111">
        <v>10</v>
      </c>
      <c r="N209" s="111">
        <v>11</v>
      </c>
      <c r="O209" s="112">
        <v>12</v>
      </c>
      <c r="P209" s="112">
        <v>13</v>
      </c>
      <c r="Q209" s="112">
        <v>14</v>
      </c>
      <c r="R209" s="112">
        <v>15</v>
      </c>
      <c r="S209" s="112">
        <v>16</v>
      </c>
      <c r="T209" s="111">
        <v>17</v>
      </c>
      <c r="U209" s="111">
        <v>18</v>
      </c>
      <c r="V209" s="112">
        <v>19</v>
      </c>
      <c r="W209" s="112">
        <v>20</v>
      </c>
      <c r="X209" s="112">
        <v>21</v>
      </c>
      <c r="Y209" s="112">
        <v>22</v>
      </c>
      <c r="Z209" s="112">
        <v>23</v>
      </c>
      <c r="AA209" s="111">
        <v>24</v>
      </c>
      <c r="AB209" s="111">
        <v>25</v>
      </c>
      <c r="AC209" s="112">
        <v>26</v>
      </c>
      <c r="AD209" s="112">
        <v>27</v>
      </c>
      <c r="AE209" s="112">
        <v>28</v>
      </c>
      <c r="AF209" s="112">
        <v>29</v>
      </c>
      <c r="AG209" s="112">
        <v>30</v>
      </c>
      <c r="AH209" s="111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99"/>
      <c r="G210" s="99"/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99"/>
      <c r="N210" s="99"/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99"/>
      <c r="U210" s="99"/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99"/>
      <c r="AB210" s="99"/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99"/>
      <c r="AI210" s="26">
        <f t="shared" ref="AI210:AI218" si="16">SUM(D210:AF210)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1"/>
      <c r="G211" s="101"/>
      <c r="H211" s="106"/>
      <c r="I211" s="106"/>
      <c r="J211" s="106"/>
      <c r="K211" s="106"/>
      <c r="L211" s="106"/>
      <c r="M211" s="101"/>
      <c r="N211" s="101"/>
      <c r="O211" s="106"/>
      <c r="P211" s="106"/>
      <c r="Q211" s="106"/>
      <c r="R211" s="106"/>
      <c r="S211" s="106"/>
      <c r="T211" s="101"/>
      <c r="U211" s="101"/>
      <c r="V211" s="106"/>
      <c r="W211" s="106"/>
      <c r="X211" s="106"/>
      <c r="Y211" s="106"/>
      <c r="Z211" s="106"/>
      <c r="AA211" s="101"/>
      <c r="AB211" s="101"/>
      <c r="AC211" s="106"/>
      <c r="AD211" s="106"/>
      <c r="AE211" s="106"/>
      <c r="AF211" s="106"/>
      <c r="AG211" s="106"/>
      <c r="AH211" s="101"/>
      <c r="AI211" s="26">
        <f t="shared" si="16"/>
        <v>0</v>
      </c>
      <c r="AJ211" s="26"/>
    </row>
    <row r="212" spans="1:36">
      <c r="C212" s="1" t="s">
        <v>111</v>
      </c>
      <c r="D212" s="106"/>
      <c r="E212" s="106"/>
      <c r="F212" s="101"/>
      <c r="G212" s="101"/>
      <c r="H212" s="106"/>
      <c r="I212" s="106"/>
      <c r="J212" s="106"/>
      <c r="K212" s="106"/>
      <c r="L212" s="106"/>
      <c r="M212" s="101"/>
      <c r="N212" s="101"/>
      <c r="O212" s="106"/>
      <c r="P212" s="106"/>
      <c r="Q212" s="106"/>
      <c r="R212" s="106"/>
      <c r="S212" s="106"/>
      <c r="T212" s="101"/>
      <c r="U212" s="101"/>
      <c r="V212" s="106"/>
      <c r="W212" s="106"/>
      <c r="X212" s="106"/>
      <c r="Y212" s="106"/>
      <c r="Z212" s="106"/>
      <c r="AA212" s="101"/>
      <c r="AB212" s="101"/>
      <c r="AC212" s="106"/>
      <c r="AD212" s="106"/>
      <c r="AE212" s="106"/>
      <c r="AF212" s="106"/>
      <c r="AG212" s="106"/>
      <c r="AH212" s="101"/>
      <c r="AI212" s="26">
        <f t="shared" si="16"/>
        <v>0</v>
      </c>
      <c r="AJ212" s="26"/>
    </row>
    <row r="213" spans="1:36">
      <c r="C213" s="1" t="s">
        <v>111</v>
      </c>
      <c r="D213" s="106"/>
      <c r="E213" s="106"/>
      <c r="F213" s="101"/>
      <c r="G213" s="101"/>
      <c r="H213" s="106"/>
      <c r="I213" s="106"/>
      <c r="J213" s="106"/>
      <c r="K213" s="106"/>
      <c r="L213" s="106"/>
      <c r="M213" s="101"/>
      <c r="N213" s="101"/>
      <c r="O213" s="106"/>
      <c r="P213" s="106"/>
      <c r="Q213" s="106"/>
      <c r="R213" s="106"/>
      <c r="S213" s="106"/>
      <c r="T213" s="101"/>
      <c r="U213" s="101"/>
      <c r="V213" s="106"/>
      <c r="W213" s="106"/>
      <c r="X213" s="106"/>
      <c r="Y213" s="106"/>
      <c r="Z213" s="106"/>
      <c r="AA213" s="101"/>
      <c r="AB213" s="101"/>
      <c r="AC213" s="106"/>
      <c r="AD213" s="106"/>
      <c r="AE213" s="106"/>
      <c r="AF213" s="106"/>
      <c r="AG213" s="106"/>
      <c r="AH213" s="101"/>
      <c r="AI213" s="26">
        <f t="shared" si="16"/>
        <v>0</v>
      </c>
      <c r="AJ213" s="26"/>
    </row>
    <row r="214" spans="1:36">
      <c r="C214" s="1" t="s">
        <v>111</v>
      </c>
      <c r="D214" s="106"/>
      <c r="E214" s="106"/>
      <c r="F214" s="101"/>
      <c r="G214" s="101"/>
      <c r="H214" s="106"/>
      <c r="I214" s="106"/>
      <c r="J214" s="106"/>
      <c r="K214" s="106"/>
      <c r="L214" s="106"/>
      <c r="M214" s="101"/>
      <c r="N214" s="101"/>
      <c r="O214" s="106"/>
      <c r="P214" s="106"/>
      <c r="Q214" s="106"/>
      <c r="R214" s="106"/>
      <c r="S214" s="106"/>
      <c r="T214" s="101"/>
      <c r="U214" s="101"/>
      <c r="V214" s="106"/>
      <c r="W214" s="106"/>
      <c r="X214" s="106"/>
      <c r="Y214" s="106"/>
      <c r="Z214" s="106"/>
      <c r="AA214" s="101"/>
      <c r="AB214" s="101"/>
      <c r="AC214" s="106"/>
      <c r="AD214" s="106"/>
      <c r="AE214" s="106"/>
      <c r="AF214" s="106"/>
      <c r="AG214" s="106"/>
      <c r="AH214" s="101"/>
      <c r="AI214" s="26">
        <f t="shared" si="16"/>
        <v>0</v>
      </c>
      <c r="AJ214" s="26"/>
    </row>
    <row r="215" spans="1:36">
      <c r="C215" s="1" t="s">
        <v>111</v>
      </c>
      <c r="D215" s="106"/>
      <c r="E215" s="106"/>
      <c r="F215" s="101"/>
      <c r="G215" s="101"/>
      <c r="H215" s="106"/>
      <c r="I215" s="106"/>
      <c r="J215" s="106"/>
      <c r="K215" s="106"/>
      <c r="L215" s="106"/>
      <c r="M215" s="101"/>
      <c r="N215" s="101"/>
      <c r="O215" s="106"/>
      <c r="P215" s="106"/>
      <c r="Q215" s="106"/>
      <c r="R215" s="106"/>
      <c r="S215" s="106"/>
      <c r="T215" s="101"/>
      <c r="U215" s="101"/>
      <c r="V215" s="106"/>
      <c r="W215" s="106"/>
      <c r="X215" s="106"/>
      <c r="Y215" s="106"/>
      <c r="Z215" s="106"/>
      <c r="AA215" s="101"/>
      <c r="AB215" s="101"/>
      <c r="AC215" s="106"/>
      <c r="AD215" s="106"/>
      <c r="AE215" s="106"/>
      <c r="AF215" s="106"/>
      <c r="AG215" s="106"/>
      <c r="AH215" s="101"/>
      <c r="AI215" s="26">
        <f t="shared" si="16"/>
        <v>0</v>
      </c>
      <c r="AJ215" s="26"/>
    </row>
    <row r="216" spans="1:36">
      <c r="C216" s="1" t="s">
        <v>111</v>
      </c>
      <c r="D216" s="106"/>
      <c r="E216" s="106"/>
      <c r="F216" s="101"/>
      <c r="G216" s="101"/>
      <c r="H216" s="106"/>
      <c r="I216" s="106"/>
      <c r="J216" s="106"/>
      <c r="K216" s="106"/>
      <c r="L216" s="106"/>
      <c r="M216" s="101"/>
      <c r="N216" s="101"/>
      <c r="O216" s="106"/>
      <c r="P216" s="106"/>
      <c r="Q216" s="106"/>
      <c r="R216" s="106"/>
      <c r="S216" s="106"/>
      <c r="T216" s="101"/>
      <c r="U216" s="101"/>
      <c r="V216" s="106"/>
      <c r="W216" s="106"/>
      <c r="X216" s="106"/>
      <c r="Y216" s="106"/>
      <c r="Z216" s="106"/>
      <c r="AA216" s="101"/>
      <c r="AB216" s="101"/>
      <c r="AC216" s="106"/>
      <c r="AD216" s="106"/>
      <c r="AE216" s="106"/>
      <c r="AF216" s="106"/>
      <c r="AG216" s="106"/>
      <c r="AH216" s="101"/>
      <c r="AI216" s="26">
        <f t="shared" si="16"/>
        <v>0</v>
      </c>
      <c r="AJ216" s="26"/>
    </row>
    <row r="217" spans="1:36">
      <c r="C217" s="1" t="s">
        <v>111</v>
      </c>
      <c r="D217" s="106"/>
      <c r="E217" s="106"/>
      <c r="F217" s="101"/>
      <c r="G217" s="101"/>
      <c r="H217" s="106"/>
      <c r="I217" s="106"/>
      <c r="J217" s="106"/>
      <c r="K217" s="106"/>
      <c r="L217" s="106"/>
      <c r="M217" s="101"/>
      <c r="N217" s="101"/>
      <c r="O217" s="106"/>
      <c r="P217" s="106"/>
      <c r="Q217" s="106"/>
      <c r="R217" s="106"/>
      <c r="S217" s="106"/>
      <c r="T217" s="101"/>
      <c r="U217" s="101"/>
      <c r="V217" s="106"/>
      <c r="W217" s="106"/>
      <c r="X217" s="106"/>
      <c r="Y217" s="106"/>
      <c r="Z217" s="106"/>
      <c r="AA217" s="101"/>
      <c r="AB217" s="101"/>
      <c r="AC217" s="106"/>
      <c r="AD217" s="106"/>
      <c r="AE217" s="106"/>
      <c r="AF217" s="106"/>
      <c r="AG217" s="106"/>
      <c r="AH217" s="101"/>
      <c r="AI217" s="26">
        <f t="shared" si="16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1"/>
      <c r="G218" s="101"/>
      <c r="H218" s="106"/>
      <c r="I218" s="106"/>
      <c r="J218" s="106"/>
      <c r="K218" s="106"/>
      <c r="L218" s="106"/>
      <c r="M218" s="101"/>
      <c r="N218" s="101"/>
      <c r="O218" s="106"/>
      <c r="P218" s="106"/>
      <c r="Q218" s="106"/>
      <c r="R218" s="106"/>
      <c r="S218" s="106"/>
      <c r="T218" s="101"/>
      <c r="U218" s="101"/>
      <c r="V218" s="106"/>
      <c r="W218" s="106"/>
      <c r="X218" s="106"/>
      <c r="Y218" s="106"/>
      <c r="Z218" s="106"/>
      <c r="AA218" s="101"/>
      <c r="AB218" s="101"/>
      <c r="AC218" s="106"/>
      <c r="AD218" s="106"/>
      <c r="AE218" s="106"/>
      <c r="AF218" s="106"/>
      <c r="AG218" s="106"/>
      <c r="AH218" s="101"/>
      <c r="AI218" s="26">
        <f t="shared" si="16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8" width="3.5703125" style="1" customWidth="1"/>
    <col min="29" max="29" width="3.7109375" style="1" customWidth="1"/>
    <col min="30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90</v>
      </c>
      <c r="B1" s="73">
        <v>2013</v>
      </c>
      <c r="C1" s="29" t="s">
        <v>80</v>
      </c>
      <c r="D1" s="51" t="s">
        <v>32</v>
      </c>
      <c r="F1" s="52"/>
      <c r="G1" s="52"/>
      <c r="H1" s="62" t="s">
        <v>76</v>
      </c>
      <c r="I1" s="61" t="s">
        <v>71</v>
      </c>
      <c r="J1" s="61" t="s">
        <v>70</v>
      </c>
      <c r="K1" s="63" t="s">
        <v>77</v>
      </c>
    </row>
    <row r="2" spans="1:36">
      <c r="A2" s="2" t="s">
        <v>5</v>
      </c>
      <c r="B2" s="2"/>
      <c r="D2" s="53" t="s">
        <v>27</v>
      </c>
      <c r="F2" s="54" t="s">
        <v>68</v>
      </c>
      <c r="G2" s="55"/>
      <c r="H2" s="55" t="s">
        <v>69</v>
      </c>
      <c r="I2" s="55">
        <f>7.72/4</f>
        <v>1.93</v>
      </c>
      <c r="J2" s="55">
        <v>1</v>
      </c>
      <c r="K2" s="56">
        <f>ROUND(60*0.93,2)</f>
        <v>55.8</v>
      </c>
    </row>
    <row r="3" spans="1:36">
      <c r="A3" s="1" t="s">
        <v>4</v>
      </c>
      <c r="B3" s="28" t="s">
        <v>257</v>
      </c>
      <c r="D3" s="53" t="s">
        <v>28</v>
      </c>
      <c r="F3" s="54" t="s">
        <v>72</v>
      </c>
      <c r="G3" s="54"/>
      <c r="H3" s="55" t="s">
        <v>74</v>
      </c>
      <c r="I3" s="55">
        <f>7.72/2</f>
        <v>3.86</v>
      </c>
      <c r="J3" s="55">
        <v>3</v>
      </c>
      <c r="K3" s="56">
        <f>ROUND(60*0.86,2)</f>
        <v>51.6</v>
      </c>
    </row>
    <row r="4" spans="1:36">
      <c r="A4" s="1" t="s">
        <v>17</v>
      </c>
      <c r="B4" s="28" t="s">
        <v>258</v>
      </c>
      <c r="D4" s="53" t="s">
        <v>34</v>
      </c>
      <c r="F4" s="54" t="s">
        <v>73</v>
      </c>
      <c r="G4" s="54"/>
      <c r="H4" s="55" t="s">
        <v>75</v>
      </c>
      <c r="I4" s="55">
        <f>7.72</f>
        <v>7.72</v>
      </c>
      <c r="J4" s="55">
        <v>7</v>
      </c>
      <c r="K4" s="56">
        <v>43</v>
      </c>
    </row>
    <row r="5" spans="1:36">
      <c r="A5" s="2" t="s">
        <v>50</v>
      </c>
      <c r="B5" s="28" t="s">
        <v>259</v>
      </c>
      <c r="D5" s="53" t="s">
        <v>29</v>
      </c>
      <c r="F5" s="55"/>
      <c r="G5" s="55"/>
      <c r="H5" s="55"/>
      <c r="I5" s="55"/>
      <c r="J5" s="55"/>
      <c r="K5" s="56"/>
    </row>
    <row r="6" spans="1:36">
      <c r="A6" s="2" t="s">
        <v>51</v>
      </c>
      <c r="B6" s="28" t="s">
        <v>260</v>
      </c>
      <c r="D6" s="53" t="s">
        <v>30</v>
      </c>
      <c r="F6" s="55"/>
      <c r="G6" s="55"/>
      <c r="H6" s="55"/>
      <c r="I6" s="55"/>
      <c r="J6" s="55"/>
      <c r="K6" s="56"/>
    </row>
    <row r="7" spans="1:36">
      <c r="A7" s="2" t="s">
        <v>18</v>
      </c>
      <c r="B7" s="28"/>
      <c r="D7" s="53" t="s">
        <v>31</v>
      </c>
      <c r="F7" s="55"/>
      <c r="G7" s="55"/>
      <c r="H7" s="55"/>
      <c r="I7" s="55"/>
      <c r="J7" s="55"/>
      <c r="K7" s="56"/>
    </row>
    <row r="8" spans="1:36" ht="14.25" thickBot="1">
      <c r="A8" s="2" t="s">
        <v>78</v>
      </c>
      <c r="B8" s="28"/>
      <c r="C8" s="6"/>
      <c r="D8" s="58" t="s">
        <v>45</v>
      </c>
      <c r="F8" s="59"/>
      <c r="G8" s="59"/>
      <c r="H8" s="59"/>
      <c r="I8" s="59"/>
      <c r="J8" s="59"/>
      <c r="K8" s="60"/>
    </row>
    <row r="9" spans="1:36" ht="14.25" hidden="1" thickBot="1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G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34">
        <v>9</v>
      </c>
      <c r="M10" s="34">
        <v>10</v>
      </c>
      <c r="N10" s="34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5">
        <v>28</v>
      </c>
      <c r="AF10" s="35">
        <v>29</v>
      </c>
      <c r="AG10" s="34">
        <v>30</v>
      </c>
      <c r="AH10" s="34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2"/>
      <c r="K11" s="22"/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2"/>
      <c r="R11" s="22"/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2"/>
      <c r="AF11" s="22"/>
      <c r="AG11" s="21">
        <f>SUM(AG12:AG21)</f>
        <v>0</v>
      </c>
      <c r="AH11" s="21"/>
      <c r="AI11" s="32">
        <f t="shared" ref="AI11:AI20" si="0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4"/>
      <c r="M12" s="24"/>
      <c r="N12" s="24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5"/>
      <c r="AF12" s="25"/>
      <c r="AG12" s="24"/>
      <c r="AH12" s="24"/>
      <c r="AI12" s="32">
        <f t="shared" si="0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7">
        <f t="shared" ref="E13:I20" si="1">IF(E$25&lt;=$B$10,E26,((E26/E$25*$B$10)))</f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5"/>
      <c r="K13" s="25"/>
      <c r="L13" s="27">
        <f t="shared" ref="L13:P20" si="2">IF(L$25&lt;=$B$10,L26,((L26/L$25*$B$10)))</f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7">
        <f t="shared" si="2"/>
        <v>0</v>
      </c>
      <c r="Q13" s="25"/>
      <c r="R13" s="25"/>
      <c r="S13" s="27">
        <f t="shared" ref="S13:W20" si="3">IF(S$25&lt;=$B$10,S26,((S26/S$25*$B$10)))</f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7">
        <f t="shared" si="3"/>
        <v>0</v>
      </c>
      <c r="X13" s="25"/>
      <c r="Y13" s="25"/>
      <c r="Z13" s="27">
        <f t="shared" ref="Z13:AD20" si="4">IF(Z$25&lt;=$B$10,Z26,((Z26/Z$25*$B$10)))</f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7">
        <f t="shared" si="4"/>
        <v>0</v>
      </c>
      <c r="AE13" s="25"/>
      <c r="AF13" s="25"/>
      <c r="AG13" s="27">
        <f t="shared" ref="AG13:AG20" si="5">IF(AG$25&lt;=$B$10,AG26,((AG26/AG$25*$B$10)))</f>
        <v>0</v>
      </c>
      <c r="AH13" s="27"/>
      <c r="AI13" s="32">
        <f>SUM(D13:AH13)</f>
        <v>0</v>
      </c>
      <c r="AJ13" s="17" t="str">
        <f t="shared" ref="AJ13:AJ20" si="6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5"/>
      <c r="K14" s="25"/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7">
        <f t="shared" si="2"/>
        <v>0</v>
      </c>
      <c r="Q14" s="25"/>
      <c r="R14" s="25"/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7">
        <f t="shared" si="3"/>
        <v>0</v>
      </c>
      <c r="X14" s="25"/>
      <c r="Y14" s="25"/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7">
        <f t="shared" si="4"/>
        <v>0</v>
      </c>
      <c r="AE14" s="25"/>
      <c r="AF14" s="25"/>
      <c r="AG14" s="27">
        <f t="shared" si="5"/>
        <v>0</v>
      </c>
      <c r="AH14" s="27"/>
      <c r="AI14" s="32">
        <f>SUM(D14:AH14)</f>
        <v>0</v>
      </c>
      <c r="AJ14" s="17" t="str">
        <f t="shared" si="6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5"/>
      <c r="K15" s="25"/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7">
        <f t="shared" si="2"/>
        <v>0</v>
      </c>
      <c r="Q15" s="25"/>
      <c r="R15" s="25"/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7">
        <f t="shared" si="3"/>
        <v>0</v>
      </c>
      <c r="X15" s="25"/>
      <c r="Y15" s="25"/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7">
        <f t="shared" si="4"/>
        <v>0</v>
      </c>
      <c r="AE15" s="25"/>
      <c r="AF15" s="25"/>
      <c r="AG15" s="27">
        <f t="shared" si="5"/>
        <v>0</v>
      </c>
      <c r="AH15" s="27"/>
      <c r="AI15" s="32">
        <f t="shared" si="0"/>
        <v>0</v>
      </c>
      <c r="AJ15" s="17" t="str">
        <f t="shared" si="6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5"/>
      <c r="K16" s="25"/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7">
        <f t="shared" si="2"/>
        <v>0</v>
      </c>
      <c r="Q16" s="25"/>
      <c r="R16" s="25"/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7">
        <f t="shared" si="3"/>
        <v>0</v>
      </c>
      <c r="X16" s="25"/>
      <c r="Y16" s="25"/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7">
        <f t="shared" si="4"/>
        <v>0</v>
      </c>
      <c r="AE16" s="25"/>
      <c r="AF16" s="25"/>
      <c r="AG16" s="27">
        <f t="shared" si="5"/>
        <v>0</v>
      </c>
      <c r="AH16" s="27"/>
      <c r="AI16" s="32">
        <f t="shared" si="0"/>
        <v>0</v>
      </c>
      <c r="AJ16" s="17" t="str">
        <f t="shared" si="6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5"/>
      <c r="K17" s="25"/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7">
        <f t="shared" si="2"/>
        <v>0</v>
      </c>
      <c r="Q17" s="25"/>
      <c r="R17" s="25"/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7">
        <f t="shared" si="3"/>
        <v>0</v>
      </c>
      <c r="X17" s="25"/>
      <c r="Y17" s="25"/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7">
        <f t="shared" si="4"/>
        <v>0</v>
      </c>
      <c r="AE17" s="25"/>
      <c r="AF17" s="25"/>
      <c r="AG17" s="27">
        <f t="shared" si="5"/>
        <v>0</v>
      </c>
      <c r="AH17" s="27"/>
      <c r="AI17" s="32">
        <f t="shared" si="0"/>
        <v>0</v>
      </c>
      <c r="AJ17" s="17" t="str">
        <f t="shared" si="6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5"/>
      <c r="K18" s="25"/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7">
        <f t="shared" si="2"/>
        <v>0</v>
      </c>
      <c r="Q18" s="25"/>
      <c r="R18" s="25"/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7">
        <f t="shared" si="3"/>
        <v>0</v>
      </c>
      <c r="X18" s="25"/>
      <c r="Y18" s="25"/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7">
        <f t="shared" si="4"/>
        <v>0</v>
      </c>
      <c r="AE18" s="25"/>
      <c r="AF18" s="25"/>
      <c r="AG18" s="27">
        <f t="shared" si="5"/>
        <v>0</v>
      </c>
      <c r="AH18" s="27"/>
      <c r="AI18" s="32">
        <f t="shared" si="0"/>
        <v>0</v>
      </c>
      <c r="AJ18" s="17" t="str">
        <f t="shared" si="6"/>
        <v>Project YY</v>
      </c>
    </row>
    <row r="19" spans="1:36" s="14" customFormat="1" ht="15" hidden="1">
      <c r="A19" s="15" t="s">
        <v>37</v>
      </c>
      <c r="C19" s="16"/>
      <c r="D19" s="25"/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5"/>
      <c r="K19" s="25"/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7">
        <f t="shared" si="2"/>
        <v>0</v>
      </c>
      <c r="Q19" s="25"/>
      <c r="R19" s="25"/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7">
        <f t="shared" si="3"/>
        <v>0</v>
      </c>
      <c r="X19" s="25"/>
      <c r="Y19" s="25"/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7">
        <f t="shared" si="4"/>
        <v>0</v>
      </c>
      <c r="AE19" s="25"/>
      <c r="AF19" s="25"/>
      <c r="AG19" s="27">
        <f t="shared" si="5"/>
        <v>0</v>
      </c>
      <c r="AH19" s="27"/>
      <c r="AI19" s="32">
        <f t="shared" si="0"/>
        <v>0</v>
      </c>
      <c r="AJ19" s="17" t="str">
        <f t="shared" si="6"/>
        <v>Other Productive Activity</v>
      </c>
    </row>
    <row r="20" spans="1:36" s="14" customFormat="1" ht="15" hidden="1">
      <c r="A20" s="15" t="s">
        <v>14</v>
      </c>
      <c r="C20" s="18"/>
      <c r="D20" s="25"/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5"/>
      <c r="K20" s="25"/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7">
        <f t="shared" si="2"/>
        <v>0</v>
      </c>
      <c r="Q20" s="25"/>
      <c r="R20" s="25"/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7">
        <f t="shared" si="3"/>
        <v>0</v>
      </c>
      <c r="X20" s="25"/>
      <c r="Y20" s="25"/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7">
        <f t="shared" si="4"/>
        <v>0</v>
      </c>
      <c r="AE20" s="25"/>
      <c r="AF20" s="25"/>
      <c r="AG20" s="27">
        <f t="shared" si="5"/>
        <v>0</v>
      </c>
      <c r="AH20" s="27"/>
      <c r="AI20" s="32">
        <f t="shared" si="0"/>
        <v>0</v>
      </c>
      <c r="AJ20" s="17" t="str">
        <f t="shared" si="6"/>
        <v>Non productive time</v>
      </c>
    </row>
    <row r="21" spans="1:36" ht="14.25" hidden="1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7">IF(E25&lt;=7.72,"ok","Over 7.72")</f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36">
        <v>9</v>
      </c>
      <c r="M24" s="36">
        <v>10</v>
      </c>
      <c r="N24" s="36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36">
        <v>25</v>
      </c>
      <c r="AC24" s="36">
        <v>26</v>
      </c>
      <c r="AD24" s="36">
        <v>27</v>
      </c>
      <c r="AE24" s="37">
        <v>28</v>
      </c>
      <c r="AF24" s="37">
        <v>29</v>
      </c>
      <c r="AG24" s="36">
        <v>30</v>
      </c>
      <c r="AH24" s="126"/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99"/>
      <c r="K25" s="99"/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99"/>
      <c r="R25" s="99"/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99"/>
      <c r="AF25" s="99"/>
      <c r="AG25" s="100">
        <f>SUM(AG26:AG33)</f>
        <v>0</v>
      </c>
      <c r="AH25" s="100"/>
      <c r="AI25" s="26">
        <f t="shared" ref="AI25:AI36" si="8"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3"/>
      <c r="AF26" s="103"/>
      <c r="AG26" s="109">
        <f>AG47</f>
        <v>0</v>
      </c>
      <c r="AH26" s="27"/>
      <c r="AI26" s="26">
        <f t="shared" si="8"/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3"/>
      <c r="K27" s="103"/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3"/>
      <c r="R27" s="103"/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3"/>
      <c r="AF27" s="103"/>
      <c r="AG27" s="109">
        <f>AG89</f>
        <v>0</v>
      </c>
      <c r="AH27" s="27"/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3"/>
      <c r="AF28" s="103"/>
      <c r="AG28" s="109">
        <f>AG123</f>
        <v>0</v>
      </c>
      <c r="AH28" s="27"/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3"/>
      <c r="AF29" s="103"/>
      <c r="AG29" s="109">
        <f>AG172</f>
        <v>0</v>
      </c>
      <c r="AH29" s="27"/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3"/>
      <c r="AF30" s="103"/>
      <c r="AG30" s="109">
        <f>AG191</f>
        <v>0</v>
      </c>
      <c r="AH30" s="27"/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3"/>
      <c r="AF31" s="103"/>
      <c r="AG31" s="109">
        <f>AG210</f>
        <v>0</v>
      </c>
      <c r="AH31" s="27"/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4"/>
      <c r="M32" s="104"/>
      <c r="N32" s="104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04"/>
      <c r="AC32" s="104"/>
      <c r="AD32" s="104"/>
      <c r="AE32" s="103"/>
      <c r="AF32" s="103"/>
      <c r="AG32" s="104"/>
      <c r="AH32" s="27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3"/>
      <c r="AF33" s="103"/>
      <c r="AG33" s="102">
        <f>SUM(AG34:AG36)</f>
        <v>0</v>
      </c>
      <c r="AH33" s="27"/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4"/>
      <c r="M34" s="104"/>
      <c r="N34" s="104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04"/>
      <c r="AC34" s="104"/>
      <c r="AD34" s="104"/>
      <c r="AE34" s="103"/>
      <c r="AF34" s="103"/>
      <c r="AG34" s="104"/>
      <c r="AH34" s="27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5"/>
      <c r="M35" s="105"/>
      <c r="N35" s="105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05"/>
      <c r="AC35" s="105"/>
      <c r="AD35" s="105"/>
      <c r="AE35" s="103"/>
      <c r="AF35" s="103"/>
      <c r="AG35" s="105"/>
      <c r="AH35" s="27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5"/>
      <c r="M36" s="105"/>
      <c r="N36" s="105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05"/>
      <c r="AC36" s="105"/>
      <c r="AD36" s="105"/>
      <c r="AE36" s="103"/>
      <c r="AF36" s="103"/>
      <c r="AG36" s="105"/>
      <c r="AH36" s="27"/>
      <c r="AI36" s="26">
        <f t="shared" si="8"/>
        <v>0</v>
      </c>
      <c r="AJ36" s="33" t="str">
        <f t="shared" si="9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36">
        <v>9</v>
      </c>
      <c r="M46" s="36">
        <v>10</v>
      </c>
      <c r="N46" s="36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36">
        <v>25</v>
      </c>
      <c r="AC46" s="36">
        <v>26</v>
      </c>
      <c r="AD46" s="36">
        <v>27</v>
      </c>
      <c r="AE46" s="37">
        <v>28</v>
      </c>
      <c r="AF46" s="37">
        <v>29</v>
      </c>
      <c r="AG46" s="36">
        <v>30</v>
      </c>
      <c r="AH46" s="126"/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99"/>
      <c r="AF47" s="99"/>
      <c r="AG47" s="100">
        <f>SUM(AG48:AG79)</f>
        <v>0</v>
      </c>
      <c r="AH47" s="100"/>
      <c r="AI47" s="26">
        <f t="shared" ref="AI47:AI78" si="10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06"/>
      <c r="M48" s="106"/>
      <c r="N48" s="106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06"/>
      <c r="AC48" s="106"/>
      <c r="AD48" s="106"/>
      <c r="AE48" s="101"/>
      <c r="AF48" s="101"/>
      <c r="AG48" s="106"/>
      <c r="AH48" s="27"/>
      <c r="AI48" s="26">
        <f t="shared" si="10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06"/>
      <c r="M49" s="106"/>
      <c r="N49" s="106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06"/>
      <c r="AC49" s="106"/>
      <c r="AD49" s="106"/>
      <c r="AE49" s="101"/>
      <c r="AF49" s="101"/>
      <c r="AG49" s="106"/>
      <c r="AH49" s="27"/>
      <c r="AI49" s="26">
        <f t="shared" si="10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06"/>
      <c r="M50" s="106"/>
      <c r="N50" s="106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06"/>
      <c r="AC50" s="106"/>
      <c r="AD50" s="106"/>
      <c r="AE50" s="101"/>
      <c r="AF50" s="101"/>
      <c r="AG50" s="106"/>
      <c r="AH50" s="27"/>
      <c r="AI50" s="26">
        <f t="shared" si="10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06"/>
      <c r="M51" s="106"/>
      <c r="N51" s="106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06"/>
      <c r="AC51" s="106"/>
      <c r="AD51" s="106"/>
      <c r="AE51" s="101"/>
      <c r="AF51" s="101"/>
      <c r="AG51" s="106"/>
      <c r="AH51" s="27"/>
      <c r="AI51" s="26">
        <f t="shared" si="10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06"/>
      <c r="M52" s="106"/>
      <c r="N52" s="106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06"/>
      <c r="AC52" s="106"/>
      <c r="AD52" s="106"/>
      <c r="AE52" s="101"/>
      <c r="AF52" s="101"/>
      <c r="AG52" s="106"/>
      <c r="AH52" s="27"/>
      <c r="AI52" s="26">
        <f t="shared" si="10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06"/>
      <c r="M53" s="106"/>
      <c r="N53" s="106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06"/>
      <c r="AC53" s="106"/>
      <c r="AD53" s="106"/>
      <c r="AE53" s="101"/>
      <c r="AF53" s="101"/>
      <c r="AG53" s="106"/>
      <c r="AH53" s="27"/>
      <c r="AI53" s="26">
        <f t="shared" si="10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06"/>
      <c r="M54" s="106"/>
      <c r="N54" s="106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06"/>
      <c r="AC54" s="106"/>
      <c r="AD54" s="106"/>
      <c r="AE54" s="101"/>
      <c r="AF54" s="101"/>
      <c r="AG54" s="106"/>
      <c r="AH54" s="27"/>
      <c r="AI54" s="26">
        <f t="shared" si="10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06"/>
      <c r="M55" s="106"/>
      <c r="N55" s="106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06"/>
      <c r="AC55" s="106"/>
      <c r="AD55" s="106"/>
      <c r="AE55" s="101"/>
      <c r="AF55" s="101"/>
      <c r="AG55" s="106"/>
      <c r="AH55" s="27"/>
      <c r="AI55" s="26">
        <f t="shared" si="10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06"/>
      <c r="M56" s="106"/>
      <c r="N56" s="106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06"/>
      <c r="AC56" s="106"/>
      <c r="AD56" s="106"/>
      <c r="AE56" s="101"/>
      <c r="AF56" s="101"/>
      <c r="AG56" s="106"/>
      <c r="AH56" s="27"/>
      <c r="AI56" s="26">
        <f t="shared" si="10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06"/>
      <c r="M57" s="106"/>
      <c r="N57" s="106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06"/>
      <c r="AC57" s="106"/>
      <c r="AD57" s="106"/>
      <c r="AE57" s="101"/>
      <c r="AF57" s="101"/>
      <c r="AG57" s="106"/>
      <c r="AH57" s="27"/>
      <c r="AI57" s="26">
        <f t="shared" si="10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06"/>
      <c r="M58" s="106"/>
      <c r="N58" s="106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06"/>
      <c r="AC58" s="106"/>
      <c r="AD58" s="106"/>
      <c r="AE58" s="101"/>
      <c r="AF58" s="101"/>
      <c r="AG58" s="106"/>
      <c r="AH58" s="27"/>
      <c r="AI58" s="26">
        <f t="shared" si="10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06"/>
      <c r="M59" s="106"/>
      <c r="N59" s="106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06"/>
      <c r="AC59" s="106"/>
      <c r="AD59" s="106"/>
      <c r="AE59" s="101"/>
      <c r="AF59" s="101"/>
      <c r="AG59" s="106"/>
      <c r="AH59" s="27"/>
      <c r="AI59" s="26">
        <f t="shared" si="10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06"/>
      <c r="M60" s="106"/>
      <c r="N60" s="106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06"/>
      <c r="AC60" s="106"/>
      <c r="AD60" s="106"/>
      <c r="AE60" s="101"/>
      <c r="AF60" s="101"/>
      <c r="AG60" s="106"/>
      <c r="AH60" s="27"/>
      <c r="AI60" s="26">
        <f t="shared" si="10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06"/>
      <c r="M61" s="106"/>
      <c r="N61" s="106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06"/>
      <c r="AC61" s="106"/>
      <c r="AD61" s="106"/>
      <c r="AE61" s="101"/>
      <c r="AF61" s="101"/>
      <c r="AG61" s="106"/>
      <c r="AH61" s="27"/>
      <c r="AI61" s="26">
        <f t="shared" si="10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06"/>
      <c r="M62" s="106"/>
      <c r="N62" s="106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06"/>
      <c r="AC62" s="106"/>
      <c r="AD62" s="106"/>
      <c r="AE62" s="101"/>
      <c r="AF62" s="101"/>
      <c r="AG62" s="106"/>
      <c r="AH62" s="27"/>
      <c r="AI62" s="26">
        <f t="shared" si="10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06"/>
      <c r="M63" s="106"/>
      <c r="N63" s="106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06"/>
      <c r="AC63" s="106"/>
      <c r="AD63" s="106"/>
      <c r="AE63" s="101"/>
      <c r="AF63" s="101"/>
      <c r="AG63" s="106"/>
      <c r="AH63" s="27"/>
      <c r="AI63" s="26">
        <f t="shared" si="10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06"/>
      <c r="M64" s="106"/>
      <c r="N64" s="106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06"/>
      <c r="AC64" s="106"/>
      <c r="AD64" s="106"/>
      <c r="AE64" s="101"/>
      <c r="AF64" s="101"/>
      <c r="AG64" s="106"/>
      <c r="AH64" s="27"/>
      <c r="AI64" s="26">
        <f t="shared" si="10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06"/>
      <c r="M65" s="106"/>
      <c r="N65" s="106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06"/>
      <c r="AC65" s="106"/>
      <c r="AD65" s="106"/>
      <c r="AE65" s="101"/>
      <c r="AF65" s="101"/>
      <c r="AG65" s="106"/>
      <c r="AH65" s="27"/>
      <c r="AI65" s="26">
        <f t="shared" si="10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06"/>
      <c r="M66" s="106"/>
      <c r="N66" s="106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06"/>
      <c r="AC66" s="106"/>
      <c r="AD66" s="106"/>
      <c r="AE66" s="101"/>
      <c r="AF66" s="101"/>
      <c r="AG66" s="106"/>
      <c r="AH66" s="27"/>
      <c r="AI66" s="26">
        <f t="shared" si="10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06"/>
      <c r="M67" s="106"/>
      <c r="N67" s="106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06"/>
      <c r="AC67" s="106"/>
      <c r="AD67" s="106"/>
      <c r="AE67" s="101"/>
      <c r="AF67" s="101"/>
      <c r="AG67" s="106"/>
      <c r="AH67" s="27"/>
      <c r="AI67" s="26">
        <f t="shared" si="10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06"/>
      <c r="M68" s="106"/>
      <c r="N68" s="106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06"/>
      <c r="AC68" s="106"/>
      <c r="AD68" s="106"/>
      <c r="AE68" s="101"/>
      <c r="AF68" s="101"/>
      <c r="AG68" s="106"/>
      <c r="AH68" s="27"/>
      <c r="AI68" s="26">
        <f t="shared" si="10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06"/>
      <c r="M69" s="106"/>
      <c r="N69" s="106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06"/>
      <c r="AC69" s="106"/>
      <c r="AD69" s="106"/>
      <c r="AE69" s="101"/>
      <c r="AF69" s="101"/>
      <c r="AG69" s="106"/>
      <c r="AH69" s="27"/>
      <c r="AI69" s="26">
        <f t="shared" si="10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06"/>
      <c r="M70" s="106"/>
      <c r="N70" s="106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06"/>
      <c r="AC70" s="106"/>
      <c r="AD70" s="106"/>
      <c r="AE70" s="101"/>
      <c r="AF70" s="101"/>
      <c r="AG70" s="106"/>
      <c r="AH70" s="27"/>
      <c r="AI70" s="26">
        <f t="shared" si="10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06"/>
      <c r="M71" s="106"/>
      <c r="N71" s="106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06"/>
      <c r="AC71" s="106"/>
      <c r="AD71" s="106"/>
      <c r="AE71" s="101"/>
      <c r="AF71" s="101"/>
      <c r="AG71" s="106"/>
      <c r="AH71" s="27"/>
      <c r="AI71" s="26">
        <f t="shared" si="10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06"/>
      <c r="M72" s="106"/>
      <c r="N72" s="106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06"/>
      <c r="AC72" s="106"/>
      <c r="AD72" s="106"/>
      <c r="AE72" s="101"/>
      <c r="AF72" s="101"/>
      <c r="AG72" s="106"/>
      <c r="AH72" s="27"/>
      <c r="AI72" s="26">
        <f t="shared" si="10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06"/>
      <c r="M73" s="106"/>
      <c r="N73" s="106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06"/>
      <c r="AC73" s="106"/>
      <c r="AD73" s="106"/>
      <c r="AE73" s="101"/>
      <c r="AF73" s="101"/>
      <c r="AG73" s="106"/>
      <c r="AH73" s="27"/>
      <c r="AI73" s="26">
        <f t="shared" si="10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06"/>
      <c r="M74" s="106"/>
      <c r="N74" s="106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06"/>
      <c r="AC74" s="106"/>
      <c r="AD74" s="106"/>
      <c r="AE74" s="101"/>
      <c r="AF74" s="101"/>
      <c r="AG74" s="106"/>
      <c r="AH74" s="27"/>
      <c r="AI74" s="26">
        <f t="shared" si="10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06"/>
      <c r="M75" s="106"/>
      <c r="N75" s="106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06"/>
      <c r="AC75" s="106"/>
      <c r="AD75" s="106"/>
      <c r="AE75" s="101"/>
      <c r="AF75" s="101"/>
      <c r="AG75" s="106"/>
      <c r="AH75" s="27"/>
      <c r="AI75" s="26">
        <f t="shared" si="10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06"/>
      <c r="M76" s="106"/>
      <c r="N76" s="106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06"/>
      <c r="AC76" s="106"/>
      <c r="AD76" s="106"/>
      <c r="AE76" s="101"/>
      <c r="AF76" s="101"/>
      <c r="AG76" s="106"/>
      <c r="AH76" s="27"/>
      <c r="AI76" s="26">
        <f t="shared" si="10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06"/>
      <c r="M77" s="106"/>
      <c r="N77" s="106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06"/>
      <c r="AC77" s="106"/>
      <c r="AD77" s="106"/>
      <c r="AE77" s="101"/>
      <c r="AF77" s="101"/>
      <c r="AG77" s="106"/>
      <c r="AH77" s="27"/>
      <c r="AI77" s="26">
        <f t="shared" si="10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06"/>
      <c r="M78" s="106"/>
      <c r="N78" s="106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06"/>
      <c r="AC78" s="106"/>
      <c r="AD78" s="106"/>
      <c r="AE78" s="101"/>
      <c r="AF78" s="101"/>
      <c r="AG78" s="106"/>
      <c r="AH78" s="27"/>
      <c r="AI78" s="26">
        <f t="shared" si="10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36">
        <v>9</v>
      </c>
      <c r="M88" s="36">
        <v>10</v>
      </c>
      <c r="N88" s="36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36">
        <v>25</v>
      </c>
      <c r="AC88" s="36">
        <v>26</v>
      </c>
      <c r="AD88" s="36">
        <v>27</v>
      </c>
      <c r="AE88" s="37">
        <v>28</v>
      </c>
      <c r="AF88" s="37">
        <v>29</v>
      </c>
      <c r="AG88" s="36">
        <v>30</v>
      </c>
      <c r="AH88" s="126"/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>SUM(E90:E113)</f>
        <v>0</v>
      </c>
      <c r="F89" s="99">
        <f t="shared" ref="F89:AH89" si="11">SUM(F90:F113)</f>
        <v>0</v>
      </c>
      <c r="G89" s="99">
        <f t="shared" si="11"/>
        <v>0</v>
      </c>
      <c r="H89" s="99">
        <f t="shared" si="11"/>
        <v>0</v>
      </c>
      <c r="I89" s="99">
        <f>SUM(I90:I113)</f>
        <v>0</v>
      </c>
      <c r="J89" s="99">
        <f t="shared" si="11"/>
        <v>0</v>
      </c>
      <c r="K89" s="99">
        <f t="shared" si="11"/>
        <v>0</v>
      </c>
      <c r="L89" s="99">
        <f t="shared" si="11"/>
        <v>0</v>
      </c>
      <c r="M89" s="99">
        <f t="shared" si="11"/>
        <v>0</v>
      </c>
      <c r="N89" s="99">
        <f t="shared" si="11"/>
        <v>0</v>
      </c>
      <c r="O89" s="99">
        <f t="shared" si="11"/>
        <v>0</v>
      </c>
      <c r="P89" s="99">
        <f t="shared" si="11"/>
        <v>0</v>
      </c>
      <c r="Q89" s="99">
        <f t="shared" si="11"/>
        <v>0</v>
      </c>
      <c r="R89" s="99">
        <f t="shared" si="11"/>
        <v>0</v>
      </c>
      <c r="S89" s="99">
        <f t="shared" si="11"/>
        <v>0</v>
      </c>
      <c r="T89" s="99">
        <f t="shared" si="11"/>
        <v>0</v>
      </c>
      <c r="U89" s="99">
        <f t="shared" si="11"/>
        <v>0</v>
      </c>
      <c r="V89" s="99">
        <f t="shared" si="11"/>
        <v>0</v>
      </c>
      <c r="W89" s="99">
        <f t="shared" si="11"/>
        <v>0</v>
      </c>
      <c r="X89" s="99">
        <f t="shared" si="11"/>
        <v>0</v>
      </c>
      <c r="Y89" s="99">
        <f t="shared" si="11"/>
        <v>0</v>
      </c>
      <c r="Z89" s="99">
        <f t="shared" si="11"/>
        <v>0</v>
      </c>
      <c r="AA89" s="99">
        <f t="shared" si="11"/>
        <v>0</v>
      </c>
      <c r="AB89" s="99">
        <f t="shared" si="11"/>
        <v>0</v>
      </c>
      <c r="AC89" s="99">
        <f t="shared" si="11"/>
        <v>0</v>
      </c>
      <c r="AD89" s="99">
        <f t="shared" si="11"/>
        <v>0</v>
      </c>
      <c r="AE89" s="99">
        <f t="shared" si="11"/>
        <v>0</v>
      </c>
      <c r="AF89" s="99">
        <f t="shared" si="11"/>
        <v>0</v>
      </c>
      <c r="AG89" s="99">
        <f t="shared" si="11"/>
        <v>0</v>
      </c>
      <c r="AH89" s="99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06"/>
      <c r="M90" s="106"/>
      <c r="N90" s="106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06"/>
      <c r="AC90" s="106"/>
      <c r="AD90" s="106"/>
      <c r="AE90" s="101"/>
      <c r="AF90" s="101"/>
      <c r="AG90" s="106"/>
      <c r="AH90" s="27"/>
      <c r="AI90" s="26">
        <f t="shared" ref="AI90:AI112" si="12">SUM(D90:AH90)</f>
        <v>0</v>
      </c>
      <c r="AJ90" s="26"/>
    </row>
    <row r="91" spans="1:36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06"/>
      <c r="M91" s="106"/>
      <c r="N91" s="106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06"/>
      <c r="AC91" s="106"/>
      <c r="AD91" s="106"/>
      <c r="AE91" s="101"/>
      <c r="AF91" s="101"/>
      <c r="AG91" s="106"/>
      <c r="AH91" s="27"/>
      <c r="AI91" s="26">
        <f t="shared" si="12"/>
        <v>0</v>
      </c>
      <c r="AJ91" s="26"/>
    </row>
    <row r="92" spans="1:36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06"/>
      <c r="M92" s="106"/>
      <c r="N92" s="106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06"/>
      <c r="AC92" s="106"/>
      <c r="AD92" s="106"/>
      <c r="AE92" s="101"/>
      <c r="AF92" s="101"/>
      <c r="AG92" s="106"/>
      <c r="AH92" s="27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06"/>
      <c r="M93" s="106"/>
      <c r="N93" s="106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06"/>
      <c r="AC93" s="106"/>
      <c r="AD93" s="106"/>
      <c r="AE93" s="101"/>
      <c r="AF93" s="101"/>
      <c r="AG93" s="106"/>
      <c r="AH93" s="27"/>
      <c r="AI93" s="26">
        <f t="shared" si="12"/>
        <v>0</v>
      </c>
      <c r="AJ93" s="26"/>
    </row>
    <row r="94" spans="1:36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06"/>
      <c r="M94" s="106"/>
      <c r="N94" s="106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06"/>
      <c r="AC94" s="106"/>
      <c r="AD94" s="106"/>
      <c r="AE94" s="101"/>
      <c r="AF94" s="101"/>
      <c r="AG94" s="106"/>
      <c r="AH94" s="27"/>
      <c r="AI94" s="26">
        <f t="shared" si="12"/>
        <v>0</v>
      </c>
      <c r="AJ94" s="26"/>
    </row>
    <row r="95" spans="1:36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06"/>
      <c r="M95" s="106"/>
      <c r="N95" s="106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06"/>
      <c r="AC95" s="106"/>
      <c r="AD95" s="106"/>
      <c r="AE95" s="101"/>
      <c r="AF95" s="101"/>
      <c r="AG95" s="106"/>
      <c r="AH95" s="27"/>
      <c r="AI95" s="26">
        <f t="shared" si="12"/>
        <v>0</v>
      </c>
      <c r="AJ95" s="26"/>
    </row>
    <row r="96" spans="1:36" ht="27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06"/>
      <c r="M96" s="106"/>
      <c r="N96" s="106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06"/>
      <c r="AC96" s="106"/>
      <c r="AD96" s="106"/>
      <c r="AE96" s="101"/>
      <c r="AF96" s="101"/>
      <c r="AG96" s="106"/>
      <c r="AH96" s="27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06"/>
      <c r="M97" s="106"/>
      <c r="N97" s="106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06"/>
      <c r="AC97" s="106"/>
      <c r="AD97" s="106"/>
      <c r="AE97" s="101"/>
      <c r="AF97" s="101"/>
      <c r="AG97" s="106"/>
      <c r="AH97" s="27"/>
      <c r="AI97" s="26">
        <f t="shared" si="12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06"/>
      <c r="M98" s="106"/>
      <c r="N98" s="106"/>
      <c r="O98" s="106"/>
      <c r="P98" s="106"/>
      <c r="Q98" s="101"/>
      <c r="R98" s="101"/>
      <c r="S98" s="106"/>
      <c r="T98" s="106"/>
      <c r="U98" s="106"/>
      <c r="V98" s="106"/>
      <c r="W98" s="106"/>
      <c r="X98" s="101"/>
      <c r="Y98" s="101"/>
      <c r="Z98" s="106"/>
      <c r="AA98" s="106"/>
      <c r="AB98" s="106"/>
      <c r="AC98" s="106"/>
      <c r="AD98" s="106"/>
      <c r="AE98" s="101"/>
      <c r="AF98" s="101"/>
      <c r="AG98" s="106"/>
      <c r="AH98" s="27"/>
      <c r="AI98" s="26">
        <f t="shared" si="12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06"/>
      <c r="M99" s="106"/>
      <c r="N99" s="106"/>
      <c r="O99" s="106"/>
      <c r="P99" s="106"/>
      <c r="Q99" s="101"/>
      <c r="R99" s="101"/>
      <c r="S99" s="106"/>
      <c r="T99" s="106"/>
      <c r="U99" s="106"/>
      <c r="V99" s="106"/>
      <c r="W99" s="106"/>
      <c r="X99" s="101"/>
      <c r="Y99" s="101"/>
      <c r="Z99" s="106"/>
      <c r="AA99" s="106"/>
      <c r="AB99" s="106"/>
      <c r="AC99" s="106"/>
      <c r="AD99" s="106"/>
      <c r="AE99" s="101"/>
      <c r="AF99" s="101"/>
      <c r="AG99" s="106"/>
      <c r="AH99" s="27"/>
      <c r="AI99" s="26">
        <f t="shared" si="12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/>
      <c r="I100" s="106"/>
      <c r="J100" s="101"/>
      <c r="K100" s="101"/>
      <c r="L100" s="106"/>
      <c r="M100" s="106"/>
      <c r="N100" s="106"/>
      <c r="O100" s="106"/>
      <c r="P100" s="106"/>
      <c r="Q100" s="101"/>
      <c r="R100" s="101"/>
      <c r="S100" s="106"/>
      <c r="T100" s="106"/>
      <c r="U100" s="106"/>
      <c r="V100" s="106"/>
      <c r="W100" s="106"/>
      <c r="X100" s="101"/>
      <c r="Y100" s="101"/>
      <c r="Z100" s="106"/>
      <c r="AA100" s="106"/>
      <c r="AB100" s="106"/>
      <c r="AC100" s="106"/>
      <c r="AD100" s="106"/>
      <c r="AE100" s="101"/>
      <c r="AF100" s="101"/>
      <c r="AG100" s="106"/>
      <c r="AH100" s="27"/>
      <c r="AI100" s="26">
        <f t="shared" si="12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06"/>
      <c r="M101" s="106"/>
      <c r="N101" s="106"/>
      <c r="O101" s="106"/>
      <c r="P101" s="106"/>
      <c r="Q101" s="101"/>
      <c r="R101" s="101"/>
      <c r="S101" s="106"/>
      <c r="T101" s="106"/>
      <c r="U101" s="106"/>
      <c r="V101" s="106"/>
      <c r="W101" s="106"/>
      <c r="X101" s="101"/>
      <c r="Y101" s="101"/>
      <c r="Z101" s="106"/>
      <c r="AA101" s="106"/>
      <c r="AB101" s="106"/>
      <c r="AC101" s="106"/>
      <c r="AD101" s="106"/>
      <c r="AE101" s="101"/>
      <c r="AF101" s="101"/>
      <c r="AG101" s="106"/>
      <c r="AH101" s="27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06"/>
      <c r="M102" s="106"/>
      <c r="N102" s="106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06"/>
      <c r="AC102" s="106"/>
      <c r="AD102" s="106"/>
      <c r="AE102" s="101"/>
      <c r="AF102" s="101"/>
      <c r="AG102" s="106"/>
      <c r="AH102" s="27"/>
      <c r="AI102" s="26">
        <f t="shared" si="12"/>
        <v>0</v>
      </c>
      <c r="AJ102" s="26"/>
    </row>
    <row r="103" spans="1:36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06"/>
      <c r="M103" s="106"/>
      <c r="N103" s="106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06"/>
      <c r="AC103" s="106"/>
      <c r="AD103" s="106"/>
      <c r="AE103" s="101"/>
      <c r="AF103" s="101"/>
      <c r="AG103" s="106"/>
      <c r="AH103" s="27"/>
      <c r="AI103" s="26">
        <f t="shared" si="12"/>
        <v>0</v>
      </c>
      <c r="AJ103" s="26"/>
    </row>
    <row r="104" spans="1:36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06"/>
      <c r="M104" s="106"/>
      <c r="N104" s="106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06"/>
      <c r="AC104" s="106"/>
      <c r="AD104" s="106"/>
      <c r="AE104" s="101"/>
      <c r="AF104" s="101"/>
      <c r="AG104" s="106"/>
      <c r="AH104" s="27"/>
      <c r="AI104" s="26">
        <f t="shared" si="12"/>
        <v>0</v>
      </c>
      <c r="AJ104" s="26"/>
    </row>
    <row r="105" spans="1:36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06"/>
      <c r="M105" s="106"/>
      <c r="N105" s="106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06"/>
      <c r="AC105" s="106"/>
      <c r="AD105" s="106"/>
      <c r="AE105" s="101"/>
      <c r="AF105" s="101"/>
      <c r="AG105" s="106"/>
      <c r="AH105" s="27"/>
      <c r="AI105" s="26">
        <f t="shared" si="12"/>
        <v>0</v>
      </c>
      <c r="AJ105" s="26"/>
    </row>
    <row r="106" spans="1:36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06"/>
      <c r="M106" s="106"/>
      <c r="N106" s="106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06"/>
      <c r="AC106" s="106"/>
      <c r="AD106" s="106"/>
      <c r="AE106" s="101"/>
      <c r="AF106" s="101"/>
      <c r="AG106" s="106"/>
      <c r="AH106" s="27"/>
      <c r="AI106" s="26">
        <f t="shared" si="12"/>
        <v>0</v>
      </c>
      <c r="AJ106" s="26"/>
    </row>
    <row r="107" spans="1:36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06"/>
      <c r="M107" s="106"/>
      <c r="N107" s="106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06"/>
      <c r="AC107" s="106"/>
      <c r="AD107" s="106"/>
      <c r="AE107" s="101"/>
      <c r="AF107" s="101"/>
      <c r="AG107" s="106"/>
      <c r="AH107" s="27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06"/>
      <c r="M108" s="106"/>
      <c r="N108" s="106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06"/>
      <c r="AC108" s="106"/>
      <c r="AD108" s="106"/>
      <c r="AE108" s="101"/>
      <c r="AF108" s="101"/>
      <c r="AG108" s="106"/>
      <c r="AH108" s="27"/>
      <c r="AI108" s="26">
        <f t="shared" si="12"/>
        <v>0</v>
      </c>
      <c r="AJ108" s="26"/>
    </row>
    <row r="109" spans="1:36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06"/>
      <c r="M109" s="106"/>
      <c r="N109" s="106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06"/>
      <c r="AC109" s="106"/>
      <c r="AD109" s="106"/>
      <c r="AE109" s="101"/>
      <c r="AF109" s="101"/>
      <c r="AG109" s="106"/>
      <c r="AH109" s="27"/>
      <c r="AI109" s="26">
        <f t="shared" si="12"/>
        <v>0</v>
      </c>
      <c r="AJ109" s="26"/>
    </row>
    <row r="110" spans="1:36" ht="27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06"/>
      <c r="M110" s="106"/>
      <c r="N110" s="106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06"/>
      <c r="AC110" s="106"/>
      <c r="AD110" s="106"/>
      <c r="AE110" s="101"/>
      <c r="AF110" s="101"/>
      <c r="AG110" s="106"/>
      <c r="AH110" s="27"/>
      <c r="AI110" s="26">
        <f t="shared" si="12"/>
        <v>0</v>
      </c>
      <c r="AJ110" s="26"/>
    </row>
    <row r="111" spans="1:36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06"/>
      <c r="M111" s="106"/>
      <c r="N111" s="106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06"/>
      <c r="AC111" s="106"/>
      <c r="AD111" s="106"/>
      <c r="AE111" s="101"/>
      <c r="AF111" s="101"/>
      <c r="AG111" s="106"/>
      <c r="AH111" s="27"/>
      <c r="AI111" s="26">
        <f t="shared" si="12"/>
        <v>0</v>
      </c>
      <c r="AJ111" s="26"/>
    </row>
    <row r="112" spans="1:36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06"/>
      <c r="M112" s="106"/>
      <c r="N112" s="106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06"/>
      <c r="AC112" s="106"/>
      <c r="AD112" s="106"/>
      <c r="AE112" s="101"/>
      <c r="AF112" s="101"/>
      <c r="AG112" s="106"/>
      <c r="AH112" s="27"/>
      <c r="AI112" s="26">
        <f t="shared" si="12"/>
        <v>0</v>
      </c>
      <c r="AJ112" s="26"/>
    </row>
    <row r="113" spans="1:36">
      <c r="AH113" s="27"/>
      <c r="AJ113" s="26"/>
    </row>
    <row r="114" spans="1:36">
      <c r="A114" s="67" t="s">
        <v>115</v>
      </c>
      <c r="AJ114" s="26"/>
    </row>
    <row r="115" spans="1:36" hidden="1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36">
        <v>9</v>
      </c>
      <c r="M122" s="36">
        <v>10</v>
      </c>
      <c r="N122" s="36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36">
        <v>25</v>
      </c>
      <c r="AC122" s="36">
        <v>26</v>
      </c>
      <c r="AD122" s="36">
        <v>27</v>
      </c>
      <c r="AE122" s="37">
        <v>28</v>
      </c>
      <c r="AF122" s="37">
        <v>29</v>
      </c>
      <c r="AG122" s="36">
        <v>30</v>
      </c>
      <c r="AH122" s="126"/>
      <c r="AJ122" s="26"/>
    </row>
    <row r="123" spans="1:36" ht="15" hidden="1" thickTop="1" thickBot="1">
      <c r="A123" s="3" t="s">
        <v>117</v>
      </c>
      <c r="C123" s="7" t="s">
        <v>15</v>
      </c>
      <c r="D123" s="99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>
        <f>SUM(J124:J165)</f>
        <v>0</v>
      </c>
      <c r="K123" s="99">
        <f>SUM(K124:K165)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99">
        <f>SUM(Q124:Q165)</f>
        <v>0</v>
      </c>
      <c r="R123" s="99">
        <f>SUM(R124:R165)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>
        <f>SUM(X124:X165)</f>
        <v>0</v>
      </c>
      <c r="Y123" s="99">
        <f>SUM(Y124:Y165)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99">
        <f>SUM(AE124:AE165)</f>
        <v>0</v>
      </c>
      <c r="AF123" s="99">
        <f>SUM(AF124:AF165)</f>
        <v>0</v>
      </c>
      <c r="AG123" s="100">
        <f>SUM(AG124:AG162)</f>
        <v>0</v>
      </c>
      <c r="AH123" s="100"/>
      <c r="AI123" s="26">
        <f t="shared" ref="AI123:AI161" si="13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06"/>
      <c r="M124" s="106"/>
      <c r="N124" s="106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06"/>
      <c r="AC124" s="106"/>
      <c r="AD124" s="106"/>
      <c r="AE124" s="101"/>
      <c r="AF124" s="101"/>
      <c r="AG124" s="106"/>
      <c r="AH124" s="27"/>
      <c r="AI124" s="26">
        <f t="shared" si="13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06"/>
      <c r="M125" s="106"/>
      <c r="N125" s="106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06"/>
      <c r="AC125" s="106"/>
      <c r="AD125" s="106"/>
      <c r="AE125" s="101"/>
      <c r="AF125" s="101"/>
      <c r="AG125" s="106"/>
      <c r="AH125" s="27"/>
      <c r="AI125" s="26">
        <f t="shared" si="13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06"/>
      <c r="M126" s="106"/>
      <c r="N126" s="106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06"/>
      <c r="AC126" s="106"/>
      <c r="AD126" s="106"/>
      <c r="AE126" s="101"/>
      <c r="AF126" s="101"/>
      <c r="AG126" s="106"/>
      <c r="AH126" s="27"/>
      <c r="AI126" s="26">
        <f t="shared" si="13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06"/>
      <c r="M127" s="106"/>
      <c r="N127" s="106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06"/>
      <c r="AC127" s="106"/>
      <c r="AD127" s="106"/>
      <c r="AE127" s="101"/>
      <c r="AF127" s="101"/>
      <c r="AG127" s="106"/>
      <c r="AH127" s="27"/>
      <c r="AI127" s="26">
        <f t="shared" si="13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06"/>
      <c r="M128" s="106"/>
      <c r="N128" s="106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06"/>
      <c r="AC128" s="106"/>
      <c r="AD128" s="106"/>
      <c r="AE128" s="101"/>
      <c r="AF128" s="101"/>
      <c r="AG128" s="106"/>
      <c r="AH128" s="27"/>
      <c r="AI128" s="26">
        <f t="shared" si="13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06"/>
      <c r="M129" s="106"/>
      <c r="N129" s="106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06"/>
      <c r="AC129" s="106"/>
      <c r="AD129" s="106"/>
      <c r="AE129" s="101"/>
      <c r="AF129" s="101"/>
      <c r="AG129" s="106"/>
      <c r="AH129" s="27"/>
      <c r="AI129" s="26">
        <f t="shared" si="1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06"/>
      <c r="M130" s="106"/>
      <c r="N130" s="106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06"/>
      <c r="AC130" s="106"/>
      <c r="AD130" s="106"/>
      <c r="AE130" s="101"/>
      <c r="AF130" s="101"/>
      <c r="AG130" s="106"/>
      <c r="AH130" s="27"/>
      <c r="AI130" s="26">
        <f t="shared" si="13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06"/>
      <c r="M131" s="106"/>
      <c r="N131" s="106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06"/>
      <c r="AC131" s="106"/>
      <c r="AD131" s="106"/>
      <c r="AE131" s="101"/>
      <c r="AF131" s="101"/>
      <c r="AG131" s="106"/>
      <c r="AH131" s="27"/>
      <c r="AI131" s="26">
        <f t="shared" si="13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06"/>
      <c r="M132" s="106"/>
      <c r="N132" s="106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06"/>
      <c r="AC132" s="106"/>
      <c r="AD132" s="106"/>
      <c r="AE132" s="101"/>
      <c r="AF132" s="101"/>
      <c r="AG132" s="106"/>
      <c r="AH132" s="27"/>
      <c r="AI132" s="26">
        <f t="shared" si="13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06"/>
      <c r="M133" s="106"/>
      <c r="N133" s="106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06"/>
      <c r="AC133" s="106"/>
      <c r="AD133" s="106"/>
      <c r="AE133" s="101"/>
      <c r="AF133" s="101"/>
      <c r="AG133" s="106"/>
      <c r="AH133" s="27"/>
      <c r="AI133" s="26">
        <f t="shared" si="13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06"/>
      <c r="M134" s="106"/>
      <c r="N134" s="106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06"/>
      <c r="AC134" s="106"/>
      <c r="AD134" s="106"/>
      <c r="AE134" s="101"/>
      <c r="AF134" s="101"/>
      <c r="AG134" s="106"/>
      <c r="AH134" s="27"/>
      <c r="AI134" s="26">
        <f t="shared" si="13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06"/>
      <c r="M135" s="106"/>
      <c r="N135" s="106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06"/>
      <c r="AC135" s="106"/>
      <c r="AD135" s="106"/>
      <c r="AE135" s="101"/>
      <c r="AF135" s="101"/>
      <c r="AG135" s="106"/>
      <c r="AH135" s="27"/>
      <c r="AI135" s="26">
        <f t="shared" si="13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06"/>
      <c r="M136" s="106"/>
      <c r="N136" s="106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06"/>
      <c r="AC136" s="106"/>
      <c r="AD136" s="106"/>
      <c r="AE136" s="101"/>
      <c r="AF136" s="101"/>
      <c r="AG136" s="106"/>
      <c r="AH136" s="27"/>
      <c r="AI136" s="26">
        <f t="shared" si="13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06"/>
      <c r="M137" s="106"/>
      <c r="N137" s="106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06"/>
      <c r="AC137" s="106"/>
      <c r="AD137" s="106"/>
      <c r="AE137" s="101"/>
      <c r="AF137" s="101"/>
      <c r="AG137" s="106"/>
      <c r="AH137" s="27"/>
      <c r="AI137" s="26">
        <f t="shared" si="13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06"/>
      <c r="M138" s="106"/>
      <c r="N138" s="106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06"/>
      <c r="AC138" s="106"/>
      <c r="AD138" s="106"/>
      <c r="AE138" s="101"/>
      <c r="AF138" s="101"/>
      <c r="AG138" s="106"/>
      <c r="AH138" s="27"/>
      <c r="AI138" s="26">
        <f t="shared" si="13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06"/>
      <c r="M139" s="106"/>
      <c r="N139" s="106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06"/>
      <c r="AC139" s="106"/>
      <c r="AD139" s="106"/>
      <c r="AE139" s="101"/>
      <c r="AF139" s="101"/>
      <c r="AG139" s="106"/>
      <c r="AH139" s="27"/>
      <c r="AI139" s="26">
        <f t="shared" si="1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06"/>
      <c r="M140" s="106"/>
      <c r="N140" s="106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06"/>
      <c r="AC140" s="106"/>
      <c r="AD140" s="106"/>
      <c r="AE140" s="101"/>
      <c r="AF140" s="101"/>
      <c r="AG140" s="106"/>
      <c r="AH140" s="27"/>
      <c r="AI140" s="26">
        <f t="shared" si="13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06"/>
      <c r="M141" s="106"/>
      <c r="N141" s="106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06"/>
      <c r="AC141" s="106"/>
      <c r="AD141" s="106"/>
      <c r="AE141" s="101"/>
      <c r="AF141" s="101"/>
      <c r="AG141" s="106"/>
      <c r="AH141" s="27"/>
      <c r="AI141" s="26">
        <f t="shared" si="13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06"/>
      <c r="M142" s="106"/>
      <c r="N142" s="106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06"/>
      <c r="AC142" s="106"/>
      <c r="AD142" s="106"/>
      <c r="AE142" s="101"/>
      <c r="AF142" s="101"/>
      <c r="AG142" s="106"/>
      <c r="AH142" s="27"/>
      <c r="AI142" s="26">
        <f t="shared" si="13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06"/>
      <c r="M143" s="106"/>
      <c r="N143" s="106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06"/>
      <c r="AC143" s="106"/>
      <c r="AD143" s="106"/>
      <c r="AE143" s="101"/>
      <c r="AF143" s="101"/>
      <c r="AG143" s="106"/>
      <c r="AH143" s="27"/>
      <c r="AI143" s="26">
        <f t="shared" si="13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06"/>
      <c r="M144" s="106"/>
      <c r="N144" s="106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06"/>
      <c r="AC144" s="106"/>
      <c r="AD144" s="106"/>
      <c r="AE144" s="101"/>
      <c r="AF144" s="101"/>
      <c r="AG144" s="106"/>
      <c r="AH144" s="27"/>
      <c r="AI144" s="26">
        <f t="shared" si="1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06"/>
      <c r="M145" s="106"/>
      <c r="N145" s="106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06"/>
      <c r="AC145" s="106"/>
      <c r="AD145" s="106"/>
      <c r="AE145" s="101"/>
      <c r="AF145" s="101"/>
      <c r="AG145" s="106"/>
      <c r="AH145" s="27"/>
      <c r="AI145" s="26">
        <f t="shared" si="13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06"/>
      <c r="M146" s="106"/>
      <c r="N146" s="106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06"/>
      <c r="AC146" s="106"/>
      <c r="AD146" s="106"/>
      <c r="AE146" s="101"/>
      <c r="AF146" s="101"/>
      <c r="AG146" s="106"/>
      <c r="AH146" s="27"/>
      <c r="AI146" s="26">
        <f t="shared" si="13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06"/>
      <c r="M147" s="106"/>
      <c r="N147" s="106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06"/>
      <c r="AC147" s="106"/>
      <c r="AD147" s="106"/>
      <c r="AE147" s="101"/>
      <c r="AF147" s="101"/>
      <c r="AG147" s="106"/>
      <c r="AH147" s="27"/>
      <c r="AI147" s="26">
        <f t="shared" si="13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06"/>
      <c r="M148" s="106"/>
      <c r="N148" s="106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06"/>
      <c r="AC148" s="106"/>
      <c r="AD148" s="106"/>
      <c r="AE148" s="101"/>
      <c r="AF148" s="101"/>
      <c r="AG148" s="106"/>
      <c r="AH148" s="27"/>
      <c r="AI148" s="26">
        <f t="shared" si="1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06"/>
      <c r="M149" s="106"/>
      <c r="N149" s="106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06"/>
      <c r="AC149" s="106"/>
      <c r="AD149" s="106"/>
      <c r="AE149" s="101"/>
      <c r="AF149" s="101"/>
      <c r="AG149" s="106"/>
      <c r="AH149" s="27"/>
      <c r="AI149" s="26">
        <f t="shared" si="13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06"/>
      <c r="M150" s="106"/>
      <c r="N150" s="106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06"/>
      <c r="AC150" s="106"/>
      <c r="AD150" s="106"/>
      <c r="AE150" s="101"/>
      <c r="AF150" s="101"/>
      <c r="AG150" s="106"/>
      <c r="AH150" s="27"/>
      <c r="AI150" s="26">
        <f t="shared" si="13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06"/>
      <c r="M151" s="106"/>
      <c r="N151" s="106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06"/>
      <c r="AC151" s="106"/>
      <c r="AD151" s="106"/>
      <c r="AE151" s="101"/>
      <c r="AF151" s="101"/>
      <c r="AG151" s="106"/>
      <c r="AH151" s="27"/>
      <c r="AI151" s="26">
        <f t="shared" si="13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06"/>
      <c r="M152" s="106"/>
      <c r="N152" s="106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06"/>
      <c r="AC152" s="106"/>
      <c r="AD152" s="106"/>
      <c r="AE152" s="101"/>
      <c r="AF152" s="101"/>
      <c r="AG152" s="106"/>
      <c r="AH152" s="27"/>
      <c r="AI152" s="26">
        <f t="shared" si="13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06"/>
      <c r="M153" s="106"/>
      <c r="N153" s="106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06"/>
      <c r="AC153" s="106"/>
      <c r="AD153" s="106"/>
      <c r="AE153" s="101"/>
      <c r="AF153" s="101"/>
      <c r="AG153" s="106"/>
      <c r="AH153" s="27"/>
      <c r="AI153" s="26">
        <f t="shared" si="13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06"/>
      <c r="M154" s="106"/>
      <c r="N154" s="106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06"/>
      <c r="AC154" s="106"/>
      <c r="AD154" s="106"/>
      <c r="AE154" s="101"/>
      <c r="AF154" s="101"/>
      <c r="AG154" s="106"/>
      <c r="AH154" s="27"/>
      <c r="AI154" s="26">
        <f t="shared" si="13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06"/>
      <c r="M155" s="106"/>
      <c r="N155" s="106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06"/>
      <c r="AC155" s="106"/>
      <c r="AD155" s="106"/>
      <c r="AE155" s="101"/>
      <c r="AF155" s="101"/>
      <c r="AG155" s="106"/>
      <c r="AH155" s="27"/>
      <c r="AI155" s="26">
        <f t="shared" si="1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06"/>
      <c r="M156" s="106"/>
      <c r="N156" s="106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06"/>
      <c r="AC156" s="106"/>
      <c r="AD156" s="106"/>
      <c r="AE156" s="101"/>
      <c r="AF156" s="101"/>
      <c r="AG156" s="106"/>
      <c r="AH156" s="27"/>
      <c r="AI156" s="26">
        <f t="shared" si="13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06"/>
      <c r="M157" s="106"/>
      <c r="N157" s="106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06"/>
      <c r="AC157" s="106"/>
      <c r="AD157" s="106"/>
      <c r="AE157" s="101"/>
      <c r="AF157" s="101"/>
      <c r="AG157" s="106"/>
      <c r="AH157" s="27"/>
      <c r="AI157" s="26">
        <f t="shared" si="13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06"/>
      <c r="M158" s="106"/>
      <c r="N158" s="106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06"/>
      <c r="AC158" s="106"/>
      <c r="AD158" s="106"/>
      <c r="AE158" s="101"/>
      <c r="AF158" s="101"/>
      <c r="AG158" s="106"/>
      <c r="AH158" s="27"/>
      <c r="AI158" s="26">
        <f t="shared" si="13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06"/>
      <c r="M159" s="106"/>
      <c r="N159" s="106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06"/>
      <c r="AC159" s="106"/>
      <c r="AD159" s="106"/>
      <c r="AE159" s="101"/>
      <c r="AF159" s="101"/>
      <c r="AG159" s="106"/>
      <c r="AH159" s="27"/>
      <c r="AI159" s="26">
        <f t="shared" si="13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06"/>
      <c r="M160" s="106"/>
      <c r="N160" s="106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06"/>
      <c r="AC160" s="106"/>
      <c r="AD160" s="106"/>
      <c r="AE160" s="101"/>
      <c r="AF160" s="101"/>
      <c r="AG160" s="106"/>
      <c r="AH160" s="27"/>
      <c r="AI160" s="26">
        <f t="shared" si="13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06"/>
      <c r="M161" s="106"/>
      <c r="N161" s="106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06"/>
      <c r="AC161" s="106"/>
      <c r="AD161" s="106"/>
      <c r="AE161" s="101"/>
      <c r="AF161" s="101"/>
      <c r="AG161" s="106"/>
      <c r="AH161" s="27"/>
      <c r="AI161" s="26">
        <f t="shared" si="13"/>
        <v>0</v>
      </c>
      <c r="AJ161" s="26"/>
    </row>
    <row r="162" spans="1:36" hidden="1">
      <c r="AH162" s="27"/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7"/>
      <c r="AI169" s="41"/>
      <c r="AJ169" s="26"/>
    </row>
    <row r="170" spans="1:36" ht="14.25" hidden="1" thickBot="1">
      <c r="AH170" s="27"/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36">
        <v>9</v>
      </c>
      <c r="M171" s="36">
        <v>10</v>
      </c>
      <c r="N171" s="36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36">
        <v>25</v>
      </c>
      <c r="AC171" s="36">
        <v>26</v>
      </c>
      <c r="AD171" s="36">
        <v>27</v>
      </c>
      <c r="AE171" s="37">
        <v>28</v>
      </c>
      <c r="AF171" s="37">
        <v>29</v>
      </c>
      <c r="AG171" s="36">
        <v>30</v>
      </c>
      <c r="AH171" s="126"/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99"/>
      <c r="AF172" s="99"/>
      <c r="AG172" s="100">
        <f>SUM(AG173:AG181)</f>
        <v>0</v>
      </c>
      <c r="AH172" s="27"/>
      <c r="AI172" s="26">
        <f t="shared" ref="AI172:AI179" si="14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06"/>
      <c r="M173" s="106"/>
      <c r="N173" s="106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06"/>
      <c r="AC173" s="106"/>
      <c r="AD173" s="106"/>
      <c r="AE173" s="101"/>
      <c r="AF173" s="101"/>
      <c r="AG173" s="106"/>
      <c r="AH173" s="27"/>
      <c r="AI173" s="26">
        <f t="shared" si="14"/>
        <v>0</v>
      </c>
      <c r="AJ173" s="26"/>
    </row>
    <row r="174" spans="1:36" hidden="1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06"/>
      <c r="M174" s="106"/>
      <c r="N174" s="106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06"/>
      <c r="AC174" s="106"/>
      <c r="AD174" s="106"/>
      <c r="AE174" s="101"/>
      <c r="AF174" s="101"/>
      <c r="AG174" s="106"/>
      <c r="AH174" s="27"/>
      <c r="AI174" s="26">
        <f t="shared" si="14"/>
        <v>0</v>
      </c>
      <c r="AJ174" s="26"/>
    </row>
    <row r="175" spans="1:36" hidden="1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06"/>
      <c r="M175" s="106"/>
      <c r="N175" s="106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06"/>
      <c r="AC175" s="106"/>
      <c r="AD175" s="106"/>
      <c r="AE175" s="101"/>
      <c r="AF175" s="101"/>
      <c r="AG175" s="106"/>
      <c r="AH175" s="27"/>
      <c r="AI175" s="26">
        <f t="shared" si="14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06"/>
      <c r="M176" s="106"/>
      <c r="N176" s="106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06"/>
      <c r="AC176" s="106"/>
      <c r="AD176" s="106"/>
      <c r="AE176" s="101"/>
      <c r="AF176" s="101"/>
      <c r="AG176" s="106"/>
      <c r="AH176" s="27"/>
      <c r="AI176" s="26">
        <f t="shared" si="14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06"/>
      <c r="M177" s="106"/>
      <c r="N177" s="106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06"/>
      <c r="AC177" s="106"/>
      <c r="AD177" s="106"/>
      <c r="AE177" s="101"/>
      <c r="AF177" s="101"/>
      <c r="AG177" s="106"/>
      <c r="AH177" s="27"/>
      <c r="AI177" s="26">
        <f t="shared" si="14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06"/>
      <c r="M178" s="106"/>
      <c r="N178" s="106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06"/>
      <c r="AC178" s="106"/>
      <c r="AD178" s="106"/>
      <c r="AE178" s="101"/>
      <c r="AF178" s="101"/>
      <c r="AG178" s="106"/>
      <c r="AH178" s="27"/>
      <c r="AI178" s="26">
        <f t="shared" si="14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06"/>
      <c r="M179" s="106"/>
      <c r="N179" s="106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06"/>
      <c r="AC179" s="106"/>
      <c r="AD179" s="106"/>
      <c r="AE179" s="101"/>
      <c r="AF179" s="101"/>
      <c r="AG179" s="106"/>
      <c r="AH179" s="27"/>
      <c r="AI179" s="26">
        <f t="shared" si="14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27"/>
      <c r="AI180" s="72"/>
      <c r="AJ180" s="72"/>
      <c r="AK180" s="72"/>
    </row>
    <row r="181" spans="1:37" hidden="1">
      <c r="AH181" s="27"/>
      <c r="AJ181" s="26"/>
    </row>
    <row r="182" spans="1:37" ht="14.25" hidden="1" thickBot="1">
      <c r="A182" s="67" t="s">
        <v>201</v>
      </c>
      <c r="AH182" s="27"/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27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7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7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7"/>
      <c r="AI186" s="41"/>
      <c r="AJ186" s="26"/>
    </row>
    <row r="187" spans="1:37" hidden="1">
      <c r="A187" s="2" t="s">
        <v>1</v>
      </c>
      <c r="B187" s="3" t="s">
        <v>118</v>
      </c>
      <c r="AH187" s="27"/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7"/>
      <c r="AI188" s="41"/>
      <c r="AJ188" s="26"/>
    </row>
    <row r="189" spans="1:37" ht="14.25" hidden="1" thickBot="1">
      <c r="AH189" s="27"/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36">
        <v>9</v>
      </c>
      <c r="M190" s="36">
        <v>10</v>
      </c>
      <c r="N190" s="36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36">
        <v>25</v>
      </c>
      <c r="AC190" s="36">
        <v>26</v>
      </c>
      <c r="AD190" s="36">
        <v>27</v>
      </c>
      <c r="AE190" s="37">
        <v>28</v>
      </c>
      <c r="AF190" s="37">
        <v>29</v>
      </c>
      <c r="AG190" s="36">
        <v>30</v>
      </c>
      <c r="AH190" s="126"/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99"/>
      <c r="AF191" s="99"/>
      <c r="AG191" s="100">
        <f>SUM(AG192:AG200)</f>
        <v>0</v>
      </c>
      <c r="AH191" s="27"/>
      <c r="AI191" s="26">
        <f t="shared" ref="AI191:AI199" si="15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06"/>
      <c r="M192" s="106"/>
      <c r="N192" s="106"/>
      <c r="O192" s="106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06"/>
      <c r="AC192" s="106"/>
      <c r="AD192" s="106"/>
      <c r="AE192" s="101"/>
      <c r="AF192" s="101"/>
      <c r="AG192" s="106"/>
      <c r="AH192" s="27"/>
      <c r="AI192" s="26">
        <f t="shared" si="15"/>
        <v>0</v>
      </c>
      <c r="AJ192" s="26"/>
    </row>
    <row r="193" spans="1:36" hidden="1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06"/>
      <c r="M193" s="106"/>
      <c r="N193" s="106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06"/>
      <c r="AC193" s="106"/>
      <c r="AD193" s="106"/>
      <c r="AE193" s="101"/>
      <c r="AF193" s="101"/>
      <c r="AG193" s="106"/>
      <c r="AH193" s="27"/>
      <c r="AI193" s="26">
        <f t="shared" si="15"/>
        <v>0</v>
      </c>
      <c r="AJ193" s="26"/>
    </row>
    <row r="194" spans="1:36" hidden="1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06"/>
      <c r="M194" s="106"/>
      <c r="N194" s="106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06"/>
      <c r="AC194" s="106"/>
      <c r="AD194" s="106"/>
      <c r="AE194" s="101"/>
      <c r="AF194" s="101"/>
      <c r="AG194" s="106"/>
      <c r="AH194" s="27"/>
      <c r="AI194" s="26">
        <f t="shared" si="15"/>
        <v>0</v>
      </c>
      <c r="AJ194" s="26"/>
    </row>
    <row r="195" spans="1:36" hidden="1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06"/>
      <c r="M195" s="106"/>
      <c r="N195" s="106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06"/>
      <c r="AC195" s="106"/>
      <c r="AD195" s="106"/>
      <c r="AE195" s="101"/>
      <c r="AF195" s="101"/>
      <c r="AG195" s="106"/>
      <c r="AH195" s="27"/>
      <c r="AI195" s="26">
        <f t="shared" si="15"/>
        <v>0</v>
      </c>
      <c r="AJ195" s="26"/>
    </row>
    <row r="196" spans="1:36" hidden="1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06"/>
      <c r="M196" s="106"/>
      <c r="N196" s="106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06"/>
      <c r="AC196" s="106"/>
      <c r="AD196" s="106"/>
      <c r="AE196" s="101"/>
      <c r="AF196" s="101"/>
      <c r="AG196" s="106"/>
      <c r="AH196" s="27"/>
      <c r="AI196" s="26">
        <f t="shared" si="15"/>
        <v>0</v>
      </c>
      <c r="AJ196" s="26"/>
    </row>
    <row r="197" spans="1:36" hidden="1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06"/>
      <c r="M197" s="106"/>
      <c r="N197" s="106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06"/>
      <c r="AC197" s="106"/>
      <c r="AD197" s="106"/>
      <c r="AE197" s="101"/>
      <c r="AF197" s="101"/>
      <c r="AG197" s="106"/>
      <c r="AH197" s="27"/>
      <c r="AI197" s="26">
        <f t="shared" si="15"/>
        <v>0</v>
      </c>
      <c r="AJ197" s="26"/>
    </row>
    <row r="198" spans="1:36" hidden="1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06"/>
      <c r="M198" s="106"/>
      <c r="N198" s="106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06"/>
      <c r="AC198" s="106"/>
      <c r="AD198" s="106"/>
      <c r="AE198" s="101"/>
      <c r="AF198" s="101"/>
      <c r="AG198" s="106"/>
      <c r="AH198" s="27"/>
      <c r="AI198" s="26">
        <f t="shared" si="15"/>
        <v>0</v>
      </c>
      <c r="AJ198" s="26"/>
    </row>
    <row r="199" spans="1:36" ht="27" hidden="1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06"/>
      <c r="M199" s="106"/>
      <c r="N199" s="106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06"/>
      <c r="AC199" s="106"/>
      <c r="AD199" s="106"/>
      <c r="AE199" s="101"/>
      <c r="AF199" s="101"/>
      <c r="AG199" s="106"/>
      <c r="AH199" s="27"/>
      <c r="AI199" s="26">
        <f t="shared" si="15"/>
        <v>0</v>
      </c>
      <c r="AJ199" s="26"/>
    </row>
    <row r="200" spans="1:36" hidden="1">
      <c r="AH200" s="27"/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H208" s="27"/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36">
        <v>9</v>
      </c>
      <c r="M209" s="36">
        <v>10</v>
      </c>
      <c r="N209" s="36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36">
        <v>25</v>
      </c>
      <c r="AC209" s="36">
        <v>26</v>
      </c>
      <c r="AD209" s="36">
        <v>27</v>
      </c>
      <c r="AE209" s="37">
        <v>28</v>
      </c>
      <c r="AF209" s="37">
        <v>29</v>
      </c>
      <c r="AG209" s="36">
        <v>30</v>
      </c>
      <c r="AH209" s="126"/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99"/>
      <c r="AF210" s="99"/>
      <c r="AG210" s="100">
        <f>SUM(AG211:AG219)</f>
        <v>0</v>
      </c>
      <c r="AH210" s="27"/>
      <c r="AI210" s="26">
        <f t="shared" ref="AI210:AI218" si="16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06"/>
      <c r="M211" s="106"/>
      <c r="N211" s="106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06"/>
      <c r="AC211" s="106"/>
      <c r="AD211" s="106"/>
      <c r="AE211" s="101"/>
      <c r="AF211" s="101"/>
      <c r="AG211" s="106"/>
      <c r="AH211" s="27"/>
      <c r="AI211" s="26">
        <f t="shared" si="16"/>
        <v>0</v>
      </c>
      <c r="AJ211" s="26"/>
    </row>
    <row r="212" spans="1:36" hidden="1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06"/>
      <c r="M212" s="106"/>
      <c r="N212" s="106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06"/>
      <c r="AC212" s="106"/>
      <c r="AD212" s="106"/>
      <c r="AE212" s="101"/>
      <c r="AF212" s="101"/>
      <c r="AG212" s="106"/>
      <c r="AH212" s="27"/>
      <c r="AI212" s="26">
        <f t="shared" si="16"/>
        <v>0</v>
      </c>
      <c r="AJ212" s="26"/>
    </row>
    <row r="213" spans="1:36" hidden="1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06"/>
      <c r="M213" s="106"/>
      <c r="N213" s="106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06"/>
      <c r="AC213" s="106"/>
      <c r="AD213" s="106"/>
      <c r="AE213" s="101"/>
      <c r="AF213" s="101"/>
      <c r="AG213" s="106"/>
      <c r="AH213" s="27"/>
      <c r="AI213" s="26">
        <f t="shared" si="16"/>
        <v>0</v>
      </c>
      <c r="AJ213" s="26"/>
    </row>
    <row r="214" spans="1:36" hidden="1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06"/>
      <c r="M214" s="106"/>
      <c r="N214" s="106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06"/>
      <c r="AC214" s="106"/>
      <c r="AD214" s="106"/>
      <c r="AE214" s="101"/>
      <c r="AF214" s="101"/>
      <c r="AG214" s="106"/>
      <c r="AH214" s="27"/>
      <c r="AI214" s="26">
        <f t="shared" si="16"/>
        <v>0</v>
      </c>
      <c r="AJ214" s="26"/>
    </row>
    <row r="215" spans="1:36" hidden="1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06"/>
      <c r="M215" s="106"/>
      <c r="N215" s="106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06"/>
      <c r="AC215" s="106"/>
      <c r="AD215" s="106"/>
      <c r="AE215" s="101"/>
      <c r="AF215" s="101"/>
      <c r="AG215" s="106"/>
      <c r="AH215" s="27"/>
      <c r="AI215" s="26">
        <f t="shared" si="16"/>
        <v>0</v>
      </c>
      <c r="AJ215" s="26"/>
    </row>
    <row r="216" spans="1:36" hidden="1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06"/>
      <c r="M216" s="106"/>
      <c r="N216" s="106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06"/>
      <c r="AC216" s="106"/>
      <c r="AD216" s="106"/>
      <c r="AE216" s="101"/>
      <c r="AF216" s="101"/>
      <c r="AG216" s="106"/>
      <c r="AH216" s="27"/>
      <c r="AI216" s="26">
        <f t="shared" si="16"/>
        <v>0</v>
      </c>
      <c r="AJ216" s="26"/>
    </row>
    <row r="217" spans="1:36" hidden="1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06"/>
      <c r="M217" s="106"/>
      <c r="N217" s="106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06"/>
      <c r="AC217" s="106"/>
      <c r="AD217" s="106"/>
      <c r="AE217" s="101"/>
      <c r="AF217" s="101"/>
      <c r="AG217" s="106"/>
      <c r="AH217" s="27"/>
      <c r="AI217" s="26">
        <f t="shared" si="16"/>
        <v>0</v>
      </c>
      <c r="AJ217" s="26"/>
    </row>
    <row r="218" spans="1:36" ht="27" hidden="1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06"/>
      <c r="M218" s="106"/>
      <c r="N218" s="106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06"/>
      <c r="AC218" s="106"/>
      <c r="AD218" s="106"/>
      <c r="AE218" s="101"/>
      <c r="AF218" s="101"/>
      <c r="AG218" s="106"/>
      <c r="AH218" s="27"/>
      <c r="AI218" s="26">
        <f t="shared" si="16"/>
        <v>0</v>
      </c>
      <c r="AJ218" s="26"/>
    </row>
    <row r="219" spans="1:36" hidden="1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AK232"/>
  <sheetViews>
    <sheetView topLeftCell="A28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123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257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258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hidden="1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4">
        <v>28</v>
      </c>
      <c r="AF10" s="35">
        <v>29</v>
      </c>
      <c r="AG10" s="35">
        <v>30</v>
      </c>
      <c r="AH10" s="3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1">
        <f>SUM(G12:G21)</f>
        <v>0</v>
      </c>
      <c r="H11" s="22"/>
      <c r="I11" s="22"/>
      <c r="J11" s="21">
        <f t="shared" ref="J11:O11" si="0">SUM(J12:J21)</f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1">
        <f t="shared" si="0"/>
        <v>0</v>
      </c>
      <c r="P11" s="22"/>
      <c r="Q11" s="22"/>
      <c r="R11" s="21">
        <f t="shared" ref="R11:W11" si="1">SUM(R12:R21)</f>
        <v>0</v>
      </c>
      <c r="S11" s="21">
        <f t="shared" si="1"/>
        <v>0</v>
      </c>
      <c r="T11" s="21">
        <f t="shared" si="1"/>
        <v>0</v>
      </c>
      <c r="U11" s="21">
        <f t="shared" si="1"/>
        <v>0</v>
      </c>
      <c r="V11" s="21">
        <f t="shared" si="1"/>
        <v>0</v>
      </c>
      <c r="W11" s="21">
        <f t="shared" si="1"/>
        <v>0</v>
      </c>
      <c r="X11" s="22"/>
      <c r="Y11" s="22"/>
      <c r="Z11" s="21">
        <f t="shared" ref="Z11:AE11" si="2">SUM(Z12:Z21)</f>
        <v>0</v>
      </c>
      <c r="AA11" s="21">
        <f t="shared" si="2"/>
        <v>0</v>
      </c>
      <c r="AB11" s="21">
        <f t="shared" si="2"/>
        <v>0</v>
      </c>
      <c r="AC11" s="21">
        <f t="shared" si="2"/>
        <v>0</v>
      </c>
      <c r="AD11" s="21">
        <f t="shared" si="2"/>
        <v>0</v>
      </c>
      <c r="AE11" s="21">
        <f t="shared" si="2"/>
        <v>0</v>
      </c>
      <c r="AF11" s="22"/>
      <c r="AG11" s="22"/>
      <c r="AH11" s="21">
        <f>SUM(AH12:AH21)</f>
        <v>0</v>
      </c>
      <c r="AI11" s="32">
        <f t="shared" ref="AI11:AI20" si="3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4"/>
      <c r="E12" s="24"/>
      <c r="F12" s="24"/>
      <c r="G12" s="24"/>
      <c r="H12" s="25"/>
      <c r="I12" s="25"/>
      <c r="J12" s="24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4"/>
      <c r="AF12" s="25"/>
      <c r="AG12" s="25"/>
      <c r="AH12" s="24"/>
      <c r="AI12" s="32">
        <f t="shared" si="3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7">
        <f t="shared" ref="D13:G20" si="4">IF(D$25&lt;=$B$10,D26,((D26/D$25*$B$10)))</f>
        <v>0</v>
      </c>
      <c r="E13" s="27">
        <f t="shared" si="4"/>
        <v>0</v>
      </c>
      <c r="F13" s="27">
        <f t="shared" si="4"/>
        <v>0</v>
      </c>
      <c r="G13" s="27">
        <f t="shared" si="4"/>
        <v>0</v>
      </c>
      <c r="H13" s="25"/>
      <c r="I13" s="25"/>
      <c r="J13" s="27">
        <f t="shared" ref="J13:O20" si="5">IF(J$25&lt;=$B$10,J26,((J26/J$25*$B$10)))</f>
        <v>0</v>
      </c>
      <c r="K13" s="27">
        <f t="shared" si="5"/>
        <v>0</v>
      </c>
      <c r="L13" s="27">
        <f t="shared" si="5"/>
        <v>0</v>
      </c>
      <c r="M13" s="27">
        <f t="shared" si="5"/>
        <v>0</v>
      </c>
      <c r="N13" s="27">
        <f t="shared" si="5"/>
        <v>0</v>
      </c>
      <c r="O13" s="27">
        <f t="shared" si="5"/>
        <v>0</v>
      </c>
      <c r="P13" s="25"/>
      <c r="Q13" s="25"/>
      <c r="R13" s="27">
        <f t="shared" ref="R13:W20" si="6">IF(R$25&lt;=$B$10,R26,((R26/R$25*$B$10)))</f>
        <v>0</v>
      </c>
      <c r="S13" s="27">
        <f t="shared" si="6"/>
        <v>0</v>
      </c>
      <c r="T13" s="27">
        <f t="shared" si="6"/>
        <v>0</v>
      </c>
      <c r="U13" s="27">
        <f t="shared" si="6"/>
        <v>0</v>
      </c>
      <c r="V13" s="27">
        <f t="shared" si="6"/>
        <v>0</v>
      </c>
      <c r="W13" s="27">
        <f t="shared" si="6"/>
        <v>0</v>
      </c>
      <c r="X13" s="25"/>
      <c r="Y13" s="25"/>
      <c r="Z13" s="27">
        <f t="shared" ref="Z13:AE20" si="7">IF(Z$25&lt;=$B$10,Z26,((Z26/Z$25*$B$10)))</f>
        <v>0</v>
      </c>
      <c r="AA13" s="27">
        <f t="shared" si="7"/>
        <v>0</v>
      </c>
      <c r="AB13" s="27">
        <f t="shared" si="7"/>
        <v>0</v>
      </c>
      <c r="AC13" s="27">
        <f t="shared" si="7"/>
        <v>0</v>
      </c>
      <c r="AD13" s="27">
        <f t="shared" si="7"/>
        <v>0</v>
      </c>
      <c r="AE13" s="27">
        <f t="shared" si="7"/>
        <v>0</v>
      </c>
      <c r="AF13" s="25"/>
      <c r="AG13" s="25"/>
      <c r="AH13" s="27">
        <f t="shared" ref="AH13:AH20" si="8">IF(AH$25&lt;=$B$10,AH26,((AH26/AH$25*$B$10)))</f>
        <v>0</v>
      </c>
      <c r="AI13" s="32">
        <f>SUM(D13:AH13)</f>
        <v>0</v>
      </c>
      <c r="AJ13" s="17" t="str">
        <f t="shared" ref="AJ13:AJ20" si="9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7">
        <f t="shared" si="4"/>
        <v>0</v>
      </c>
      <c r="E14" s="27">
        <f t="shared" si="4"/>
        <v>0</v>
      </c>
      <c r="F14" s="27">
        <f t="shared" si="4"/>
        <v>0</v>
      </c>
      <c r="G14" s="27">
        <f t="shared" si="4"/>
        <v>0</v>
      </c>
      <c r="H14" s="25"/>
      <c r="I14" s="25"/>
      <c r="J14" s="27">
        <f t="shared" si="5"/>
        <v>0</v>
      </c>
      <c r="K14" s="27">
        <f t="shared" si="5"/>
        <v>0</v>
      </c>
      <c r="L14" s="27">
        <f t="shared" si="5"/>
        <v>0</v>
      </c>
      <c r="M14" s="27">
        <f t="shared" si="5"/>
        <v>0</v>
      </c>
      <c r="N14" s="27">
        <f t="shared" si="5"/>
        <v>0</v>
      </c>
      <c r="O14" s="27">
        <f t="shared" si="5"/>
        <v>0</v>
      </c>
      <c r="P14" s="25"/>
      <c r="Q14" s="25"/>
      <c r="R14" s="27">
        <f t="shared" si="6"/>
        <v>0</v>
      </c>
      <c r="S14" s="27">
        <f t="shared" si="6"/>
        <v>0</v>
      </c>
      <c r="T14" s="27">
        <f t="shared" si="6"/>
        <v>0</v>
      </c>
      <c r="U14" s="27">
        <f t="shared" si="6"/>
        <v>0</v>
      </c>
      <c r="V14" s="27">
        <f t="shared" si="6"/>
        <v>0</v>
      </c>
      <c r="W14" s="27">
        <f t="shared" si="6"/>
        <v>0</v>
      </c>
      <c r="X14" s="25"/>
      <c r="Y14" s="25"/>
      <c r="Z14" s="27">
        <f t="shared" si="7"/>
        <v>0</v>
      </c>
      <c r="AA14" s="27">
        <f t="shared" si="7"/>
        <v>0</v>
      </c>
      <c r="AB14" s="27">
        <f t="shared" si="7"/>
        <v>0</v>
      </c>
      <c r="AC14" s="27">
        <f t="shared" si="7"/>
        <v>0</v>
      </c>
      <c r="AD14" s="27">
        <f t="shared" si="7"/>
        <v>0</v>
      </c>
      <c r="AE14" s="27">
        <f t="shared" si="7"/>
        <v>0</v>
      </c>
      <c r="AF14" s="25"/>
      <c r="AG14" s="25"/>
      <c r="AH14" s="27">
        <f t="shared" si="8"/>
        <v>0</v>
      </c>
      <c r="AI14" s="32">
        <f>SUM(D14:AH14)</f>
        <v>0</v>
      </c>
      <c r="AJ14" s="17" t="str">
        <f t="shared" si="9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7">
        <f t="shared" si="4"/>
        <v>0</v>
      </c>
      <c r="E15" s="27">
        <f t="shared" si="4"/>
        <v>0</v>
      </c>
      <c r="F15" s="27">
        <f t="shared" si="4"/>
        <v>0</v>
      </c>
      <c r="G15" s="27">
        <f t="shared" si="4"/>
        <v>0</v>
      </c>
      <c r="H15" s="25"/>
      <c r="I15" s="25"/>
      <c r="J15" s="27">
        <f t="shared" si="5"/>
        <v>0</v>
      </c>
      <c r="K15" s="27">
        <f t="shared" si="5"/>
        <v>0</v>
      </c>
      <c r="L15" s="27">
        <f t="shared" si="5"/>
        <v>0</v>
      </c>
      <c r="M15" s="27">
        <f t="shared" si="5"/>
        <v>0</v>
      </c>
      <c r="N15" s="27">
        <f t="shared" si="5"/>
        <v>0</v>
      </c>
      <c r="O15" s="27">
        <f t="shared" si="5"/>
        <v>0</v>
      </c>
      <c r="P15" s="25"/>
      <c r="Q15" s="25"/>
      <c r="R15" s="27">
        <f t="shared" si="6"/>
        <v>0</v>
      </c>
      <c r="S15" s="27">
        <f t="shared" si="6"/>
        <v>0</v>
      </c>
      <c r="T15" s="27">
        <f t="shared" si="6"/>
        <v>0</v>
      </c>
      <c r="U15" s="27">
        <f t="shared" si="6"/>
        <v>0</v>
      </c>
      <c r="V15" s="27">
        <f t="shared" si="6"/>
        <v>0</v>
      </c>
      <c r="W15" s="27">
        <f t="shared" si="6"/>
        <v>0</v>
      </c>
      <c r="X15" s="25"/>
      <c r="Y15" s="25"/>
      <c r="Z15" s="27">
        <f t="shared" si="7"/>
        <v>0</v>
      </c>
      <c r="AA15" s="27">
        <f t="shared" si="7"/>
        <v>0</v>
      </c>
      <c r="AB15" s="27">
        <f t="shared" si="7"/>
        <v>0</v>
      </c>
      <c r="AC15" s="27">
        <f t="shared" si="7"/>
        <v>0</v>
      </c>
      <c r="AD15" s="27">
        <f t="shared" si="7"/>
        <v>0</v>
      </c>
      <c r="AE15" s="27">
        <f t="shared" si="7"/>
        <v>0</v>
      </c>
      <c r="AF15" s="25"/>
      <c r="AG15" s="25"/>
      <c r="AH15" s="27">
        <f t="shared" si="8"/>
        <v>0</v>
      </c>
      <c r="AI15" s="32">
        <f t="shared" si="3"/>
        <v>0</v>
      </c>
      <c r="AJ15" s="17" t="str">
        <f t="shared" si="9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7">
        <f t="shared" si="4"/>
        <v>0</v>
      </c>
      <c r="E16" s="27">
        <f t="shared" si="4"/>
        <v>0</v>
      </c>
      <c r="F16" s="27">
        <f t="shared" si="4"/>
        <v>0</v>
      </c>
      <c r="G16" s="27">
        <f t="shared" si="4"/>
        <v>0</v>
      </c>
      <c r="H16" s="25"/>
      <c r="I16" s="25"/>
      <c r="J16" s="27">
        <f t="shared" si="5"/>
        <v>0</v>
      </c>
      <c r="K16" s="27">
        <f t="shared" si="5"/>
        <v>0</v>
      </c>
      <c r="L16" s="27">
        <f t="shared" si="5"/>
        <v>0</v>
      </c>
      <c r="M16" s="27">
        <f t="shared" si="5"/>
        <v>0</v>
      </c>
      <c r="N16" s="27">
        <f t="shared" si="5"/>
        <v>0</v>
      </c>
      <c r="O16" s="27">
        <f t="shared" si="5"/>
        <v>0</v>
      </c>
      <c r="P16" s="25"/>
      <c r="Q16" s="25"/>
      <c r="R16" s="27">
        <f t="shared" si="6"/>
        <v>0</v>
      </c>
      <c r="S16" s="27">
        <f t="shared" si="6"/>
        <v>0</v>
      </c>
      <c r="T16" s="27">
        <f t="shared" si="6"/>
        <v>0</v>
      </c>
      <c r="U16" s="27">
        <f t="shared" si="6"/>
        <v>0</v>
      </c>
      <c r="V16" s="27">
        <f t="shared" si="6"/>
        <v>0</v>
      </c>
      <c r="W16" s="27">
        <f t="shared" si="6"/>
        <v>0</v>
      </c>
      <c r="X16" s="25"/>
      <c r="Y16" s="25"/>
      <c r="Z16" s="27">
        <f t="shared" si="7"/>
        <v>0</v>
      </c>
      <c r="AA16" s="27">
        <f t="shared" si="7"/>
        <v>0</v>
      </c>
      <c r="AB16" s="27">
        <f t="shared" si="7"/>
        <v>0</v>
      </c>
      <c r="AC16" s="27">
        <f t="shared" si="7"/>
        <v>0</v>
      </c>
      <c r="AD16" s="27">
        <f t="shared" si="7"/>
        <v>0</v>
      </c>
      <c r="AE16" s="27">
        <f t="shared" si="7"/>
        <v>0</v>
      </c>
      <c r="AF16" s="25"/>
      <c r="AG16" s="25"/>
      <c r="AH16" s="27">
        <f t="shared" si="8"/>
        <v>0</v>
      </c>
      <c r="AI16" s="32">
        <f t="shared" si="3"/>
        <v>0</v>
      </c>
      <c r="AJ16" s="17" t="str">
        <f t="shared" si="9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7">
        <f t="shared" si="4"/>
        <v>0</v>
      </c>
      <c r="E17" s="27">
        <f t="shared" si="4"/>
        <v>0</v>
      </c>
      <c r="F17" s="27">
        <f t="shared" si="4"/>
        <v>0</v>
      </c>
      <c r="G17" s="27">
        <f t="shared" si="4"/>
        <v>0</v>
      </c>
      <c r="H17" s="25"/>
      <c r="I17" s="25"/>
      <c r="J17" s="27">
        <f t="shared" si="5"/>
        <v>0</v>
      </c>
      <c r="K17" s="27">
        <f t="shared" si="5"/>
        <v>0</v>
      </c>
      <c r="L17" s="27">
        <f t="shared" si="5"/>
        <v>0</v>
      </c>
      <c r="M17" s="27">
        <f t="shared" si="5"/>
        <v>0</v>
      </c>
      <c r="N17" s="27">
        <f t="shared" si="5"/>
        <v>0</v>
      </c>
      <c r="O17" s="27">
        <f t="shared" si="5"/>
        <v>0</v>
      </c>
      <c r="P17" s="25"/>
      <c r="Q17" s="25"/>
      <c r="R17" s="27">
        <f t="shared" si="6"/>
        <v>0</v>
      </c>
      <c r="S17" s="27">
        <f t="shared" si="6"/>
        <v>0</v>
      </c>
      <c r="T17" s="27">
        <f t="shared" si="6"/>
        <v>0</v>
      </c>
      <c r="U17" s="27">
        <f t="shared" si="6"/>
        <v>0</v>
      </c>
      <c r="V17" s="27">
        <f t="shared" si="6"/>
        <v>0</v>
      </c>
      <c r="W17" s="27">
        <f t="shared" si="6"/>
        <v>0</v>
      </c>
      <c r="X17" s="25"/>
      <c r="Y17" s="25"/>
      <c r="Z17" s="27">
        <f t="shared" si="7"/>
        <v>0</v>
      </c>
      <c r="AA17" s="27">
        <f t="shared" si="7"/>
        <v>0</v>
      </c>
      <c r="AB17" s="27">
        <f t="shared" si="7"/>
        <v>0</v>
      </c>
      <c r="AC17" s="27">
        <f t="shared" si="7"/>
        <v>0</v>
      </c>
      <c r="AD17" s="27">
        <f t="shared" si="7"/>
        <v>0</v>
      </c>
      <c r="AE17" s="27">
        <f t="shared" si="7"/>
        <v>0</v>
      </c>
      <c r="AF17" s="25"/>
      <c r="AG17" s="25"/>
      <c r="AH17" s="27">
        <f t="shared" si="8"/>
        <v>0</v>
      </c>
      <c r="AI17" s="32">
        <f t="shared" si="3"/>
        <v>0</v>
      </c>
      <c r="AJ17" s="17" t="str">
        <f t="shared" si="9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7">
        <f t="shared" si="4"/>
        <v>0</v>
      </c>
      <c r="E18" s="27">
        <f t="shared" si="4"/>
        <v>0</v>
      </c>
      <c r="F18" s="27">
        <f t="shared" si="4"/>
        <v>0</v>
      </c>
      <c r="G18" s="27">
        <f t="shared" si="4"/>
        <v>0</v>
      </c>
      <c r="H18" s="25"/>
      <c r="I18" s="25"/>
      <c r="J18" s="27">
        <f t="shared" si="5"/>
        <v>0</v>
      </c>
      <c r="K18" s="27">
        <f t="shared" si="5"/>
        <v>0</v>
      </c>
      <c r="L18" s="27">
        <f t="shared" si="5"/>
        <v>0</v>
      </c>
      <c r="M18" s="27">
        <f t="shared" si="5"/>
        <v>0</v>
      </c>
      <c r="N18" s="27">
        <f t="shared" si="5"/>
        <v>0</v>
      </c>
      <c r="O18" s="27">
        <f t="shared" si="5"/>
        <v>0</v>
      </c>
      <c r="P18" s="25"/>
      <c r="Q18" s="25"/>
      <c r="R18" s="27">
        <f t="shared" si="6"/>
        <v>0</v>
      </c>
      <c r="S18" s="27">
        <f t="shared" si="6"/>
        <v>0</v>
      </c>
      <c r="T18" s="27">
        <f t="shared" si="6"/>
        <v>0</v>
      </c>
      <c r="U18" s="27">
        <f t="shared" si="6"/>
        <v>0</v>
      </c>
      <c r="V18" s="27">
        <f t="shared" si="6"/>
        <v>0</v>
      </c>
      <c r="W18" s="27">
        <f t="shared" si="6"/>
        <v>0</v>
      </c>
      <c r="X18" s="25"/>
      <c r="Y18" s="25"/>
      <c r="Z18" s="27">
        <f t="shared" si="7"/>
        <v>0</v>
      </c>
      <c r="AA18" s="27">
        <f t="shared" si="7"/>
        <v>0</v>
      </c>
      <c r="AB18" s="27">
        <f t="shared" si="7"/>
        <v>0</v>
      </c>
      <c r="AC18" s="27">
        <f t="shared" si="7"/>
        <v>0</v>
      </c>
      <c r="AD18" s="27">
        <f t="shared" si="7"/>
        <v>0</v>
      </c>
      <c r="AE18" s="27">
        <f t="shared" si="7"/>
        <v>0</v>
      </c>
      <c r="AF18" s="25"/>
      <c r="AG18" s="25"/>
      <c r="AH18" s="27">
        <f t="shared" si="8"/>
        <v>0</v>
      </c>
      <c r="AI18" s="32">
        <f t="shared" si="3"/>
        <v>0</v>
      </c>
      <c r="AJ18" s="17" t="str">
        <f t="shared" si="9"/>
        <v>Project YY</v>
      </c>
    </row>
    <row r="19" spans="1:36" s="14" customFormat="1" ht="15" hidden="1">
      <c r="A19" s="15" t="s">
        <v>37</v>
      </c>
      <c r="C19" s="16"/>
      <c r="D19" s="27">
        <f t="shared" si="4"/>
        <v>0</v>
      </c>
      <c r="E19" s="27">
        <f t="shared" si="4"/>
        <v>0</v>
      </c>
      <c r="F19" s="27">
        <f t="shared" si="4"/>
        <v>0</v>
      </c>
      <c r="G19" s="27">
        <f t="shared" si="4"/>
        <v>0</v>
      </c>
      <c r="H19" s="25"/>
      <c r="I19" s="25"/>
      <c r="J19" s="27">
        <f t="shared" si="5"/>
        <v>0</v>
      </c>
      <c r="K19" s="27">
        <f t="shared" si="5"/>
        <v>0</v>
      </c>
      <c r="L19" s="27">
        <f t="shared" si="5"/>
        <v>0</v>
      </c>
      <c r="M19" s="27">
        <f t="shared" si="5"/>
        <v>0</v>
      </c>
      <c r="N19" s="27">
        <f t="shared" si="5"/>
        <v>0</v>
      </c>
      <c r="O19" s="27">
        <f t="shared" si="5"/>
        <v>0</v>
      </c>
      <c r="P19" s="25"/>
      <c r="Q19" s="25"/>
      <c r="R19" s="27">
        <f t="shared" si="6"/>
        <v>0</v>
      </c>
      <c r="S19" s="27">
        <f t="shared" si="6"/>
        <v>0</v>
      </c>
      <c r="T19" s="27">
        <f t="shared" si="6"/>
        <v>0</v>
      </c>
      <c r="U19" s="27">
        <f t="shared" si="6"/>
        <v>0</v>
      </c>
      <c r="V19" s="27">
        <f t="shared" si="6"/>
        <v>0</v>
      </c>
      <c r="W19" s="27">
        <f t="shared" si="6"/>
        <v>0</v>
      </c>
      <c r="X19" s="25"/>
      <c r="Y19" s="25"/>
      <c r="Z19" s="27">
        <f t="shared" si="7"/>
        <v>0</v>
      </c>
      <c r="AA19" s="27">
        <f t="shared" si="7"/>
        <v>0</v>
      </c>
      <c r="AB19" s="27">
        <f t="shared" si="7"/>
        <v>0</v>
      </c>
      <c r="AC19" s="27">
        <f t="shared" si="7"/>
        <v>0</v>
      </c>
      <c r="AD19" s="27">
        <f t="shared" si="7"/>
        <v>0</v>
      </c>
      <c r="AE19" s="27">
        <f t="shared" si="7"/>
        <v>0</v>
      </c>
      <c r="AF19" s="25"/>
      <c r="AG19" s="25"/>
      <c r="AH19" s="27">
        <f t="shared" si="8"/>
        <v>0</v>
      </c>
      <c r="AI19" s="32">
        <f t="shared" si="3"/>
        <v>0</v>
      </c>
      <c r="AJ19" s="17" t="str">
        <f t="shared" si="9"/>
        <v>Other Productive Activity</v>
      </c>
    </row>
    <row r="20" spans="1:36" s="14" customFormat="1" ht="15" hidden="1">
      <c r="A20" s="15" t="s">
        <v>14</v>
      </c>
      <c r="C20" s="18"/>
      <c r="D20" s="27">
        <f t="shared" si="4"/>
        <v>0</v>
      </c>
      <c r="E20" s="27">
        <f t="shared" si="4"/>
        <v>0</v>
      </c>
      <c r="F20" s="27">
        <f t="shared" si="4"/>
        <v>0</v>
      </c>
      <c r="G20" s="27">
        <f t="shared" si="4"/>
        <v>0</v>
      </c>
      <c r="H20" s="25"/>
      <c r="I20" s="25"/>
      <c r="J20" s="27">
        <f t="shared" si="5"/>
        <v>0</v>
      </c>
      <c r="K20" s="27">
        <f t="shared" si="5"/>
        <v>0</v>
      </c>
      <c r="L20" s="27">
        <f t="shared" si="5"/>
        <v>0</v>
      </c>
      <c r="M20" s="27">
        <f t="shared" si="5"/>
        <v>0</v>
      </c>
      <c r="N20" s="27">
        <f t="shared" si="5"/>
        <v>0</v>
      </c>
      <c r="O20" s="27">
        <f t="shared" si="5"/>
        <v>0</v>
      </c>
      <c r="P20" s="25"/>
      <c r="Q20" s="25"/>
      <c r="R20" s="27">
        <f t="shared" si="6"/>
        <v>0</v>
      </c>
      <c r="S20" s="27">
        <f t="shared" si="6"/>
        <v>0</v>
      </c>
      <c r="T20" s="27">
        <f t="shared" si="6"/>
        <v>0</v>
      </c>
      <c r="U20" s="27">
        <f t="shared" si="6"/>
        <v>0</v>
      </c>
      <c r="V20" s="27">
        <f t="shared" si="6"/>
        <v>0</v>
      </c>
      <c r="W20" s="27">
        <f t="shared" si="6"/>
        <v>0</v>
      </c>
      <c r="X20" s="25"/>
      <c r="Y20" s="25"/>
      <c r="Z20" s="27">
        <f t="shared" si="7"/>
        <v>0</v>
      </c>
      <c r="AA20" s="27">
        <f t="shared" si="7"/>
        <v>0</v>
      </c>
      <c r="AB20" s="27">
        <f t="shared" si="7"/>
        <v>0</v>
      </c>
      <c r="AC20" s="27">
        <f t="shared" si="7"/>
        <v>0</v>
      </c>
      <c r="AD20" s="27">
        <f t="shared" si="7"/>
        <v>0</v>
      </c>
      <c r="AE20" s="27">
        <f t="shared" si="7"/>
        <v>0</v>
      </c>
      <c r="AF20" s="25"/>
      <c r="AG20" s="25"/>
      <c r="AH20" s="27">
        <f t="shared" si="8"/>
        <v>0</v>
      </c>
      <c r="AI20" s="32">
        <f t="shared" si="3"/>
        <v>0</v>
      </c>
      <c r="AJ20" s="17" t="str">
        <f t="shared" si="9"/>
        <v>Non productive time</v>
      </c>
    </row>
    <row r="21" spans="1:36" ht="14.25" hidden="1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E23" si="10">IF(D25&lt;=7.72,"ok","Over 7.72")</f>
        <v>ok</v>
      </c>
      <c r="E23" s="154" t="str">
        <f t="shared" si="10"/>
        <v>ok</v>
      </c>
      <c r="F23" s="154" t="str">
        <f>IF(F25&lt;=7.72,"ok","Over 7.72")</f>
        <v>ok</v>
      </c>
      <c r="G23" s="154" t="str">
        <f t="shared" ref="G23:AH23" si="11">IF(G25&lt;=7.72,"ok","Over 7.72")</f>
        <v>ok</v>
      </c>
      <c r="H23" s="154" t="str">
        <f t="shared" si="11"/>
        <v>ok</v>
      </c>
      <c r="I23" s="154" t="str">
        <f t="shared" si="11"/>
        <v>ok</v>
      </c>
      <c r="J23" s="154" t="str">
        <f t="shared" si="11"/>
        <v>ok</v>
      </c>
      <c r="K23" s="154" t="str">
        <f t="shared" si="11"/>
        <v>ok</v>
      </c>
      <c r="L23" s="154" t="str">
        <f t="shared" si="11"/>
        <v>ok</v>
      </c>
      <c r="M23" s="154" t="str">
        <f t="shared" si="11"/>
        <v>ok</v>
      </c>
      <c r="N23" s="154" t="str">
        <f t="shared" si="11"/>
        <v>ok</v>
      </c>
      <c r="O23" s="154" t="str">
        <f t="shared" si="11"/>
        <v>ok</v>
      </c>
      <c r="P23" s="154" t="str">
        <f t="shared" si="11"/>
        <v>ok</v>
      </c>
      <c r="Q23" s="154" t="str">
        <f t="shared" si="11"/>
        <v>ok</v>
      </c>
      <c r="R23" s="154" t="str">
        <f t="shared" si="11"/>
        <v>ok</v>
      </c>
      <c r="S23" s="154" t="str">
        <f t="shared" si="11"/>
        <v>ok</v>
      </c>
      <c r="T23" s="154" t="str">
        <f t="shared" si="11"/>
        <v>ok</v>
      </c>
      <c r="U23" s="154" t="str">
        <f t="shared" si="11"/>
        <v>ok</v>
      </c>
      <c r="V23" s="154" t="str">
        <f t="shared" si="11"/>
        <v>ok</v>
      </c>
      <c r="W23" s="154" t="str">
        <f t="shared" si="11"/>
        <v>ok</v>
      </c>
      <c r="X23" s="154" t="str">
        <f t="shared" si="11"/>
        <v>ok</v>
      </c>
      <c r="Y23" s="154" t="str">
        <f t="shared" si="11"/>
        <v>ok</v>
      </c>
      <c r="Z23" s="154" t="str">
        <f t="shared" si="11"/>
        <v>ok</v>
      </c>
      <c r="AA23" s="154" t="str">
        <f t="shared" si="11"/>
        <v>ok</v>
      </c>
      <c r="AB23" s="154" t="str">
        <f t="shared" si="11"/>
        <v>ok</v>
      </c>
      <c r="AC23" s="154" t="str">
        <f t="shared" si="11"/>
        <v>ok</v>
      </c>
      <c r="AD23" s="154" t="str">
        <f t="shared" si="11"/>
        <v>ok</v>
      </c>
      <c r="AE23" s="154" t="str">
        <f t="shared" si="11"/>
        <v>ok</v>
      </c>
      <c r="AF23" s="154" t="str">
        <f t="shared" si="11"/>
        <v>ok</v>
      </c>
      <c r="AG23" s="154" t="str">
        <f t="shared" si="11"/>
        <v>ok</v>
      </c>
      <c r="AH23" s="154" t="str">
        <f t="shared" si="11"/>
        <v>ok</v>
      </c>
      <c r="AI23" s="38" t="s">
        <v>43</v>
      </c>
    </row>
    <row r="24" spans="1:36" ht="15" thickTop="1" thickBot="1">
      <c r="C24" s="1" t="s">
        <v>52</v>
      </c>
      <c r="D24" s="126">
        <v>1</v>
      </c>
      <c r="E24" s="126">
        <v>2</v>
      </c>
      <c r="F24" s="126">
        <v>3</v>
      </c>
      <c r="G24" s="126">
        <v>4</v>
      </c>
      <c r="H24" s="125">
        <v>5</v>
      </c>
      <c r="I24" s="125">
        <v>6</v>
      </c>
      <c r="J24" s="126">
        <v>7</v>
      </c>
      <c r="K24" s="126">
        <v>8</v>
      </c>
      <c r="L24" s="126">
        <v>9</v>
      </c>
      <c r="M24" s="126">
        <v>10</v>
      </c>
      <c r="N24" s="126">
        <v>11</v>
      </c>
      <c r="O24" s="125">
        <v>12</v>
      </c>
      <c r="P24" s="125">
        <v>13</v>
      </c>
      <c r="Q24" s="126">
        <v>14</v>
      </c>
      <c r="R24" s="126">
        <v>15</v>
      </c>
      <c r="S24" s="126">
        <v>16</v>
      </c>
      <c r="T24" s="126">
        <v>17</v>
      </c>
      <c r="U24" s="126">
        <v>18</v>
      </c>
      <c r="V24" s="125">
        <v>19</v>
      </c>
      <c r="W24" s="125">
        <v>20</v>
      </c>
      <c r="X24" s="126">
        <v>21</v>
      </c>
      <c r="Y24" s="126">
        <v>22</v>
      </c>
      <c r="Z24" s="126">
        <v>23</v>
      </c>
      <c r="AA24" s="126">
        <v>24</v>
      </c>
      <c r="AB24" s="126">
        <v>25</v>
      </c>
      <c r="AC24" s="125">
        <v>26</v>
      </c>
      <c r="AD24" s="125">
        <v>27</v>
      </c>
      <c r="AE24" s="126">
        <v>28</v>
      </c>
      <c r="AF24" s="126">
        <v>29</v>
      </c>
      <c r="AG24" s="126">
        <v>30</v>
      </c>
      <c r="AH24" s="126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99"/>
      <c r="I25" s="99"/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99"/>
      <c r="P25" s="99"/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99"/>
      <c r="W25" s="99"/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99"/>
      <c r="AD25" s="99"/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3"/>
      <c r="I26" s="103"/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3"/>
      <c r="P26" s="103"/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3"/>
      <c r="W26" s="103"/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3"/>
      <c r="AD26" s="103"/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12">SUM(D26:AH26)</f>
        <v>0</v>
      </c>
      <c r="AJ26" s="98" t="str">
        <f t="shared" ref="AJ26:AJ36" si="13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03"/>
      <c r="I27" s="103"/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3"/>
      <c r="P27" s="103"/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3"/>
      <c r="W27" s="103"/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3"/>
      <c r="AD27" s="103"/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12"/>
        <v>0</v>
      </c>
      <c r="AJ27" s="98" t="str">
        <f t="shared" si="13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3"/>
      <c r="I28" s="103"/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3"/>
      <c r="P28" s="103"/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3"/>
      <c r="W28" s="103"/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3"/>
      <c r="AD28" s="103"/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12"/>
        <v>0</v>
      </c>
      <c r="AJ28" s="98" t="str">
        <f t="shared" si="13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3"/>
      <c r="I29" s="103"/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3"/>
      <c r="P29" s="103"/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3"/>
      <c r="W29" s="103"/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3"/>
      <c r="AD29" s="103"/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12"/>
        <v>0</v>
      </c>
      <c r="AJ29" s="98" t="str">
        <f t="shared" si="13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3"/>
      <c r="I30" s="103"/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3"/>
      <c r="P30" s="103"/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3"/>
      <c r="W30" s="103"/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3"/>
      <c r="AD30" s="103"/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12"/>
        <v>0</v>
      </c>
      <c r="AJ30" s="98" t="str">
        <f t="shared" si="13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3"/>
      <c r="I31" s="103"/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3"/>
      <c r="P31" s="103"/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3"/>
      <c r="W31" s="103"/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3"/>
      <c r="AD31" s="103"/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12"/>
        <v>0</v>
      </c>
      <c r="AJ31" s="98" t="str">
        <f t="shared" si="13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03"/>
      <c r="I32" s="103"/>
      <c r="J32" s="104"/>
      <c r="K32" s="104"/>
      <c r="L32" s="104"/>
      <c r="M32" s="104"/>
      <c r="N32" s="104"/>
      <c r="O32" s="103"/>
      <c r="P32" s="103"/>
      <c r="Q32" s="104"/>
      <c r="R32" s="104"/>
      <c r="S32" s="104"/>
      <c r="T32" s="104"/>
      <c r="U32" s="104"/>
      <c r="V32" s="103"/>
      <c r="W32" s="103"/>
      <c r="X32" s="104"/>
      <c r="Y32" s="104"/>
      <c r="Z32" s="104"/>
      <c r="AA32" s="104"/>
      <c r="AB32" s="104"/>
      <c r="AC32" s="103"/>
      <c r="AD32" s="103"/>
      <c r="AE32" s="104"/>
      <c r="AF32" s="104"/>
      <c r="AG32" s="104"/>
      <c r="AH32" s="104"/>
      <c r="AI32" s="26">
        <f t="shared" si="12"/>
        <v>0</v>
      </c>
      <c r="AJ32" s="98" t="str">
        <f t="shared" si="13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3"/>
      <c r="I33" s="103"/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3"/>
      <c r="P33" s="103"/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3"/>
      <c r="W33" s="103"/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3"/>
      <c r="AD33" s="103"/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12"/>
        <v>0</v>
      </c>
      <c r="AJ33" s="98" t="str">
        <f t="shared" si="13"/>
        <v>Non productive time</v>
      </c>
    </row>
    <row r="34" spans="1:36">
      <c r="A34" s="5" t="s">
        <v>13</v>
      </c>
      <c r="D34" s="104"/>
      <c r="E34" s="104"/>
      <c r="F34" s="104"/>
      <c r="G34" s="104"/>
      <c r="H34" s="103"/>
      <c r="I34" s="103"/>
      <c r="J34" s="104"/>
      <c r="K34" s="104"/>
      <c r="L34" s="104"/>
      <c r="M34" s="104"/>
      <c r="N34" s="104"/>
      <c r="O34" s="103"/>
      <c r="P34" s="103"/>
      <c r="Q34" s="104"/>
      <c r="R34" s="104"/>
      <c r="S34" s="104"/>
      <c r="T34" s="104"/>
      <c r="U34" s="104"/>
      <c r="V34" s="103"/>
      <c r="W34" s="103"/>
      <c r="X34" s="104"/>
      <c r="Y34" s="104"/>
      <c r="Z34" s="104"/>
      <c r="AA34" s="104"/>
      <c r="AB34" s="104"/>
      <c r="AC34" s="103"/>
      <c r="AD34" s="103"/>
      <c r="AE34" s="104"/>
      <c r="AF34" s="104"/>
      <c r="AG34" s="104"/>
      <c r="AH34" s="104"/>
      <c r="AI34" s="26">
        <f t="shared" si="12"/>
        <v>0</v>
      </c>
      <c r="AJ34" s="33" t="str">
        <f t="shared" si="13"/>
        <v>Sickness</v>
      </c>
    </row>
    <row r="35" spans="1:36">
      <c r="A35" s="5" t="s">
        <v>20</v>
      </c>
      <c r="D35" s="105"/>
      <c r="E35" s="105"/>
      <c r="F35" s="105"/>
      <c r="G35" s="105"/>
      <c r="H35" s="103"/>
      <c r="I35" s="103"/>
      <c r="J35" s="105"/>
      <c r="K35" s="105"/>
      <c r="L35" s="105"/>
      <c r="M35" s="105"/>
      <c r="N35" s="105"/>
      <c r="O35" s="103"/>
      <c r="P35" s="103"/>
      <c r="Q35" s="105"/>
      <c r="R35" s="105"/>
      <c r="S35" s="105"/>
      <c r="T35" s="105"/>
      <c r="U35" s="105"/>
      <c r="V35" s="103"/>
      <c r="W35" s="103"/>
      <c r="X35" s="105"/>
      <c r="Y35" s="105"/>
      <c r="Z35" s="105"/>
      <c r="AA35" s="105"/>
      <c r="AB35" s="105"/>
      <c r="AC35" s="103"/>
      <c r="AD35" s="103"/>
      <c r="AE35" s="105"/>
      <c r="AF35" s="105"/>
      <c r="AG35" s="105"/>
      <c r="AH35" s="105"/>
      <c r="AI35" s="26">
        <f t="shared" si="12"/>
        <v>0</v>
      </c>
      <c r="AJ35" s="33" t="str">
        <f t="shared" si="13"/>
        <v>Training/Course</v>
      </c>
    </row>
    <row r="36" spans="1:36">
      <c r="A36" s="5" t="s">
        <v>33</v>
      </c>
      <c r="D36" s="105"/>
      <c r="E36" s="105"/>
      <c r="F36" s="105"/>
      <c r="G36" s="105"/>
      <c r="H36" s="103"/>
      <c r="I36" s="103"/>
      <c r="J36" s="105"/>
      <c r="K36" s="105"/>
      <c r="L36" s="105"/>
      <c r="M36" s="105"/>
      <c r="N36" s="105"/>
      <c r="O36" s="103"/>
      <c r="P36" s="103"/>
      <c r="Q36" s="105"/>
      <c r="R36" s="105"/>
      <c r="S36" s="105"/>
      <c r="T36" s="105"/>
      <c r="U36" s="105"/>
      <c r="V36" s="103"/>
      <c r="W36" s="103"/>
      <c r="X36" s="105"/>
      <c r="Y36" s="105"/>
      <c r="Z36" s="105"/>
      <c r="AA36" s="105"/>
      <c r="AB36" s="105"/>
      <c r="AC36" s="103"/>
      <c r="AD36" s="103"/>
      <c r="AE36" s="105"/>
      <c r="AF36" s="105"/>
      <c r="AG36" s="105"/>
      <c r="AH36" s="105"/>
      <c r="AI36" s="26">
        <f t="shared" si="12"/>
        <v>0</v>
      </c>
      <c r="AJ36" s="33" t="str">
        <f t="shared" si="13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2">
        <v>2</v>
      </c>
      <c r="F46" s="112">
        <v>3</v>
      </c>
      <c r="G46" s="112">
        <v>4</v>
      </c>
      <c r="H46" s="111">
        <v>5</v>
      </c>
      <c r="I46" s="111">
        <v>6</v>
      </c>
      <c r="J46" s="112">
        <v>7</v>
      </c>
      <c r="K46" s="112">
        <v>8</v>
      </c>
      <c r="L46" s="112">
        <v>9</v>
      </c>
      <c r="M46" s="112">
        <v>10</v>
      </c>
      <c r="N46" s="112">
        <v>11</v>
      </c>
      <c r="O46" s="111">
        <v>12</v>
      </c>
      <c r="P46" s="111">
        <v>13</v>
      </c>
      <c r="Q46" s="112">
        <v>14</v>
      </c>
      <c r="R46" s="112">
        <v>15</v>
      </c>
      <c r="S46" s="112">
        <v>16</v>
      </c>
      <c r="T46" s="112">
        <v>17</v>
      </c>
      <c r="U46" s="112">
        <v>18</v>
      </c>
      <c r="V46" s="111">
        <v>19</v>
      </c>
      <c r="W46" s="111">
        <v>20</v>
      </c>
      <c r="X46" s="112">
        <v>21</v>
      </c>
      <c r="Y46" s="112">
        <v>22</v>
      </c>
      <c r="Z46" s="112">
        <v>23</v>
      </c>
      <c r="AA46" s="112">
        <v>24</v>
      </c>
      <c r="AB46" s="112">
        <v>25</v>
      </c>
      <c r="AC46" s="111">
        <v>26</v>
      </c>
      <c r="AD46" s="111">
        <v>27</v>
      </c>
      <c r="AE46" s="112">
        <v>28</v>
      </c>
      <c r="AF46" s="112">
        <v>29</v>
      </c>
      <c r="AG46" s="112">
        <v>30</v>
      </c>
      <c r="AH46" s="112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99"/>
      <c r="W47" s="99"/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99"/>
      <c r="AD47" s="99"/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 t="shared" ref="AI47:AI78" si="14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01"/>
      <c r="I48" s="101"/>
      <c r="J48" s="106"/>
      <c r="K48" s="106"/>
      <c r="L48" s="106"/>
      <c r="M48" s="106"/>
      <c r="N48" s="106"/>
      <c r="O48" s="101"/>
      <c r="P48" s="101"/>
      <c r="Q48" s="106"/>
      <c r="R48" s="106"/>
      <c r="S48" s="106"/>
      <c r="T48" s="106"/>
      <c r="U48" s="106"/>
      <c r="V48" s="101"/>
      <c r="W48" s="101"/>
      <c r="X48" s="106"/>
      <c r="Y48" s="106"/>
      <c r="Z48" s="106"/>
      <c r="AA48" s="106"/>
      <c r="AB48" s="106"/>
      <c r="AC48" s="101"/>
      <c r="AD48" s="101"/>
      <c r="AE48" s="106"/>
      <c r="AF48" s="106"/>
      <c r="AG48" s="106"/>
      <c r="AH48" s="106"/>
      <c r="AI48" s="26">
        <f t="shared" si="14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01"/>
      <c r="I49" s="101"/>
      <c r="J49" s="106"/>
      <c r="K49" s="106"/>
      <c r="L49" s="106"/>
      <c r="M49" s="106"/>
      <c r="N49" s="106"/>
      <c r="O49" s="101"/>
      <c r="P49" s="101"/>
      <c r="Q49" s="106"/>
      <c r="R49" s="106"/>
      <c r="S49" s="106"/>
      <c r="T49" s="106"/>
      <c r="U49" s="106"/>
      <c r="V49" s="101"/>
      <c r="W49" s="101"/>
      <c r="X49" s="106"/>
      <c r="Y49" s="106"/>
      <c r="Z49" s="106"/>
      <c r="AA49" s="106"/>
      <c r="AB49" s="106"/>
      <c r="AC49" s="101"/>
      <c r="AD49" s="101"/>
      <c r="AE49" s="106"/>
      <c r="AF49" s="106"/>
      <c r="AG49" s="106"/>
      <c r="AH49" s="106"/>
      <c r="AI49" s="26">
        <f t="shared" si="14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01"/>
      <c r="I50" s="101"/>
      <c r="J50" s="106"/>
      <c r="K50" s="106"/>
      <c r="L50" s="106"/>
      <c r="M50" s="106"/>
      <c r="N50" s="106"/>
      <c r="O50" s="101"/>
      <c r="P50" s="101"/>
      <c r="Q50" s="106"/>
      <c r="R50" s="106"/>
      <c r="S50" s="106"/>
      <c r="T50" s="106"/>
      <c r="U50" s="106"/>
      <c r="V50" s="101"/>
      <c r="W50" s="101"/>
      <c r="X50" s="106"/>
      <c r="Y50" s="106"/>
      <c r="Z50" s="106"/>
      <c r="AA50" s="106"/>
      <c r="AB50" s="106"/>
      <c r="AC50" s="101"/>
      <c r="AD50" s="101"/>
      <c r="AE50" s="106"/>
      <c r="AF50" s="106"/>
      <c r="AG50" s="106"/>
      <c r="AH50" s="106"/>
      <c r="AI50" s="26">
        <f t="shared" si="14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01"/>
      <c r="I51" s="101"/>
      <c r="J51" s="106"/>
      <c r="K51" s="106"/>
      <c r="L51" s="106"/>
      <c r="M51" s="106"/>
      <c r="N51" s="106"/>
      <c r="O51" s="101"/>
      <c r="P51" s="101"/>
      <c r="Q51" s="106"/>
      <c r="R51" s="106"/>
      <c r="S51" s="106"/>
      <c r="T51" s="106"/>
      <c r="U51" s="106"/>
      <c r="V51" s="101"/>
      <c r="W51" s="101"/>
      <c r="X51" s="106"/>
      <c r="Y51" s="106"/>
      <c r="Z51" s="106"/>
      <c r="AA51" s="106"/>
      <c r="AB51" s="106"/>
      <c r="AC51" s="101"/>
      <c r="AD51" s="101"/>
      <c r="AE51" s="106"/>
      <c r="AF51" s="106"/>
      <c r="AG51" s="106"/>
      <c r="AH51" s="106"/>
      <c r="AI51" s="26">
        <f t="shared" si="14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01"/>
      <c r="I52" s="101"/>
      <c r="J52" s="106"/>
      <c r="K52" s="106"/>
      <c r="L52" s="106"/>
      <c r="M52" s="106"/>
      <c r="N52" s="106"/>
      <c r="O52" s="101"/>
      <c r="P52" s="101"/>
      <c r="Q52" s="106"/>
      <c r="R52" s="106"/>
      <c r="S52" s="106"/>
      <c r="T52" s="106"/>
      <c r="U52" s="106"/>
      <c r="V52" s="101"/>
      <c r="W52" s="101"/>
      <c r="X52" s="106"/>
      <c r="Y52" s="106"/>
      <c r="Z52" s="106"/>
      <c r="AA52" s="106"/>
      <c r="AB52" s="106"/>
      <c r="AC52" s="101"/>
      <c r="AD52" s="101"/>
      <c r="AE52" s="106"/>
      <c r="AF52" s="106"/>
      <c r="AG52" s="106"/>
      <c r="AH52" s="106"/>
      <c r="AI52" s="26">
        <f t="shared" si="14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01"/>
      <c r="I53" s="101"/>
      <c r="J53" s="106"/>
      <c r="K53" s="106"/>
      <c r="L53" s="106"/>
      <c r="M53" s="106"/>
      <c r="N53" s="106"/>
      <c r="O53" s="101"/>
      <c r="P53" s="101"/>
      <c r="Q53" s="106"/>
      <c r="R53" s="106"/>
      <c r="S53" s="106"/>
      <c r="T53" s="106"/>
      <c r="U53" s="106"/>
      <c r="V53" s="101"/>
      <c r="W53" s="101"/>
      <c r="X53" s="106"/>
      <c r="Y53" s="106"/>
      <c r="Z53" s="106"/>
      <c r="AA53" s="106"/>
      <c r="AB53" s="106"/>
      <c r="AC53" s="101"/>
      <c r="AD53" s="101"/>
      <c r="AE53" s="106"/>
      <c r="AF53" s="106"/>
      <c r="AG53" s="106"/>
      <c r="AH53" s="106"/>
      <c r="AI53" s="26">
        <f t="shared" si="14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01"/>
      <c r="I54" s="101"/>
      <c r="J54" s="106"/>
      <c r="K54" s="106"/>
      <c r="L54" s="106"/>
      <c r="M54" s="106"/>
      <c r="N54" s="106"/>
      <c r="O54" s="101"/>
      <c r="P54" s="101"/>
      <c r="Q54" s="106"/>
      <c r="R54" s="106"/>
      <c r="S54" s="106"/>
      <c r="T54" s="106"/>
      <c r="U54" s="106"/>
      <c r="V54" s="101"/>
      <c r="W54" s="101"/>
      <c r="X54" s="106"/>
      <c r="Y54" s="106"/>
      <c r="Z54" s="106"/>
      <c r="AA54" s="106"/>
      <c r="AB54" s="106"/>
      <c r="AC54" s="101"/>
      <c r="AD54" s="101"/>
      <c r="AE54" s="106"/>
      <c r="AF54" s="106"/>
      <c r="AG54" s="106"/>
      <c r="AH54" s="106"/>
      <c r="AI54" s="26">
        <f t="shared" si="14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01"/>
      <c r="I55" s="101"/>
      <c r="J55" s="106"/>
      <c r="K55" s="106"/>
      <c r="L55" s="106"/>
      <c r="M55" s="106"/>
      <c r="N55" s="106"/>
      <c r="O55" s="101"/>
      <c r="P55" s="101"/>
      <c r="Q55" s="106"/>
      <c r="R55" s="106"/>
      <c r="S55" s="106"/>
      <c r="T55" s="106"/>
      <c r="U55" s="106"/>
      <c r="V55" s="101"/>
      <c r="W55" s="101"/>
      <c r="X55" s="106"/>
      <c r="Y55" s="106"/>
      <c r="Z55" s="106"/>
      <c r="AA55" s="106"/>
      <c r="AB55" s="106"/>
      <c r="AC55" s="101"/>
      <c r="AD55" s="101"/>
      <c r="AE55" s="106"/>
      <c r="AF55" s="106"/>
      <c r="AG55" s="106"/>
      <c r="AH55" s="106"/>
      <c r="AI55" s="26">
        <f t="shared" si="14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01"/>
      <c r="I56" s="101"/>
      <c r="J56" s="106"/>
      <c r="K56" s="106"/>
      <c r="L56" s="106"/>
      <c r="M56" s="106"/>
      <c r="N56" s="106"/>
      <c r="O56" s="101"/>
      <c r="P56" s="101"/>
      <c r="Q56" s="106"/>
      <c r="R56" s="106"/>
      <c r="S56" s="106"/>
      <c r="T56" s="106"/>
      <c r="U56" s="106"/>
      <c r="V56" s="101"/>
      <c r="W56" s="101"/>
      <c r="X56" s="106"/>
      <c r="Y56" s="106"/>
      <c r="Z56" s="106"/>
      <c r="AA56" s="106"/>
      <c r="AB56" s="106"/>
      <c r="AC56" s="101"/>
      <c r="AD56" s="101"/>
      <c r="AE56" s="106"/>
      <c r="AF56" s="106"/>
      <c r="AG56" s="106"/>
      <c r="AH56" s="106"/>
      <c r="AI56" s="26">
        <f t="shared" si="14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01"/>
      <c r="I57" s="101"/>
      <c r="J57" s="106"/>
      <c r="K57" s="106"/>
      <c r="L57" s="106"/>
      <c r="M57" s="106"/>
      <c r="N57" s="106"/>
      <c r="O57" s="101"/>
      <c r="P57" s="101"/>
      <c r="Q57" s="106"/>
      <c r="R57" s="106"/>
      <c r="S57" s="106"/>
      <c r="T57" s="106"/>
      <c r="U57" s="106"/>
      <c r="V57" s="101"/>
      <c r="W57" s="101"/>
      <c r="X57" s="106"/>
      <c r="Y57" s="106"/>
      <c r="Z57" s="106"/>
      <c r="AA57" s="106"/>
      <c r="AB57" s="106"/>
      <c r="AC57" s="101"/>
      <c r="AD57" s="101"/>
      <c r="AE57" s="106"/>
      <c r="AF57" s="106"/>
      <c r="AG57" s="106"/>
      <c r="AH57" s="106"/>
      <c r="AI57" s="26">
        <f t="shared" si="14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01"/>
      <c r="I58" s="101"/>
      <c r="J58" s="106"/>
      <c r="K58" s="106"/>
      <c r="L58" s="106"/>
      <c r="M58" s="106"/>
      <c r="N58" s="106"/>
      <c r="O58" s="101"/>
      <c r="P58" s="101"/>
      <c r="Q58" s="106"/>
      <c r="R58" s="106"/>
      <c r="S58" s="106"/>
      <c r="T58" s="106"/>
      <c r="U58" s="106"/>
      <c r="V58" s="101"/>
      <c r="W58" s="101"/>
      <c r="X58" s="106"/>
      <c r="Y58" s="106"/>
      <c r="Z58" s="106"/>
      <c r="AA58" s="106"/>
      <c r="AB58" s="106"/>
      <c r="AC58" s="101"/>
      <c r="AD58" s="101"/>
      <c r="AE58" s="106"/>
      <c r="AF58" s="106"/>
      <c r="AG58" s="106"/>
      <c r="AH58" s="106"/>
      <c r="AI58" s="26">
        <f t="shared" si="14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01"/>
      <c r="I59" s="101"/>
      <c r="J59" s="106"/>
      <c r="K59" s="106"/>
      <c r="L59" s="106"/>
      <c r="M59" s="106"/>
      <c r="N59" s="106"/>
      <c r="O59" s="101"/>
      <c r="P59" s="101"/>
      <c r="Q59" s="106"/>
      <c r="R59" s="106"/>
      <c r="S59" s="106"/>
      <c r="T59" s="106"/>
      <c r="U59" s="106"/>
      <c r="V59" s="101"/>
      <c r="W59" s="101"/>
      <c r="X59" s="106"/>
      <c r="Y59" s="106"/>
      <c r="Z59" s="106"/>
      <c r="AA59" s="106"/>
      <c r="AB59" s="106"/>
      <c r="AC59" s="101"/>
      <c r="AD59" s="101"/>
      <c r="AE59" s="106"/>
      <c r="AF59" s="106"/>
      <c r="AG59" s="106"/>
      <c r="AH59" s="106"/>
      <c r="AI59" s="26">
        <f t="shared" si="14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01"/>
      <c r="I60" s="101"/>
      <c r="J60" s="106"/>
      <c r="K60" s="106"/>
      <c r="L60" s="106"/>
      <c r="M60" s="106"/>
      <c r="N60" s="106"/>
      <c r="O60" s="101"/>
      <c r="P60" s="101"/>
      <c r="Q60" s="106"/>
      <c r="R60" s="106"/>
      <c r="S60" s="106"/>
      <c r="T60" s="106"/>
      <c r="U60" s="106"/>
      <c r="V60" s="101"/>
      <c r="W60" s="101"/>
      <c r="X60" s="106"/>
      <c r="Y60" s="106"/>
      <c r="Z60" s="106"/>
      <c r="AA60" s="106"/>
      <c r="AB60" s="106"/>
      <c r="AC60" s="101"/>
      <c r="AD60" s="101"/>
      <c r="AE60" s="106"/>
      <c r="AF60" s="106"/>
      <c r="AG60" s="106"/>
      <c r="AH60" s="106"/>
      <c r="AI60" s="26">
        <f t="shared" si="14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01"/>
      <c r="I61" s="101"/>
      <c r="J61" s="106"/>
      <c r="K61" s="106"/>
      <c r="L61" s="106"/>
      <c r="M61" s="106"/>
      <c r="N61" s="106"/>
      <c r="O61" s="101"/>
      <c r="P61" s="101"/>
      <c r="Q61" s="106"/>
      <c r="R61" s="106"/>
      <c r="S61" s="106"/>
      <c r="T61" s="106"/>
      <c r="U61" s="106"/>
      <c r="V61" s="101"/>
      <c r="W61" s="101"/>
      <c r="X61" s="106"/>
      <c r="Y61" s="106"/>
      <c r="Z61" s="106"/>
      <c r="AA61" s="106"/>
      <c r="AB61" s="106"/>
      <c r="AC61" s="101"/>
      <c r="AD61" s="101"/>
      <c r="AE61" s="106"/>
      <c r="AF61" s="106"/>
      <c r="AG61" s="106"/>
      <c r="AH61" s="106"/>
      <c r="AI61" s="26">
        <f t="shared" si="14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01"/>
      <c r="I62" s="101"/>
      <c r="J62" s="106"/>
      <c r="K62" s="106"/>
      <c r="L62" s="106"/>
      <c r="M62" s="106"/>
      <c r="N62" s="106"/>
      <c r="O62" s="101"/>
      <c r="P62" s="101"/>
      <c r="Q62" s="106"/>
      <c r="R62" s="106"/>
      <c r="S62" s="106"/>
      <c r="T62" s="106"/>
      <c r="U62" s="106"/>
      <c r="V62" s="101"/>
      <c r="W62" s="101"/>
      <c r="X62" s="106"/>
      <c r="Y62" s="106"/>
      <c r="Z62" s="106"/>
      <c r="AA62" s="106"/>
      <c r="AB62" s="106"/>
      <c r="AC62" s="101"/>
      <c r="AD62" s="101"/>
      <c r="AE62" s="106"/>
      <c r="AF62" s="106"/>
      <c r="AG62" s="106"/>
      <c r="AH62" s="106"/>
      <c r="AI62" s="26">
        <f t="shared" si="14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01"/>
      <c r="I63" s="101"/>
      <c r="J63" s="106"/>
      <c r="K63" s="106"/>
      <c r="L63" s="106"/>
      <c r="M63" s="106"/>
      <c r="N63" s="106"/>
      <c r="O63" s="101"/>
      <c r="P63" s="101"/>
      <c r="Q63" s="106"/>
      <c r="R63" s="106"/>
      <c r="S63" s="106"/>
      <c r="T63" s="106"/>
      <c r="U63" s="106"/>
      <c r="V63" s="101"/>
      <c r="W63" s="101"/>
      <c r="X63" s="106"/>
      <c r="Y63" s="106"/>
      <c r="Z63" s="106"/>
      <c r="AA63" s="106"/>
      <c r="AB63" s="106"/>
      <c r="AC63" s="101"/>
      <c r="AD63" s="101"/>
      <c r="AE63" s="106"/>
      <c r="AF63" s="106"/>
      <c r="AG63" s="106"/>
      <c r="AH63" s="106"/>
      <c r="AI63" s="26">
        <f t="shared" si="14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01"/>
      <c r="I64" s="101"/>
      <c r="J64" s="106"/>
      <c r="K64" s="106"/>
      <c r="L64" s="106"/>
      <c r="M64" s="106"/>
      <c r="N64" s="106"/>
      <c r="O64" s="101"/>
      <c r="P64" s="101"/>
      <c r="Q64" s="106"/>
      <c r="R64" s="106"/>
      <c r="S64" s="106"/>
      <c r="T64" s="106"/>
      <c r="U64" s="106"/>
      <c r="V64" s="101"/>
      <c r="W64" s="101"/>
      <c r="X64" s="106"/>
      <c r="Y64" s="106"/>
      <c r="Z64" s="106"/>
      <c r="AA64" s="106"/>
      <c r="AB64" s="106"/>
      <c r="AC64" s="101"/>
      <c r="AD64" s="101"/>
      <c r="AE64" s="106"/>
      <c r="AF64" s="106"/>
      <c r="AG64" s="106"/>
      <c r="AH64" s="106"/>
      <c r="AI64" s="26">
        <f t="shared" si="14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01"/>
      <c r="I65" s="101"/>
      <c r="J65" s="106"/>
      <c r="K65" s="106"/>
      <c r="L65" s="106"/>
      <c r="M65" s="106"/>
      <c r="N65" s="106"/>
      <c r="O65" s="101"/>
      <c r="P65" s="101"/>
      <c r="Q65" s="106"/>
      <c r="R65" s="106"/>
      <c r="S65" s="106"/>
      <c r="T65" s="106"/>
      <c r="U65" s="106"/>
      <c r="V65" s="101"/>
      <c r="W65" s="101"/>
      <c r="X65" s="106"/>
      <c r="Y65" s="106"/>
      <c r="Z65" s="106"/>
      <c r="AA65" s="106"/>
      <c r="AB65" s="106"/>
      <c r="AC65" s="101"/>
      <c r="AD65" s="101"/>
      <c r="AE65" s="106"/>
      <c r="AF65" s="106"/>
      <c r="AG65" s="106"/>
      <c r="AH65" s="106"/>
      <c r="AI65" s="26">
        <f t="shared" si="14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01"/>
      <c r="I66" s="101"/>
      <c r="J66" s="106"/>
      <c r="K66" s="106"/>
      <c r="L66" s="106"/>
      <c r="M66" s="106"/>
      <c r="N66" s="106"/>
      <c r="O66" s="101"/>
      <c r="P66" s="101"/>
      <c r="Q66" s="106"/>
      <c r="R66" s="106"/>
      <c r="S66" s="106"/>
      <c r="T66" s="106"/>
      <c r="U66" s="106"/>
      <c r="V66" s="101"/>
      <c r="W66" s="101"/>
      <c r="X66" s="106"/>
      <c r="Y66" s="106"/>
      <c r="Z66" s="106"/>
      <c r="AA66" s="106"/>
      <c r="AB66" s="106"/>
      <c r="AC66" s="101"/>
      <c r="AD66" s="101"/>
      <c r="AE66" s="106"/>
      <c r="AF66" s="106"/>
      <c r="AG66" s="106"/>
      <c r="AH66" s="106"/>
      <c r="AI66" s="26">
        <f t="shared" si="14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01"/>
      <c r="I67" s="101"/>
      <c r="J67" s="106"/>
      <c r="K67" s="106"/>
      <c r="L67" s="106"/>
      <c r="M67" s="106"/>
      <c r="N67" s="106"/>
      <c r="O67" s="101"/>
      <c r="P67" s="101"/>
      <c r="Q67" s="106"/>
      <c r="R67" s="106"/>
      <c r="S67" s="106"/>
      <c r="T67" s="106"/>
      <c r="U67" s="106"/>
      <c r="V67" s="101"/>
      <c r="W67" s="101"/>
      <c r="X67" s="106"/>
      <c r="Y67" s="106"/>
      <c r="Z67" s="106"/>
      <c r="AA67" s="106"/>
      <c r="AB67" s="106"/>
      <c r="AC67" s="101"/>
      <c r="AD67" s="101"/>
      <c r="AE67" s="106"/>
      <c r="AF67" s="106"/>
      <c r="AG67" s="106"/>
      <c r="AH67" s="106"/>
      <c r="AI67" s="26">
        <f t="shared" si="14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01"/>
      <c r="I68" s="101"/>
      <c r="J68" s="106"/>
      <c r="K68" s="106"/>
      <c r="L68" s="106"/>
      <c r="M68" s="106"/>
      <c r="N68" s="106"/>
      <c r="O68" s="101"/>
      <c r="P68" s="101"/>
      <c r="Q68" s="106"/>
      <c r="R68" s="106"/>
      <c r="S68" s="106"/>
      <c r="T68" s="106"/>
      <c r="U68" s="106"/>
      <c r="V68" s="101"/>
      <c r="W68" s="101"/>
      <c r="X68" s="106"/>
      <c r="Y68" s="106"/>
      <c r="Z68" s="106"/>
      <c r="AA68" s="106"/>
      <c r="AB68" s="106"/>
      <c r="AC68" s="101"/>
      <c r="AD68" s="101"/>
      <c r="AE68" s="106"/>
      <c r="AF68" s="106"/>
      <c r="AG68" s="106"/>
      <c r="AH68" s="106"/>
      <c r="AI68" s="26">
        <f t="shared" si="14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01"/>
      <c r="I69" s="101"/>
      <c r="J69" s="106"/>
      <c r="K69" s="106"/>
      <c r="L69" s="106"/>
      <c r="M69" s="106"/>
      <c r="N69" s="106"/>
      <c r="O69" s="101"/>
      <c r="P69" s="101"/>
      <c r="Q69" s="106"/>
      <c r="R69" s="106"/>
      <c r="S69" s="106"/>
      <c r="T69" s="106"/>
      <c r="U69" s="106"/>
      <c r="V69" s="101"/>
      <c r="W69" s="101"/>
      <c r="X69" s="106"/>
      <c r="Y69" s="106"/>
      <c r="Z69" s="106"/>
      <c r="AA69" s="106"/>
      <c r="AB69" s="106"/>
      <c r="AC69" s="101"/>
      <c r="AD69" s="101"/>
      <c r="AE69" s="106"/>
      <c r="AF69" s="106"/>
      <c r="AG69" s="106"/>
      <c r="AH69" s="106"/>
      <c r="AI69" s="26">
        <f t="shared" si="14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01"/>
      <c r="I70" s="101"/>
      <c r="J70" s="106"/>
      <c r="K70" s="106"/>
      <c r="L70" s="106"/>
      <c r="M70" s="106"/>
      <c r="N70" s="106"/>
      <c r="O70" s="101"/>
      <c r="P70" s="101"/>
      <c r="Q70" s="106"/>
      <c r="R70" s="106"/>
      <c r="S70" s="106"/>
      <c r="T70" s="106"/>
      <c r="U70" s="106"/>
      <c r="V70" s="101"/>
      <c r="W70" s="101"/>
      <c r="X70" s="106"/>
      <c r="Y70" s="106"/>
      <c r="Z70" s="106"/>
      <c r="AA70" s="106"/>
      <c r="AB70" s="106"/>
      <c r="AC70" s="101"/>
      <c r="AD70" s="101"/>
      <c r="AE70" s="106"/>
      <c r="AF70" s="106"/>
      <c r="AG70" s="106"/>
      <c r="AH70" s="106"/>
      <c r="AI70" s="26">
        <f t="shared" si="14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01"/>
      <c r="I71" s="101"/>
      <c r="J71" s="106"/>
      <c r="K71" s="106"/>
      <c r="L71" s="106"/>
      <c r="M71" s="106"/>
      <c r="N71" s="106"/>
      <c r="O71" s="101"/>
      <c r="P71" s="101"/>
      <c r="Q71" s="106"/>
      <c r="R71" s="106"/>
      <c r="S71" s="106"/>
      <c r="T71" s="106"/>
      <c r="U71" s="106"/>
      <c r="V71" s="101"/>
      <c r="W71" s="101"/>
      <c r="X71" s="106"/>
      <c r="Y71" s="106"/>
      <c r="Z71" s="106"/>
      <c r="AA71" s="106"/>
      <c r="AB71" s="106"/>
      <c r="AC71" s="101"/>
      <c r="AD71" s="101"/>
      <c r="AE71" s="106"/>
      <c r="AF71" s="106"/>
      <c r="AG71" s="106"/>
      <c r="AH71" s="106"/>
      <c r="AI71" s="26">
        <f t="shared" si="14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01"/>
      <c r="I72" s="101"/>
      <c r="J72" s="106"/>
      <c r="K72" s="106"/>
      <c r="L72" s="106"/>
      <c r="M72" s="106"/>
      <c r="N72" s="106"/>
      <c r="O72" s="101"/>
      <c r="P72" s="101"/>
      <c r="Q72" s="106"/>
      <c r="R72" s="106"/>
      <c r="S72" s="106"/>
      <c r="T72" s="106"/>
      <c r="U72" s="106"/>
      <c r="V72" s="101"/>
      <c r="W72" s="101"/>
      <c r="X72" s="106"/>
      <c r="Y72" s="106"/>
      <c r="Z72" s="106"/>
      <c r="AA72" s="106"/>
      <c r="AB72" s="106"/>
      <c r="AC72" s="101"/>
      <c r="AD72" s="101"/>
      <c r="AE72" s="106"/>
      <c r="AF72" s="106"/>
      <c r="AG72" s="106"/>
      <c r="AH72" s="106"/>
      <c r="AI72" s="26">
        <f t="shared" si="14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01"/>
      <c r="I73" s="101"/>
      <c r="J73" s="106"/>
      <c r="K73" s="106"/>
      <c r="L73" s="106"/>
      <c r="M73" s="106"/>
      <c r="N73" s="106"/>
      <c r="O73" s="101"/>
      <c r="P73" s="101"/>
      <c r="Q73" s="106"/>
      <c r="R73" s="106"/>
      <c r="S73" s="106"/>
      <c r="T73" s="106"/>
      <c r="U73" s="106"/>
      <c r="V73" s="101"/>
      <c r="W73" s="101"/>
      <c r="X73" s="106"/>
      <c r="Y73" s="106"/>
      <c r="Z73" s="106"/>
      <c r="AA73" s="106"/>
      <c r="AB73" s="106"/>
      <c r="AC73" s="101"/>
      <c r="AD73" s="101"/>
      <c r="AE73" s="106"/>
      <c r="AF73" s="106"/>
      <c r="AG73" s="106"/>
      <c r="AH73" s="106"/>
      <c r="AI73" s="26">
        <f t="shared" si="14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01"/>
      <c r="I74" s="101"/>
      <c r="J74" s="106"/>
      <c r="K74" s="106"/>
      <c r="L74" s="106"/>
      <c r="M74" s="106"/>
      <c r="N74" s="106"/>
      <c r="O74" s="101"/>
      <c r="P74" s="101"/>
      <c r="Q74" s="106"/>
      <c r="R74" s="106"/>
      <c r="S74" s="106"/>
      <c r="T74" s="106"/>
      <c r="U74" s="106"/>
      <c r="V74" s="101"/>
      <c r="W74" s="101"/>
      <c r="X74" s="106"/>
      <c r="Y74" s="106"/>
      <c r="Z74" s="106"/>
      <c r="AA74" s="106"/>
      <c r="AB74" s="106"/>
      <c r="AC74" s="101"/>
      <c r="AD74" s="101"/>
      <c r="AE74" s="106"/>
      <c r="AF74" s="106"/>
      <c r="AG74" s="106"/>
      <c r="AH74" s="106"/>
      <c r="AI74" s="26">
        <f t="shared" si="14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01"/>
      <c r="I75" s="101"/>
      <c r="J75" s="106"/>
      <c r="K75" s="106"/>
      <c r="L75" s="106"/>
      <c r="M75" s="106"/>
      <c r="N75" s="106"/>
      <c r="O75" s="101"/>
      <c r="P75" s="101"/>
      <c r="Q75" s="106"/>
      <c r="R75" s="106"/>
      <c r="S75" s="106"/>
      <c r="T75" s="106"/>
      <c r="U75" s="106"/>
      <c r="V75" s="101"/>
      <c r="W75" s="101"/>
      <c r="X75" s="106"/>
      <c r="Y75" s="106"/>
      <c r="Z75" s="106"/>
      <c r="AA75" s="106"/>
      <c r="AB75" s="106"/>
      <c r="AC75" s="101"/>
      <c r="AD75" s="101"/>
      <c r="AE75" s="106"/>
      <c r="AF75" s="106"/>
      <c r="AG75" s="106"/>
      <c r="AH75" s="106"/>
      <c r="AI75" s="26">
        <f t="shared" si="14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01"/>
      <c r="I76" s="101"/>
      <c r="J76" s="106"/>
      <c r="K76" s="106"/>
      <c r="L76" s="106"/>
      <c r="M76" s="106"/>
      <c r="N76" s="106"/>
      <c r="O76" s="101"/>
      <c r="P76" s="101"/>
      <c r="Q76" s="106"/>
      <c r="R76" s="106"/>
      <c r="S76" s="106"/>
      <c r="T76" s="106"/>
      <c r="U76" s="106"/>
      <c r="V76" s="101"/>
      <c r="W76" s="101"/>
      <c r="X76" s="106"/>
      <c r="Y76" s="106"/>
      <c r="Z76" s="106"/>
      <c r="AA76" s="106"/>
      <c r="AB76" s="106"/>
      <c r="AC76" s="101"/>
      <c r="AD76" s="101"/>
      <c r="AE76" s="106"/>
      <c r="AF76" s="106"/>
      <c r="AG76" s="106"/>
      <c r="AH76" s="106"/>
      <c r="AI76" s="26">
        <f t="shared" si="14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01"/>
      <c r="I77" s="101"/>
      <c r="J77" s="106"/>
      <c r="K77" s="106"/>
      <c r="L77" s="106"/>
      <c r="M77" s="106"/>
      <c r="N77" s="106"/>
      <c r="O77" s="101"/>
      <c r="P77" s="101"/>
      <c r="Q77" s="106"/>
      <c r="R77" s="106"/>
      <c r="S77" s="106"/>
      <c r="T77" s="106"/>
      <c r="U77" s="106"/>
      <c r="V77" s="101"/>
      <c r="W77" s="101"/>
      <c r="X77" s="106"/>
      <c r="Y77" s="106"/>
      <c r="Z77" s="106"/>
      <c r="AA77" s="106"/>
      <c r="AB77" s="106"/>
      <c r="AC77" s="101"/>
      <c r="AD77" s="101"/>
      <c r="AE77" s="106"/>
      <c r="AF77" s="106"/>
      <c r="AG77" s="106"/>
      <c r="AH77" s="106"/>
      <c r="AI77" s="26">
        <f t="shared" si="14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01"/>
      <c r="I78" s="101"/>
      <c r="J78" s="106"/>
      <c r="K78" s="106"/>
      <c r="L78" s="106"/>
      <c r="M78" s="106"/>
      <c r="N78" s="106"/>
      <c r="O78" s="101"/>
      <c r="P78" s="101"/>
      <c r="Q78" s="106"/>
      <c r="R78" s="106"/>
      <c r="S78" s="106"/>
      <c r="T78" s="106"/>
      <c r="U78" s="106"/>
      <c r="V78" s="101"/>
      <c r="W78" s="101"/>
      <c r="X78" s="106"/>
      <c r="Y78" s="106"/>
      <c r="Z78" s="106"/>
      <c r="AA78" s="106"/>
      <c r="AB78" s="106"/>
      <c r="AC78" s="101"/>
      <c r="AD78" s="101"/>
      <c r="AE78" s="106"/>
      <c r="AF78" s="106"/>
      <c r="AG78" s="106"/>
      <c r="AH78" s="106"/>
      <c r="AI78" s="26">
        <f t="shared" si="14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2">
        <v>2</v>
      </c>
      <c r="F88" s="112">
        <v>3</v>
      </c>
      <c r="G88" s="112">
        <v>4</v>
      </c>
      <c r="H88" s="111">
        <v>5</v>
      </c>
      <c r="I88" s="111">
        <v>6</v>
      </c>
      <c r="J88" s="112">
        <v>7</v>
      </c>
      <c r="K88" s="112">
        <v>8</v>
      </c>
      <c r="L88" s="112">
        <v>9</v>
      </c>
      <c r="M88" s="112">
        <v>10</v>
      </c>
      <c r="N88" s="112">
        <v>11</v>
      </c>
      <c r="O88" s="111">
        <v>12</v>
      </c>
      <c r="P88" s="111">
        <v>13</v>
      </c>
      <c r="Q88" s="112">
        <v>14</v>
      </c>
      <c r="R88" s="112">
        <v>15</v>
      </c>
      <c r="S88" s="112">
        <v>16</v>
      </c>
      <c r="T88" s="112">
        <v>17</v>
      </c>
      <c r="U88" s="112">
        <v>18</v>
      </c>
      <c r="V88" s="111">
        <v>19</v>
      </c>
      <c r="W88" s="111">
        <v>20</v>
      </c>
      <c r="X88" s="112">
        <v>21</v>
      </c>
      <c r="Y88" s="112">
        <v>22</v>
      </c>
      <c r="Z88" s="112">
        <v>23</v>
      </c>
      <c r="AA88" s="112">
        <v>24</v>
      </c>
      <c r="AB88" s="112">
        <v>25</v>
      </c>
      <c r="AC88" s="111">
        <v>26</v>
      </c>
      <c r="AD88" s="111">
        <v>27</v>
      </c>
      <c r="AE88" s="112">
        <v>28</v>
      </c>
      <c r="AF88" s="112">
        <v>29</v>
      </c>
      <c r="AG88" s="112">
        <v>30</v>
      </c>
      <c r="AH88" s="112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15">SUM(E90:E113)</f>
        <v>0</v>
      </c>
      <c r="F89" s="100">
        <f t="shared" si="15"/>
        <v>0</v>
      </c>
      <c r="G89" s="100">
        <f t="shared" si="15"/>
        <v>0</v>
      </c>
      <c r="H89" s="100">
        <f t="shared" si="15"/>
        <v>0</v>
      </c>
      <c r="I89" s="100">
        <f t="shared" si="15"/>
        <v>0</v>
      </c>
      <c r="J89" s="100">
        <f t="shared" si="15"/>
        <v>0</v>
      </c>
      <c r="K89" s="100">
        <f t="shared" si="15"/>
        <v>0</v>
      </c>
      <c r="L89" s="100">
        <f t="shared" si="15"/>
        <v>0</v>
      </c>
      <c r="M89" s="100">
        <f t="shared" si="15"/>
        <v>0</v>
      </c>
      <c r="N89" s="100">
        <f t="shared" si="15"/>
        <v>0</v>
      </c>
      <c r="O89" s="100">
        <f t="shared" si="15"/>
        <v>0</v>
      </c>
      <c r="P89" s="100">
        <f t="shared" si="15"/>
        <v>0</v>
      </c>
      <c r="Q89" s="100">
        <f t="shared" si="15"/>
        <v>0</v>
      </c>
      <c r="R89" s="100">
        <f t="shared" si="15"/>
        <v>0</v>
      </c>
      <c r="S89" s="100">
        <f t="shared" si="15"/>
        <v>0</v>
      </c>
      <c r="T89" s="100">
        <f t="shared" si="15"/>
        <v>0</v>
      </c>
      <c r="U89" s="100">
        <f t="shared" si="15"/>
        <v>0</v>
      </c>
      <c r="V89" s="100">
        <f t="shared" si="15"/>
        <v>0</v>
      </c>
      <c r="W89" s="100">
        <f t="shared" si="15"/>
        <v>0</v>
      </c>
      <c r="X89" s="100">
        <f t="shared" si="15"/>
        <v>0</v>
      </c>
      <c r="Y89" s="100">
        <f t="shared" si="15"/>
        <v>0</v>
      </c>
      <c r="Z89" s="100">
        <f t="shared" si="15"/>
        <v>0</v>
      </c>
      <c r="AA89" s="100">
        <f t="shared" si="15"/>
        <v>0</v>
      </c>
      <c r="AB89" s="100">
        <f t="shared" si="15"/>
        <v>0</v>
      </c>
      <c r="AC89" s="100">
        <f t="shared" si="15"/>
        <v>0</v>
      </c>
      <c r="AD89" s="100">
        <f t="shared" si="15"/>
        <v>0</v>
      </c>
      <c r="AE89" s="100">
        <f t="shared" si="15"/>
        <v>0</v>
      </c>
      <c r="AF89" s="100">
        <f t="shared" si="15"/>
        <v>0</v>
      </c>
      <c r="AG89" s="100">
        <f t="shared" si="15"/>
        <v>0</v>
      </c>
      <c r="AH89" s="100">
        <f t="shared" si="15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01"/>
      <c r="I90" s="101"/>
      <c r="J90" s="106"/>
      <c r="K90" s="106"/>
      <c r="L90" s="106"/>
      <c r="M90" s="106"/>
      <c r="N90" s="106"/>
      <c r="O90" s="101"/>
      <c r="P90" s="101"/>
      <c r="Q90" s="106"/>
      <c r="R90" s="106"/>
      <c r="S90" s="106"/>
      <c r="T90" s="106"/>
      <c r="U90" s="106"/>
      <c r="V90" s="101"/>
      <c r="W90" s="101"/>
      <c r="X90" s="106"/>
      <c r="Y90" s="106"/>
      <c r="Z90" s="106"/>
      <c r="AA90" s="106"/>
      <c r="AB90" s="106"/>
      <c r="AC90" s="101"/>
      <c r="AD90" s="101"/>
      <c r="AE90" s="106"/>
      <c r="AF90" s="106"/>
      <c r="AG90" s="106"/>
      <c r="AH90" s="106"/>
      <c r="AI90" s="26">
        <f t="shared" ref="AI90:AI112" si="16">SUM(D90:AH90)</f>
        <v>0</v>
      </c>
      <c r="AJ90" s="26"/>
    </row>
    <row r="91" spans="1:36">
      <c r="C91" s="1" t="s">
        <v>81</v>
      </c>
      <c r="D91" s="106"/>
      <c r="E91" s="106"/>
      <c r="F91" s="106"/>
      <c r="G91" s="106"/>
      <c r="H91" s="101"/>
      <c r="I91" s="101"/>
      <c r="J91" s="106"/>
      <c r="K91" s="106"/>
      <c r="L91" s="106"/>
      <c r="M91" s="106"/>
      <c r="N91" s="106"/>
      <c r="O91" s="101"/>
      <c r="P91" s="101"/>
      <c r="Q91" s="106"/>
      <c r="R91" s="106"/>
      <c r="S91" s="106"/>
      <c r="T91" s="106"/>
      <c r="U91" s="106"/>
      <c r="V91" s="101"/>
      <c r="W91" s="101"/>
      <c r="X91" s="106"/>
      <c r="Y91" s="106"/>
      <c r="Z91" s="106"/>
      <c r="AA91" s="106"/>
      <c r="AB91" s="106"/>
      <c r="AC91" s="101"/>
      <c r="AD91" s="101"/>
      <c r="AE91" s="106"/>
      <c r="AF91" s="106"/>
      <c r="AG91" s="106"/>
      <c r="AH91" s="106"/>
      <c r="AI91" s="26">
        <f t="shared" si="16"/>
        <v>0</v>
      </c>
      <c r="AJ91" s="26"/>
    </row>
    <row r="92" spans="1:36">
      <c r="C92" s="1" t="s">
        <v>38</v>
      </c>
      <c r="D92" s="106"/>
      <c r="E92" s="106"/>
      <c r="F92" s="106"/>
      <c r="G92" s="106"/>
      <c r="H92" s="101"/>
      <c r="I92" s="101"/>
      <c r="J92" s="106"/>
      <c r="K92" s="106"/>
      <c r="L92" s="106"/>
      <c r="M92" s="106"/>
      <c r="N92" s="106"/>
      <c r="O92" s="101"/>
      <c r="P92" s="101"/>
      <c r="Q92" s="106"/>
      <c r="R92" s="106"/>
      <c r="S92" s="106"/>
      <c r="T92" s="106"/>
      <c r="U92" s="106"/>
      <c r="V92" s="101"/>
      <c r="W92" s="101"/>
      <c r="X92" s="106"/>
      <c r="Y92" s="106"/>
      <c r="Z92" s="106"/>
      <c r="AA92" s="106"/>
      <c r="AB92" s="106"/>
      <c r="AC92" s="101"/>
      <c r="AD92" s="101"/>
      <c r="AE92" s="106"/>
      <c r="AF92" s="106"/>
      <c r="AG92" s="106"/>
      <c r="AH92" s="106"/>
      <c r="AI92" s="26">
        <f t="shared" si="16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01"/>
      <c r="I93" s="101"/>
      <c r="J93" s="106"/>
      <c r="K93" s="106"/>
      <c r="L93" s="106"/>
      <c r="M93" s="106"/>
      <c r="N93" s="106"/>
      <c r="O93" s="101"/>
      <c r="P93" s="101"/>
      <c r="Q93" s="106"/>
      <c r="R93" s="106"/>
      <c r="S93" s="106"/>
      <c r="T93" s="106"/>
      <c r="U93" s="106"/>
      <c r="V93" s="101"/>
      <c r="W93" s="101"/>
      <c r="X93" s="106"/>
      <c r="Y93" s="106"/>
      <c r="Z93" s="106"/>
      <c r="AA93" s="106"/>
      <c r="AB93" s="106"/>
      <c r="AC93" s="101"/>
      <c r="AD93" s="101"/>
      <c r="AE93" s="106"/>
      <c r="AF93" s="106"/>
      <c r="AG93" s="106"/>
      <c r="AH93" s="106"/>
      <c r="AI93" s="26">
        <f t="shared" si="16"/>
        <v>0</v>
      </c>
      <c r="AJ93" s="26"/>
    </row>
    <row r="94" spans="1:36">
      <c r="C94" s="1" t="s">
        <v>161</v>
      </c>
      <c r="D94" s="106"/>
      <c r="E94" s="106"/>
      <c r="F94" s="106"/>
      <c r="G94" s="106"/>
      <c r="H94" s="101"/>
      <c r="I94" s="101"/>
      <c r="J94" s="106"/>
      <c r="K94" s="106"/>
      <c r="L94" s="106"/>
      <c r="M94" s="106"/>
      <c r="N94" s="106"/>
      <c r="O94" s="101"/>
      <c r="P94" s="101"/>
      <c r="Q94" s="106"/>
      <c r="R94" s="106"/>
      <c r="S94" s="106"/>
      <c r="T94" s="106"/>
      <c r="U94" s="106"/>
      <c r="V94" s="101"/>
      <c r="W94" s="101"/>
      <c r="X94" s="106"/>
      <c r="Y94" s="106"/>
      <c r="Z94" s="106"/>
      <c r="AA94" s="106"/>
      <c r="AB94" s="106"/>
      <c r="AC94" s="101"/>
      <c r="AD94" s="101"/>
      <c r="AE94" s="106"/>
      <c r="AF94" s="106"/>
      <c r="AG94" s="106"/>
      <c r="AH94" s="106"/>
      <c r="AI94" s="26">
        <f t="shared" si="16"/>
        <v>0</v>
      </c>
      <c r="AJ94" s="26"/>
    </row>
    <row r="95" spans="1:36">
      <c r="C95" s="1" t="s">
        <v>162</v>
      </c>
      <c r="D95" s="106"/>
      <c r="E95" s="106"/>
      <c r="F95" s="106"/>
      <c r="G95" s="106"/>
      <c r="H95" s="101"/>
      <c r="I95" s="101"/>
      <c r="J95" s="106"/>
      <c r="K95" s="106"/>
      <c r="L95" s="106"/>
      <c r="M95" s="106"/>
      <c r="N95" s="106"/>
      <c r="O95" s="101"/>
      <c r="P95" s="101"/>
      <c r="Q95" s="106"/>
      <c r="R95" s="106"/>
      <c r="S95" s="106"/>
      <c r="T95" s="106"/>
      <c r="U95" s="106"/>
      <c r="V95" s="101"/>
      <c r="W95" s="101"/>
      <c r="X95" s="106"/>
      <c r="Y95" s="106"/>
      <c r="Z95" s="106"/>
      <c r="AA95" s="106"/>
      <c r="AB95" s="106"/>
      <c r="AC95" s="101"/>
      <c r="AD95" s="101"/>
      <c r="AE95" s="106"/>
      <c r="AF95" s="106"/>
      <c r="AG95" s="106"/>
      <c r="AH95" s="106"/>
      <c r="AI95" s="26">
        <f t="shared" si="16"/>
        <v>0</v>
      </c>
      <c r="AJ95" s="26"/>
    </row>
    <row r="96" spans="1:36" ht="27">
      <c r="C96" s="1" t="s">
        <v>163</v>
      </c>
      <c r="D96" s="106"/>
      <c r="E96" s="106"/>
      <c r="F96" s="106"/>
      <c r="G96" s="106"/>
      <c r="H96" s="101"/>
      <c r="I96" s="101"/>
      <c r="J96" s="106"/>
      <c r="K96" s="106"/>
      <c r="L96" s="106"/>
      <c r="M96" s="106"/>
      <c r="N96" s="106"/>
      <c r="O96" s="101"/>
      <c r="P96" s="101"/>
      <c r="Q96" s="106"/>
      <c r="R96" s="106"/>
      <c r="S96" s="106"/>
      <c r="T96" s="106"/>
      <c r="U96" s="106"/>
      <c r="V96" s="101"/>
      <c r="W96" s="101"/>
      <c r="X96" s="106"/>
      <c r="Y96" s="106"/>
      <c r="Z96" s="106"/>
      <c r="AA96" s="106"/>
      <c r="AB96" s="106"/>
      <c r="AC96" s="101"/>
      <c r="AD96" s="101"/>
      <c r="AE96" s="106"/>
      <c r="AF96" s="106"/>
      <c r="AG96" s="106"/>
      <c r="AH96" s="106"/>
      <c r="AI96" s="26">
        <f t="shared" si="16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01"/>
      <c r="I97" s="101"/>
      <c r="J97" s="106"/>
      <c r="K97" s="106"/>
      <c r="L97" s="106"/>
      <c r="M97" s="106"/>
      <c r="N97" s="106"/>
      <c r="O97" s="101"/>
      <c r="P97" s="101"/>
      <c r="Q97" s="106"/>
      <c r="R97" s="106"/>
      <c r="S97" s="106"/>
      <c r="T97" s="106"/>
      <c r="U97" s="106"/>
      <c r="V97" s="101"/>
      <c r="W97" s="101"/>
      <c r="X97" s="106"/>
      <c r="Y97" s="106"/>
      <c r="Z97" s="106"/>
      <c r="AA97" s="106"/>
      <c r="AB97" s="106"/>
      <c r="AC97" s="101"/>
      <c r="AD97" s="101"/>
      <c r="AE97" s="106"/>
      <c r="AF97" s="106"/>
      <c r="AG97" s="106"/>
      <c r="AH97" s="106"/>
      <c r="AI97" s="26">
        <f t="shared" si="16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01"/>
      <c r="I98" s="101"/>
      <c r="J98" s="106"/>
      <c r="K98" s="106"/>
      <c r="L98" s="106"/>
      <c r="M98" s="106"/>
      <c r="N98" s="106"/>
      <c r="O98" s="101"/>
      <c r="P98" s="101"/>
      <c r="Q98" s="106"/>
      <c r="R98" s="106"/>
      <c r="S98" s="106"/>
      <c r="T98" s="106"/>
      <c r="U98" s="106"/>
      <c r="V98" s="101"/>
      <c r="W98" s="101"/>
      <c r="X98" s="106"/>
      <c r="Y98" s="106"/>
      <c r="Z98" s="106"/>
      <c r="AA98" s="106"/>
      <c r="AB98" s="106"/>
      <c r="AC98" s="101"/>
      <c r="AD98" s="101"/>
      <c r="AE98" s="106"/>
      <c r="AF98" s="106"/>
      <c r="AG98" s="106"/>
      <c r="AH98" s="106"/>
      <c r="AI98" s="26">
        <f t="shared" si="16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01"/>
      <c r="I99" s="101"/>
      <c r="J99" s="106"/>
      <c r="K99" s="106"/>
      <c r="L99" s="106"/>
      <c r="M99" s="106"/>
      <c r="N99" s="106"/>
      <c r="O99" s="101"/>
      <c r="P99" s="101"/>
      <c r="Q99" s="106"/>
      <c r="R99" s="106"/>
      <c r="S99" s="106"/>
      <c r="T99" s="106"/>
      <c r="U99" s="106"/>
      <c r="V99" s="101"/>
      <c r="W99" s="101"/>
      <c r="X99" s="106"/>
      <c r="Y99" s="106"/>
      <c r="Z99" s="106"/>
      <c r="AA99" s="106"/>
      <c r="AB99" s="106"/>
      <c r="AC99" s="101"/>
      <c r="AD99" s="101"/>
      <c r="AE99" s="106"/>
      <c r="AF99" s="106"/>
      <c r="AG99" s="106"/>
      <c r="AH99" s="106"/>
      <c r="AI99" s="26">
        <f t="shared" si="16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01"/>
      <c r="I100" s="101"/>
      <c r="J100" s="106"/>
      <c r="K100" s="106"/>
      <c r="L100" s="106"/>
      <c r="M100" s="106"/>
      <c r="N100" s="106"/>
      <c r="O100" s="101"/>
      <c r="P100" s="101"/>
      <c r="Q100" s="106"/>
      <c r="R100" s="106"/>
      <c r="S100" s="106"/>
      <c r="T100" s="106"/>
      <c r="U100" s="106"/>
      <c r="V100" s="101"/>
      <c r="W100" s="101"/>
      <c r="X100" s="106"/>
      <c r="Y100" s="106"/>
      <c r="Z100" s="106"/>
      <c r="AA100" s="106"/>
      <c r="AB100" s="106"/>
      <c r="AC100" s="101"/>
      <c r="AD100" s="101"/>
      <c r="AE100" s="106"/>
      <c r="AF100" s="106"/>
      <c r="AG100" s="106"/>
      <c r="AH100" s="106"/>
      <c r="AI100" s="26">
        <f t="shared" si="16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01"/>
      <c r="I101" s="101"/>
      <c r="J101" s="106"/>
      <c r="K101" s="106"/>
      <c r="L101" s="106"/>
      <c r="M101" s="106"/>
      <c r="N101" s="106"/>
      <c r="O101" s="101"/>
      <c r="P101" s="101"/>
      <c r="Q101" s="106"/>
      <c r="R101" s="106"/>
      <c r="S101" s="106"/>
      <c r="T101" s="106"/>
      <c r="U101" s="106"/>
      <c r="V101" s="101"/>
      <c r="W101" s="101"/>
      <c r="X101" s="106"/>
      <c r="Y101" s="106"/>
      <c r="Z101" s="106"/>
      <c r="AA101" s="106"/>
      <c r="AB101" s="106"/>
      <c r="AC101" s="101"/>
      <c r="AD101" s="101"/>
      <c r="AE101" s="106"/>
      <c r="AF101" s="106"/>
      <c r="AG101" s="106"/>
      <c r="AH101" s="106"/>
      <c r="AI101" s="26">
        <f t="shared" si="16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01"/>
      <c r="I102" s="101"/>
      <c r="J102" s="106"/>
      <c r="K102" s="106"/>
      <c r="L102" s="106"/>
      <c r="M102" s="106"/>
      <c r="N102" s="106"/>
      <c r="O102" s="101"/>
      <c r="P102" s="101"/>
      <c r="Q102" s="106"/>
      <c r="R102" s="106"/>
      <c r="S102" s="106"/>
      <c r="T102" s="106"/>
      <c r="U102" s="106"/>
      <c r="V102" s="101"/>
      <c r="W102" s="101"/>
      <c r="X102" s="106"/>
      <c r="Y102" s="106"/>
      <c r="Z102" s="106"/>
      <c r="AA102" s="106"/>
      <c r="AB102" s="106"/>
      <c r="AC102" s="101"/>
      <c r="AD102" s="101"/>
      <c r="AE102" s="106"/>
      <c r="AF102" s="106"/>
      <c r="AG102" s="106"/>
      <c r="AH102" s="106"/>
      <c r="AI102" s="26">
        <f t="shared" si="16"/>
        <v>0</v>
      </c>
      <c r="AJ102" s="26"/>
    </row>
    <row r="103" spans="1:36">
      <c r="C103" s="1" t="s">
        <v>171</v>
      </c>
      <c r="D103" s="106"/>
      <c r="E103" s="106"/>
      <c r="F103" s="106"/>
      <c r="G103" s="106"/>
      <c r="H103" s="101"/>
      <c r="I103" s="101"/>
      <c r="J103" s="106"/>
      <c r="K103" s="106"/>
      <c r="L103" s="106"/>
      <c r="M103" s="106"/>
      <c r="N103" s="106"/>
      <c r="O103" s="101"/>
      <c r="P103" s="101"/>
      <c r="Q103" s="106"/>
      <c r="R103" s="106"/>
      <c r="S103" s="106"/>
      <c r="T103" s="106"/>
      <c r="U103" s="106"/>
      <c r="V103" s="101"/>
      <c r="W103" s="101"/>
      <c r="X103" s="106"/>
      <c r="Y103" s="106"/>
      <c r="Z103" s="106"/>
      <c r="AA103" s="106"/>
      <c r="AB103" s="106"/>
      <c r="AC103" s="101"/>
      <c r="AD103" s="101"/>
      <c r="AE103" s="106"/>
      <c r="AF103" s="106"/>
      <c r="AG103" s="106"/>
      <c r="AH103" s="106"/>
      <c r="AI103" s="26">
        <f t="shared" si="16"/>
        <v>0</v>
      </c>
      <c r="AJ103" s="26"/>
    </row>
    <row r="104" spans="1:36">
      <c r="C104" s="1" t="s">
        <v>172</v>
      </c>
      <c r="D104" s="106"/>
      <c r="E104" s="106"/>
      <c r="F104" s="106"/>
      <c r="G104" s="106"/>
      <c r="H104" s="101"/>
      <c r="I104" s="101"/>
      <c r="J104" s="106"/>
      <c r="K104" s="106"/>
      <c r="L104" s="106"/>
      <c r="M104" s="106"/>
      <c r="N104" s="106"/>
      <c r="O104" s="101"/>
      <c r="P104" s="101"/>
      <c r="Q104" s="106"/>
      <c r="R104" s="106"/>
      <c r="S104" s="106"/>
      <c r="T104" s="106"/>
      <c r="U104" s="106"/>
      <c r="V104" s="101"/>
      <c r="W104" s="101"/>
      <c r="X104" s="106"/>
      <c r="Y104" s="106"/>
      <c r="Z104" s="106"/>
      <c r="AA104" s="106"/>
      <c r="AB104" s="106"/>
      <c r="AC104" s="101"/>
      <c r="AD104" s="101"/>
      <c r="AE104" s="106"/>
      <c r="AF104" s="106"/>
      <c r="AG104" s="106"/>
      <c r="AH104" s="106"/>
      <c r="AI104" s="26">
        <f t="shared" si="16"/>
        <v>0</v>
      </c>
      <c r="AJ104" s="26"/>
    </row>
    <row r="105" spans="1:36">
      <c r="C105" s="1" t="s">
        <v>173</v>
      </c>
      <c r="D105" s="106"/>
      <c r="E105" s="106"/>
      <c r="F105" s="106"/>
      <c r="G105" s="106"/>
      <c r="H105" s="101"/>
      <c r="I105" s="101"/>
      <c r="J105" s="106"/>
      <c r="K105" s="106"/>
      <c r="L105" s="106"/>
      <c r="M105" s="106"/>
      <c r="N105" s="106"/>
      <c r="O105" s="101"/>
      <c r="P105" s="101"/>
      <c r="Q105" s="106"/>
      <c r="R105" s="106"/>
      <c r="S105" s="106"/>
      <c r="T105" s="106"/>
      <c r="U105" s="106"/>
      <c r="V105" s="101"/>
      <c r="W105" s="101"/>
      <c r="X105" s="106"/>
      <c r="Y105" s="106"/>
      <c r="Z105" s="106"/>
      <c r="AA105" s="106"/>
      <c r="AB105" s="106"/>
      <c r="AC105" s="101"/>
      <c r="AD105" s="101"/>
      <c r="AE105" s="106"/>
      <c r="AF105" s="106"/>
      <c r="AG105" s="106"/>
      <c r="AH105" s="106"/>
      <c r="AI105" s="26">
        <f t="shared" si="16"/>
        <v>0</v>
      </c>
      <c r="AJ105" s="26"/>
    </row>
    <row r="106" spans="1:36">
      <c r="C106" s="1" t="s">
        <v>174</v>
      </c>
      <c r="D106" s="106"/>
      <c r="E106" s="106"/>
      <c r="F106" s="106"/>
      <c r="G106" s="106"/>
      <c r="H106" s="101"/>
      <c r="I106" s="101"/>
      <c r="J106" s="106"/>
      <c r="K106" s="106"/>
      <c r="L106" s="106"/>
      <c r="M106" s="106"/>
      <c r="N106" s="106"/>
      <c r="O106" s="101"/>
      <c r="P106" s="101"/>
      <c r="Q106" s="106"/>
      <c r="R106" s="106"/>
      <c r="S106" s="106"/>
      <c r="T106" s="106"/>
      <c r="U106" s="106"/>
      <c r="V106" s="101"/>
      <c r="W106" s="101"/>
      <c r="X106" s="106"/>
      <c r="Y106" s="106"/>
      <c r="Z106" s="106"/>
      <c r="AA106" s="106"/>
      <c r="AB106" s="106"/>
      <c r="AC106" s="101"/>
      <c r="AD106" s="101"/>
      <c r="AE106" s="106"/>
      <c r="AF106" s="106"/>
      <c r="AG106" s="106"/>
      <c r="AH106" s="106"/>
      <c r="AI106" s="26">
        <f t="shared" si="16"/>
        <v>0</v>
      </c>
      <c r="AJ106" s="26"/>
    </row>
    <row r="107" spans="1:36">
      <c r="C107" s="1" t="s">
        <v>175</v>
      </c>
      <c r="D107" s="106"/>
      <c r="E107" s="106"/>
      <c r="F107" s="106"/>
      <c r="G107" s="106"/>
      <c r="H107" s="101"/>
      <c r="I107" s="101"/>
      <c r="J107" s="106"/>
      <c r="K107" s="106"/>
      <c r="L107" s="106"/>
      <c r="M107" s="106"/>
      <c r="N107" s="106"/>
      <c r="O107" s="101"/>
      <c r="P107" s="101"/>
      <c r="Q107" s="106"/>
      <c r="R107" s="106"/>
      <c r="S107" s="106"/>
      <c r="T107" s="106"/>
      <c r="U107" s="106"/>
      <c r="V107" s="101"/>
      <c r="W107" s="101"/>
      <c r="X107" s="106"/>
      <c r="Y107" s="106"/>
      <c r="Z107" s="106"/>
      <c r="AA107" s="106"/>
      <c r="AB107" s="106"/>
      <c r="AC107" s="101"/>
      <c r="AD107" s="101"/>
      <c r="AE107" s="106"/>
      <c r="AF107" s="106"/>
      <c r="AG107" s="106"/>
      <c r="AH107" s="106"/>
      <c r="AI107" s="26">
        <f t="shared" si="16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01"/>
      <c r="I108" s="101"/>
      <c r="J108" s="106"/>
      <c r="K108" s="106"/>
      <c r="L108" s="106"/>
      <c r="M108" s="106"/>
      <c r="N108" s="106"/>
      <c r="O108" s="101"/>
      <c r="P108" s="101"/>
      <c r="Q108" s="106"/>
      <c r="R108" s="106"/>
      <c r="S108" s="106"/>
      <c r="T108" s="106"/>
      <c r="U108" s="106"/>
      <c r="V108" s="101"/>
      <c r="W108" s="101"/>
      <c r="X108" s="106"/>
      <c r="Y108" s="106"/>
      <c r="Z108" s="106"/>
      <c r="AA108" s="106"/>
      <c r="AB108" s="106"/>
      <c r="AC108" s="101"/>
      <c r="AD108" s="101"/>
      <c r="AE108" s="106"/>
      <c r="AF108" s="106"/>
      <c r="AG108" s="106"/>
      <c r="AH108" s="106"/>
      <c r="AI108" s="26">
        <f t="shared" si="16"/>
        <v>0</v>
      </c>
      <c r="AJ108" s="26"/>
    </row>
    <row r="109" spans="1:36">
      <c r="C109" s="1" t="s">
        <v>178</v>
      </c>
      <c r="D109" s="106"/>
      <c r="E109" s="106"/>
      <c r="F109" s="106"/>
      <c r="G109" s="106"/>
      <c r="H109" s="101"/>
      <c r="I109" s="101"/>
      <c r="J109" s="106"/>
      <c r="K109" s="106"/>
      <c r="L109" s="106"/>
      <c r="M109" s="106"/>
      <c r="N109" s="106"/>
      <c r="O109" s="101"/>
      <c r="P109" s="101"/>
      <c r="Q109" s="106"/>
      <c r="R109" s="106"/>
      <c r="S109" s="106"/>
      <c r="T109" s="106"/>
      <c r="U109" s="106"/>
      <c r="V109" s="101"/>
      <c r="W109" s="101"/>
      <c r="X109" s="106"/>
      <c r="Y109" s="106"/>
      <c r="Z109" s="106"/>
      <c r="AA109" s="106"/>
      <c r="AB109" s="106"/>
      <c r="AC109" s="101"/>
      <c r="AD109" s="101"/>
      <c r="AE109" s="106"/>
      <c r="AF109" s="106"/>
      <c r="AG109" s="106"/>
      <c r="AH109" s="106"/>
      <c r="AI109" s="26">
        <f t="shared" si="16"/>
        <v>0</v>
      </c>
      <c r="AJ109" s="26"/>
    </row>
    <row r="110" spans="1:36" ht="27">
      <c r="C110" s="1" t="s">
        <v>179</v>
      </c>
      <c r="D110" s="106"/>
      <c r="E110" s="106"/>
      <c r="F110" s="106"/>
      <c r="G110" s="106"/>
      <c r="H110" s="101"/>
      <c r="I110" s="101"/>
      <c r="J110" s="106"/>
      <c r="K110" s="106"/>
      <c r="L110" s="106"/>
      <c r="M110" s="106"/>
      <c r="N110" s="106"/>
      <c r="O110" s="101"/>
      <c r="P110" s="101"/>
      <c r="Q110" s="106"/>
      <c r="R110" s="106"/>
      <c r="S110" s="106"/>
      <c r="T110" s="106"/>
      <c r="U110" s="106"/>
      <c r="V110" s="101"/>
      <c r="W110" s="101"/>
      <c r="X110" s="106"/>
      <c r="Y110" s="106"/>
      <c r="Z110" s="106"/>
      <c r="AA110" s="106"/>
      <c r="AB110" s="106"/>
      <c r="AC110" s="101"/>
      <c r="AD110" s="101"/>
      <c r="AE110" s="106"/>
      <c r="AF110" s="106"/>
      <c r="AG110" s="106"/>
      <c r="AH110" s="106"/>
      <c r="AI110" s="26">
        <f t="shared" si="16"/>
        <v>0</v>
      </c>
      <c r="AJ110" s="26"/>
    </row>
    <row r="111" spans="1:36">
      <c r="C111" s="1" t="s">
        <v>180</v>
      </c>
      <c r="D111" s="106"/>
      <c r="E111" s="106"/>
      <c r="F111" s="106"/>
      <c r="G111" s="106"/>
      <c r="H111" s="101"/>
      <c r="I111" s="101"/>
      <c r="J111" s="106"/>
      <c r="K111" s="106"/>
      <c r="L111" s="106"/>
      <c r="M111" s="106"/>
      <c r="N111" s="106"/>
      <c r="O111" s="101"/>
      <c r="P111" s="101"/>
      <c r="Q111" s="106"/>
      <c r="R111" s="106"/>
      <c r="S111" s="106"/>
      <c r="T111" s="106"/>
      <c r="U111" s="106"/>
      <c r="V111" s="101"/>
      <c r="W111" s="101"/>
      <c r="X111" s="106"/>
      <c r="Y111" s="106"/>
      <c r="Z111" s="106"/>
      <c r="AA111" s="106"/>
      <c r="AB111" s="106"/>
      <c r="AC111" s="101"/>
      <c r="AD111" s="101"/>
      <c r="AE111" s="106"/>
      <c r="AF111" s="106"/>
      <c r="AG111" s="106"/>
      <c r="AH111" s="106"/>
      <c r="AI111" s="26">
        <f t="shared" si="16"/>
        <v>0</v>
      </c>
      <c r="AJ111" s="26"/>
    </row>
    <row r="112" spans="1:36">
      <c r="C112" s="1" t="s">
        <v>181</v>
      </c>
      <c r="D112" s="106"/>
      <c r="E112" s="106"/>
      <c r="F112" s="106"/>
      <c r="G112" s="106"/>
      <c r="H112" s="101"/>
      <c r="I112" s="101"/>
      <c r="J112" s="106"/>
      <c r="K112" s="106"/>
      <c r="L112" s="106"/>
      <c r="M112" s="106"/>
      <c r="N112" s="106"/>
      <c r="O112" s="101"/>
      <c r="P112" s="101"/>
      <c r="Q112" s="106"/>
      <c r="R112" s="106"/>
      <c r="S112" s="106"/>
      <c r="T112" s="106"/>
      <c r="U112" s="106"/>
      <c r="V112" s="101"/>
      <c r="W112" s="101"/>
      <c r="X112" s="106"/>
      <c r="Y112" s="106"/>
      <c r="Z112" s="106"/>
      <c r="AA112" s="106"/>
      <c r="AB112" s="106"/>
      <c r="AC112" s="101"/>
      <c r="AD112" s="101"/>
      <c r="AE112" s="106"/>
      <c r="AF112" s="106"/>
      <c r="AG112" s="106"/>
      <c r="AH112" s="106"/>
      <c r="AI112" s="26">
        <f t="shared" si="16"/>
        <v>0</v>
      </c>
      <c r="AJ112" s="26"/>
    </row>
    <row r="113" spans="1:36">
      <c r="AJ113" s="26"/>
    </row>
    <row r="114" spans="1:36">
      <c r="A114" s="67" t="s">
        <v>115</v>
      </c>
      <c r="AJ114" s="26"/>
    </row>
    <row r="115" spans="1:36" hidden="1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2">
        <v>2</v>
      </c>
      <c r="F122" s="112">
        <v>3</v>
      </c>
      <c r="G122" s="112">
        <v>4</v>
      </c>
      <c r="H122" s="111">
        <v>5</v>
      </c>
      <c r="I122" s="111">
        <v>6</v>
      </c>
      <c r="J122" s="112">
        <v>7</v>
      </c>
      <c r="K122" s="112">
        <v>8</v>
      </c>
      <c r="L122" s="112">
        <v>9</v>
      </c>
      <c r="M122" s="112">
        <v>10</v>
      </c>
      <c r="N122" s="112">
        <v>11</v>
      </c>
      <c r="O122" s="111">
        <v>12</v>
      </c>
      <c r="P122" s="111">
        <v>13</v>
      </c>
      <c r="Q122" s="112">
        <v>14</v>
      </c>
      <c r="R122" s="112">
        <v>15</v>
      </c>
      <c r="S122" s="112">
        <v>16</v>
      </c>
      <c r="T122" s="112">
        <v>17</v>
      </c>
      <c r="U122" s="112">
        <v>18</v>
      </c>
      <c r="V122" s="111">
        <v>19</v>
      </c>
      <c r="W122" s="111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2">
        <v>25</v>
      </c>
      <c r="AC122" s="111">
        <v>26</v>
      </c>
      <c r="AD122" s="111">
        <v>27</v>
      </c>
      <c r="AE122" s="112">
        <v>28</v>
      </c>
      <c r="AF122" s="112">
        <v>29</v>
      </c>
      <c r="AG122" s="112">
        <v>30</v>
      </c>
      <c r="AH122" s="112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SUM(H124:H165)</f>
        <v>0</v>
      </c>
      <c r="I123" s="99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SUM(O124:O165)</f>
        <v>0</v>
      </c>
      <c r="P123" s="99">
        <f>SUM(P124:P165)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99">
        <f>SUM(V124:V165)</f>
        <v>0</v>
      </c>
      <c r="W123" s="99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99">
        <f>SUM(AC124:AC165)</f>
        <v>0</v>
      </c>
      <c r="AD123" s="99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17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01"/>
      <c r="I124" s="101"/>
      <c r="J124" s="106"/>
      <c r="K124" s="106"/>
      <c r="L124" s="106"/>
      <c r="M124" s="106"/>
      <c r="N124" s="106"/>
      <c r="O124" s="101"/>
      <c r="P124" s="101"/>
      <c r="Q124" s="106"/>
      <c r="R124" s="106"/>
      <c r="S124" s="106"/>
      <c r="T124" s="106"/>
      <c r="U124" s="106"/>
      <c r="V124" s="101"/>
      <c r="W124" s="101"/>
      <c r="X124" s="106"/>
      <c r="Y124" s="106"/>
      <c r="Z124" s="106"/>
      <c r="AA124" s="106"/>
      <c r="AB124" s="106"/>
      <c r="AC124" s="101"/>
      <c r="AD124" s="101"/>
      <c r="AE124" s="106"/>
      <c r="AF124" s="106"/>
      <c r="AG124" s="106"/>
      <c r="AH124" s="106"/>
      <c r="AI124" s="26">
        <f t="shared" si="17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01"/>
      <c r="I125" s="101"/>
      <c r="J125" s="106"/>
      <c r="K125" s="106"/>
      <c r="L125" s="106"/>
      <c r="M125" s="106"/>
      <c r="N125" s="106"/>
      <c r="O125" s="101"/>
      <c r="P125" s="101"/>
      <c r="Q125" s="106"/>
      <c r="R125" s="106"/>
      <c r="S125" s="106"/>
      <c r="T125" s="106"/>
      <c r="U125" s="106"/>
      <c r="V125" s="101"/>
      <c r="W125" s="101"/>
      <c r="X125" s="106"/>
      <c r="Y125" s="106"/>
      <c r="Z125" s="106"/>
      <c r="AA125" s="106"/>
      <c r="AB125" s="106"/>
      <c r="AC125" s="101"/>
      <c r="AD125" s="101"/>
      <c r="AE125" s="106"/>
      <c r="AF125" s="106"/>
      <c r="AG125" s="106"/>
      <c r="AH125" s="106"/>
      <c r="AI125" s="26">
        <f t="shared" si="17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01"/>
      <c r="I126" s="101"/>
      <c r="J126" s="106"/>
      <c r="K126" s="106"/>
      <c r="L126" s="106"/>
      <c r="M126" s="106"/>
      <c r="N126" s="106"/>
      <c r="O126" s="101"/>
      <c r="P126" s="101"/>
      <c r="Q126" s="106"/>
      <c r="R126" s="106"/>
      <c r="S126" s="106"/>
      <c r="T126" s="106"/>
      <c r="U126" s="106"/>
      <c r="V126" s="101"/>
      <c r="W126" s="101"/>
      <c r="X126" s="106"/>
      <c r="Y126" s="106"/>
      <c r="Z126" s="106"/>
      <c r="AA126" s="106"/>
      <c r="AB126" s="106"/>
      <c r="AC126" s="101"/>
      <c r="AD126" s="101"/>
      <c r="AE126" s="106"/>
      <c r="AF126" s="106"/>
      <c r="AG126" s="106"/>
      <c r="AH126" s="106"/>
      <c r="AI126" s="26">
        <f t="shared" si="17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01"/>
      <c r="I127" s="101"/>
      <c r="J127" s="106"/>
      <c r="K127" s="106"/>
      <c r="L127" s="106"/>
      <c r="M127" s="106"/>
      <c r="N127" s="106"/>
      <c r="O127" s="101"/>
      <c r="P127" s="101"/>
      <c r="Q127" s="106"/>
      <c r="R127" s="106"/>
      <c r="S127" s="106"/>
      <c r="T127" s="106"/>
      <c r="U127" s="106"/>
      <c r="V127" s="101"/>
      <c r="W127" s="101"/>
      <c r="X127" s="106"/>
      <c r="Y127" s="106"/>
      <c r="Z127" s="106"/>
      <c r="AA127" s="106"/>
      <c r="AB127" s="106"/>
      <c r="AC127" s="101"/>
      <c r="AD127" s="101"/>
      <c r="AE127" s="106"/>
      <c r="AF127" s="106"/>
      <c r="AG127" s="106"/>
      <c r="AH127" s="106"/>
      <c r="AI127" s="26">
        <f t="shared" si="17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01"/>
      <c r="I128" s="101"/>
      <c r="J128" s="106"/>
      <c r="K128" s="106"/>
      <c r="L128" s="106"/>
      <c r="M128" s="106"/>
      <c r="N128" s="106"/>
      <c r="O128" s="101"/>
      <c r="P128" s="101"/>
      <c r="Q128" s="106"/>
      <c r="R128" s="106"/>
      <c r="S128" s="106"/>
      <c r="T128" s="106"/>
      <c r="U128" s="106"/>
      <c r="V128" s="101"/>
      <c r="W128" s="101"/>
      <c r="X128" s="106"/>
      <c r="Y128" s="106"/>
      <c r="Z128" s="106"/>
      <c r="AA128" s="106"/>
      <c r="AB128" s="106"/>
      <c r="AC128" s="101"/>
      <c r="AD128" s="101"/>
      <c r="AE128" s="106"/>
      <c r="AF128" s="106"/>
      <c r="AG128" s="106"/>
      <c r="AH128" s="106"/>
      <c r="AI128" s="26">
        <f t="shared" si="17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01"/>
      <c r="I129" s="101"/>
      <c r="J129" s="106"/>
      <c r="K129" s="106"/>
      <c r="L129" s="106"/>
      <c r="M129" s="106"/>
      <c r="N129" s="106"/>
      <c r="O129" s="101"/>
      <c r="P129" s="101"/>
      <c r="Q129" s="106"/>
      <c r="R129" s="106"/>
      <c r="S129" s="106"/>
      <c r="T129" s="106"/>
      <c r="U129" s="106"/>
      <c r="V129" s="101"/>
      <c r="W129" s="101"/>
      <c r="X129" s="106"/>
      <c r="Y129" s="106"/>
      <c r="Z129" s="106"/>
      <c r="AA129" s="106"/>
      <c r="AB129" s="106"/>
      <c r="AC129" s="101"/>
      <c r="AD129" s="101"/>
      <c r="AE129" s="106"/>
      <c r="AF129" s="106"/>
      <c r="AG129" s="106"/>
      <c r="AH129" s="106"/>
      <c r="AI129" s="26">
        <f t="shared" si="17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01"/>
      <c r="I130" s="101"/>
      <c r="J130" s="106"/>
      <c r="K130" s="106"/>
      <c r="L130" s="106"/>
      <c r="M130" s="106"/>
      <c r="N130" s="106"/>
      <c r="O130" s="101"/>
      <c r="P130" s="101"/>
      <c r="Q130" s="106"/>
      <c r="R130" s="106"/>
      <c r="S130" s="106"/>
      <c r="T130" s="106"/>
      <c r="U130" s="106"/>
      <c r="V130" s="101"/>
      <c r="W130" s="101"/>
      <c r="X130" s="106"/>
      <c r="Y130" s="106"/>
      <c r="Z130" s="106"/>
      <c r="AA130" s="106"/>
      <c r="AB130" s="106"/>
      <c r="AC130" s="101"/>
      <c r="AD130" s="101"/>
      <c r="AE130" s="106"/>
      <c r="AF130" s="106"/>
      <c r="AG130" s="106"/>
      <c r="AH130" s="106"/>
      <c r="AI130" s="26">
        <f t="shared" si="17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01"/>
      <c r="I131" s="101"/>
      <c r="J131" s="106"/>
      <c r="K131" s="106"/>
      <c r="L131" s="106"/>
      <c r="M131" s="106"/>
      <c r="N131" s="106"/>
      <c r="O131" s="101"/>
      <c r="P131" s="101"/>
      <c r="Q131" s="106"/>
      <c r="R131" s="106"/>
      <c r="S131" s="106"/>
      <c r="T131" s="106"/>
      <c r="U131" s="106"/>
      <c r="V131" s="101"/>
      <c r="W131" s="101"/>
      <c r="X131" s="106"/>
      <c r="Y131" s="106"/>
      <c r="Z131" s="106"/>
      <c r="AA131" s="106"/>
      <c r="AB131" s="106"/>
      <c r="AC131" s="101"/>
      <c r="AD131" s="101"/>
      <c r="AE131" s="106"/>
      <c r="AF131" s="106"/>
      <c r="AG131" s="106"/>
      <c r="AH131" s="106"/>
      <c r="AI131" s="26">
        <f t="shared" si="17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01"/>
      <c r="I132" s="101"/>
      <c r="J132" s="106"/>
      <c r="K132" s="106"/>
      <c r="L132" s="106"/>
      <c r="M132" s="106"/>
      <c r="N132" s="106"/>
      <c r="O132" s="101"/>
      <c r="P132" s="101"/>
      <c r="Q132" s="106"/>
      <c r="R132" s="106"/>
      <c r="S132" s="106"/>
      <c r="T132" s="106"/>
      <c r="U132" s="106"/>
      <c r="V132" s="101"/>
      <c r="W132" s="101"/>
      <c r="X132" s="106"/>
      <c r="Y132" s="106"/>
      <c r="Z132" s="106"/>
      <c r="AA132" s="106"/>
      <c r="AB132" s="106"/>
      <c r="AC132" s="101"/>
      <c r="AD132" s="101"/>
      <c r="AE132" s="106"/>
      <c r="AF132" s="106"/>
      <c r="AG132" s="106"/>
      <c r="AH132" s="106"/>
      <c r="AI132" s="26">
        <f t="shared" si="17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01"/>
      <c r="I133" s="101"/>
      <c r="J133" s="106"/>
      <c r="K133" s="106"/>
      <c r="L133" s="106"/>
      <c r="M133" s="106"/>
      <c r="N133" s="106"/>
      <c r="O133" s="101"/>
      <c r="P133" s="101"/>
      <c r="Q133" s="106"/>
      <c r="R133" s="106"/>
      <c r="S133" s="106"/>
      <c r="T133" s="106"/>
      <c r="U133" s="106"/>
      <c r="V133" s="101"/>
      <c r="W133" s="101"/>
      <c r="X133" s="106"/>
      <c r="Y133" s="106"/>
      <c r="Z133" s="106"/>
      <c r="AA133" s="106"/>
      <c r="AB133" s="106"/>
      <c r="AC133" s="101"/>
      <c r="AD133" s="101"/>
      <c r="AE133" s="106"/>
      <c r="AF133" s="106"/>
      <c r="AG133" s="106"/>
      <c r="AH133" s="106"/>
      <c r="AI133" s="26">
        <f t="shared" si="17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01"/>
      <c r="I134" s="101"/>
      <c r="J134" s="106"/>
      <c r="K134" s="106"/>
      <c r="L134" s="106"/>
      <c r="M134" s="106"/>
      <c r="N134" s="106"/>
      <c r="O134" s="101"/>
      <c r="P134" s="101"/>
      <c r="Q134" s="106"/>
      <c r="R134" s="106"/>
      <c r="S134" s="106"/>
      <c r="T134" s="106"/>
      <c r="U134" s="106"/>
      <c r="V134" s="101"/>
      <c r="W134" s="101"/>
      <c r="X134" s="106"/>
      <c r="Y134" s="106"/>
      <c r="Z134" s="106"/>
      <c r="AA134" s="106"/>
      <c r="AB134" s="106"/>
      <c r="AC134" s="101"/>
      <c r="AD134" s="101"/>
      <c r="AE134" s="106"/>
      <c r="AF134" s="106"/>
      <c r="AG134" s="106"/>
      <c r="AH134" s="106"/>
      <c r="AI134" s="26">
        <f t="shared" si="17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01"/>
      <c r="I135" s="101"/>
      <c r="J135" s="106"/>
      <c r="K135" s="106"/>
      <c r="L135" s="106"/>
      <c r="M135" s="106"/>
      <c r="N135" s="106"/>
      <c r="O135" s="101"/>
      <c r="P135" s="101"/>
      <c r="Q135" s="106"/>
      <c r="R135" s="106"/>
      <c r="S135" s="106"/>
      <c r="T135" s="106"/>
      <c r="U135" s="106"/>
      <c r="V135" s="101"/>
      <c r="W135" s="101"/>
      <c r="X135" s="106"/>
      <c r="Y135" s="106"/>
      <c r="Z135" s="106"/>
      <c r="AA135" s="106"/>
      <c r="AB135" s="106"/>
      <c r="AC135" s="101"/>
      <c r="AD135" s="101"/>
      <c r="AE135" s="106"/>
      <c r="AF135" s="106"/>
      <c r="AG135" s="106"/>
      <c r="AH135" s="106"/>
      <c r="AI135" s="26">
        <f t="shared" si="17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01"/>
      <c r="I136" s="101"/>
      <c r="J136" s="106"/>
      <c r="K136" s="106"/>
      <c r="L136" s="106"/>
      <c r="M136" s="106"/>
      <c r="N136" s="106"/>
      <c r="O136" s="101"/>
      <c r="P136" s="101"/>
      <c r="Q136" s="106"/>
      <c r="R136" s="106"/>
      <c r="S136" s="106"/>
      <c r="T136" s="106"/>
      <c r="U136" s="106"/>
      <c r="V136" s="101"/>
      <c r="W136" s="101"/>
      <c r="X136" s="106"/>
      <c r="Y136" s="106"/>
      <c r="Z136" s="106"/>
      <c r="AA136" s="106"/>
      <c r="AB136" s="106"/>
      <c r="AC136" s="101"/>
      <c r="AD136" s="101"/>
      <c r="AE136" s="106"/>
      <c r="AF136" s="106"/>
      <c r="AG136" s="106"/>
      <c r="AH136" s="106"/>
      <c r="AI136" s="26">
        <f t="shared" si="17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01"/>
      <c r="I137" s="101"/>
      <c r="J137" s="106"/>
      <c r="K137" s="106"/>
      <c r="L137" s="106"/>
      <c r="M137" s="106"/>
      <c r="N137" s="106"/>
      <c r="O137" s="101"/>
      <c r="P137" s="101"/>
      <c r="Q137" s="106"/>
      <c r="R137" s="106"/>
      <c r="S137" s="106"/>
      <c r="T137" s="106"/>
      <c r="U137" s="106"/>
      <c r="V137" s="101"/>
      <c r="W137" s="101"/>
      <c r="X137" s="106"/>
      <c r="Y137" s="106"/>
      <c r="Z137" s="106"/>
      <c r="AA137" s="106"/>
      <c r="AB137" s="106"/>
      <c r="AC137" s="101"/>
      <c r="AD137" s="101"/>
      <c r="AE137" s="106"/>
      <c r="AF137" s="106"/>
      <c r="AG137" s="106"/>
      <c r="AH137" s="106"/>
      <c r="AI137" s="26">
        <f t="shared" si="17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01"/>
      <c r="I138" s="101"/>
      <c r="J138" s="106"/>
      <c r="K138" s="106"/>
      <c r="L138" s="106"/>
      <c r="M138" s="106"/>
      <c r="N138" s="106"/>
      <c r="O138" s="101"/>
      <c r="P138" s="101"/>
      <c r="Q138" s="106"/>
      <c r="R138" s="106"/>
      <c r="S138" s="106"/>
      <c r="T138" s="106"/>
      <c r="U138" s="106"/>
      <c r="V138" s="101"/>
      <c r="W138" s="101"/>
      <c r="X138" s="106"/>
      <c r="Y138" s="106"/>
      <c r="Z138" s="106"/>
      <c r="AA138" s="106"/>
      <c r="AB138" s="106"/>
      <c r="AC138" s="101"/>
      <c r="AD138" s="101"/>
      <c r="AE138" s="106"/>
      <c r="AF138" s="106"/>
      <c r="AG138" s="106"/>
      <c r="AH138" s="106"/>
      <c r="AI138" s="26">
        <f t="shared" si="17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01"/>
      <c r="I139" s="101"/>
      <c r="J139" s="106"/>
      <c r="K139" s="106"/>
      <c r="L139" s="106"/>
      <c r="M139" s="106"/>
      <c r="N139" s="106"/>
      <c r="O139" s="101"/>
      <c r="P139" s="101"/>
      <c r="Q139" s="106"/>
      <c r="R139" s="106"/>
      <c r="S139" s="106"/>
      <c r="T139" s="106"/>
      <c r="U139" s="106"/>
      <c r="V139" s="101"/>
      <c r="W139" s="101"/>
      <c r="X139" s="106"/>
      <c r="Y139" s="106"/>
      <c r="Z139" s="106"/>
      <c r="AA139" s="106"/>
      <c r="AB139" s="106"/>
      <c r="AC139" s="101"/>
      <c r="AD139" s="101"/>
      <c r="AE139" s="106"/>
      <c r="AF139" s="106"/>
      <c r="AG139" s="106"/>
      <c r="AH139" s="106"/>
      <c r="AI139" s="26">
        <f t="shared" si="17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01"/>
      <c r="I140" s="101"/>
      <c r="J140" s="106"/>
      <c r="K140" s="106"/>
      <c r="L140" s="106"/>
      <c r="M140" s="106"/>
      <c r="N140" s="106"/>
      <c r="O140" s="101"/>
      <c r="P140" s="101"/>
      <c r="Q140" s="106"/>
      <c r="R140" s="106"/>
      <c r="S140" s="106"/>
      <c r="T140" s="106"/>
      <c r="U140" s="106"/>
      <c r="V140" s="101"/>
      <c r="W140" s="101"/>
      <c r="X140" s="106"/>
      <c r="Y140" s="106"/>
      <c r="Z140" s="106"/>
      <c r="AA140" s="106"/>
      <c r="AB140" s="106"/>
      <c r="AC140" s="101"/>
      <c r="AD140" s="101"/>
      <c r="AE140" s="106"/>
      <c r="AF140" s="106"/>
      <c r="AG140" s="106"/>
      <c r="AH140" s="106"/>
      <c r="AI140" s="26">
        <f t="shared" si="17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01"/>
      <c r="I141" s="101"/>
      <c r="J141" s="106"/>
      <c r="K141" s="106"/>
      <c r="L141" s="106"/>
      <c r="M141" s="106"/>
      <c r="N141" s="106"/>
      <c r="O141" s="101"/>
      <c r="P141" s="101"/>
      <c r="Q141" s="106"/>
      <c r="R141" s="106"/>
      <c r="S141" s="106"/>
      <c r="T141" s="106"/>
      <c r="U141" s="106"/>
      <c r="V141" s="101"/>
      <c r="W141" s="101"/>
      <c r="X141" s="106"/>
      <c r="Y141" s="106"/>
      <c r="Z141" s="106"/>
      <c r="AA141" s="106"/>
      <c r="AB141" s="106"/>
      <c r="AC141" s="101"/>
      <c r="AD141" s="101"/>
      <c r="AE141" s="106"/>
      <c r="AF141" s="106"/>
      <c r="AG141" s="106"/>
      <c r="AH141" s="106"/>
      <c r="AI141" s="26">
        <f t="shared" si="17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01"/>
      <c r="I142" s="101"/>
      <c r="J142" s="106"/>
      <c r="K142" s="106"/>
      <c r="L142" s="106"/>
      <c r="M142" s="106"/>
      <c r="N142" s="106"/>
      <c r="O142" s="101"/>
      <c r="P142" s="101"/>
      <c r="Q142" s="106"/>
      <c r="R142" s="106"/>
      <c r="S142" s="106"/>
      <c r="T142" s="106"/>
      <c r="U142" s="106"/>
      <c r="V142" s="101"/>
      <c r="W142" s="101"/>
      <c r="X142" s="106"/>
      <c r="Y142" s="106"/>
      <c r="Z142" s="106"/>
      <c r="AA142" s="106"/>
      <c r="AB142" s="106"/>
      <c r="AC142" s="101"/>
      <c r="AD142" s="101"/>
      <c r="AE142" s="106"/>
      <c r="AF142" s="106"/>
      <c r="AG142" s="106"/>
      <c r="AH142" s="106"/>
      <c r="AI142" s="26">
        <f t="shared" si="17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01"/>
      <c r="I143" s="101"/>
      <c r="J143" s="106"/>
      <c r="K143" s="106"/>
      <c r="L143" s="106"/>
      <c r="M143" s="106"/>
      <c r="N143" s="106"/>
      <c r="O143" s="101"/>
      <c r="P143" s="101"/>
      <c r="Q143" s="106"/>
      <c r="R143" s="106"/>
      <c r="S143" s="106"/>
      <c r="T143" s="106"/>
      <c r="U143" s="106"/>
      <c r="V143" s="101"/>
      <c r="W143" s="101"/>
      <c r="X143" s="106"/>
      <c r="Y143" s="106"/>
      <c r="Z143" s="106"/>
      <c r="AA143" s="106"/>
      <c r="AB143" s="106"/>
      <c r="AC143" s="101"/>
      <c r="AD143" s="101"/>
      <c r="AE143" s="106"/>
      <c r="AF143" s="106"/>
      <c r="AG143" s="106"/>
      <c r="AH143" s="106"/>
      <c r="AI143" s="26">
        <f t="shared" si="17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01"/>
      <c r="I144" s="101"/>
      <c r="J144" s="106"/>
      <c r="K144" s="106"/>
      <c r="L144" s="106"/>
      <c r="M144" s="106"/>
      <c r="N144" s="106"/>
      <c r="O144" s="101"/>
      <c r="P144" s="101"/>
      <c r="Q144" s="106"/>
      <c r="R144" s="106"/>
      <c r="S144" s="106"/>
      <c r="T144" s="106"/>
      <c r="U144" s="106"/>
      <c r="V144" s="101"/>
      <c r="W144" s="101"/>
      <c r="X144" s="106"/>
      <c r="Y144" s="106"/>
      <c r="Z144" s="106"/>
      <c r="AA144" s="106"/>
      <c r="AB144" s="106"/>
      <c r="AC144" s="101"/>
      <c r="AD144" s="101"/>
      <c r="AE144" s="106"/>
      <c r="AF144" s="106"/>
      <c r="AG144" s="106"/>
      <c r="AH144" s="106"/>
      <c r="AI144" s="26">
        <f t="shared" si="17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01"/>
      <c r="I145" s="101"/>
      <c r="J145" s="106"/>
      <c r="K145" s="106"/>
      <c r="L145" s="106"/>
      <c r="M145" s="106"/>
      <c r="N145" s="106"/>
      <c r="O145" s="101"/>
      <c r="P145" s="101"/>
      <c r="Q145" s="106"/>
      <c r="R145" s="106"/>
      <c r="S145" s="106"/>
      <c r="T145" s="106"/>
      <c r="U145" s="106"/>
      <c r="V145" s="101"/>
      <c r="W145" s="101"/>
      <c r="X145" s="106"/>
      <c r="Y145" s="106"/>
      <c r="Z145" s="106"/>
      <c r="AA145" s="106"/>
      <c r="AB145" s="106"/>
      <c r="AC145" s="101"/>
      <c r="AD145" s="101"/>
      <c r="AE145" s="106"/>
      <c r="AF145" s="106"/>
      <c r="AG145" s="106"/>
      <c r="AH145" s="106"/>
      <c r="AI145" s="26">
        <f t="shared" si="17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01"/>
      <c r="I146" s="101"/>
      <c r="J146" s="106"/>
      <c r="K146" s="106"/>
      <c r="L146" s="106"/>
      <c r="M146" s="106"/>
      <c r="N146" s="106"/>
      <c r="O146" s="101"/>
      <c r="P146" s="101"/>
      <c r="Q146" s="106"/>
      <c r="R146" s="106"/>
      <c r="S146" s="106"/>
      <c r="T146" s="106"/>
      <c r="U146" s="106"/>
      <c r="V146" s="101"/>
      <c r="W146" s="101"/>
      <c r="X146" s="106"/>
      <c r="Y146" s="106"/>
      <c r="Z146" s="106"/>
      <c r="AA146" s="106"/>
      <c r="AB146" s="106"/>
      <c r="AC146" s="101"/>
      <c r="AD146" s="101"/>
      <c r="AE146" s="106"/>
      <c r="AF146" s="106"/>
      <c r="AG146" s="106"/>
      <c r="AH146" s="106"/>
      <c r="AI146" s="26">
        <f t="shared" si="17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01"/>
      <c r="I147" s="101"/>
      <c r="J147" s="106"/>
      <c r="K147" s="106"/>
      <c r="L147" s="106"/>
      <c r="M147" s="106"/>
      <c r="N147" s="106"/>
      <c r="O147" s="101"/>
      <c r="P147" s="101"/>
      <c r="Q147" s="106"/>
      <c r="R147" s="106"/>
      <c r="S147" s="106"/>
      <c r="T147" s="106"/>
      <c r="U147" s="106"/>
      <c r="V147" s="101"/>
      <c r="W147" s="101"/>
      <c r="X147" s="106"/>
      <c r="Y147" s="106"/>
      <c r="Z147" s="106"/>
      <c r="AA147" s="106"/>
      <c r="AB147" s="106"/>
      <c r="AC147" s="101"/>
      <c r="AD147" s="101"/>
      <c r="AE147" s="106"/>
      <c r="AF147" s="106"/>
      <c r="AG147" s="106"/>
      <c r="AH147" s="106"/>
      <c r="AI147" s="26">
        <f t="shared" si="17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01"/>
      <c r="I148" s="101"/>
      <c r="J148" s="106"/>
      <c r="K148" s="106"/>
      <c r="L148" s="106"/>
      <c r="M148" s="106"/>
      <c r="N148" s="106"/>
      <c r="O148" s="101"/>
      <c r="P148" s="101"/>
      <c r="Q148" s="106"/>
      <c r="R148" s="106"/>
      <c r="S148" s="106"/>
      <c r="T148" s="106"/>
      <c r="U148" s="106"/>
      <c r="V148" s="101"/>
      <c r="W148" s="101"/>
      <c r="X148" s="106"/>
      <c r="Y148" s="106"/>
      <c r="Z148" s="106"/>
      <c r="AA148" s="106"/>
      <c r="AB148" s="106"/>
      <c r="AC148" s="101"/>
      <c r="AD148" s="101"/>
      <c r="AE148" s="106"/>
      <c r="AF148" s="106"/>
      <c r="AG148" s="106"/>
      <c r="AH148" s="106"/>
      <c r="AI148" s="26">
        <f t="shared" si="17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01"/>
      <c r="I149" s="101"/>
      <c r="J149" s="106"/>
      <c r="K149" s="106"/>
      <c r="L149" s="106"/>
      <c r="M149" s="106"/>
      <c r="N149" s="106"/>
      <c r="O149" s="101"/>
      <c r="P149" s="101"/>
      <c r="Q149" s="106"/>
      <c r="R149" s="106"/>
      <c r="S149" s="106"/>
      <c r="T149" s="106"/>
      <c r="U149" s="106"/>
      <c r="V149" s="101"/>
      <c r="W149" s="101"/>
      <c r="X149" s="106"/>
      <c r="Y149" s="106"/>
      <c r="Z149" s="106"/>
      <c r="AA149" s="106"/>
      <c r="AB149" s="106"/>
      <c r="AC149" s="101"/>
      <c r="AD149" s="101"/>
      <c r="AE149" s="106"/>
      <c r="AF149" s="106"/>
      <c r="AG149" s="106"/>
      <c r="AH149" s="106"/>
      <c r="AI149" s="26">
        <f t="shared" si="17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01"/>
      <c r="I150" s="101"/>
      <c r="J150" s="106"/>
      <c r="K150" s="106"/>
      <c r="L150" s="106"/>
      <c r="M150" s="106"/>
      <c r="N150" s="106"/>
      <c r="O150" s="101"/>
      <c r="P150" s="101"/>
      <c r="Q150" s="106"/>
      <c r="R150" s="106"/>
      <c r="S150" s="106"/>
      <c r="T150" s="106"/>
      <c r="U150" s="106"/>
      <c r="V150" s="101"/>
      <c r="W150" s="101"/>
      <c r="X150" s="106"/>
      <c r="Y150" s="106"/>
      <c r="Z150" s="106"/>
      <c r="AA150" s="106"/>
      <c r="AB150" s="106"/>
      <c r="AC150" s="101"/>
      <c r="AD150" s="101"/>
      <c r="AE150" s="106"/>
      <c r="AF150" s="106"/>
      <c r="AG150" s="106"/>
      <c r="AH150" s="106"/>
      <c r="AI150" s="26">
        <f t="shared" si="17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01"/>
      <c r="I151" s="101"/>
      <c r="J151" s="106"/>
      <c r="K151" s="106"/>
      <c r="L151" s="106"/>
      <c r="M151" s="106"/>
      <c r="N151" s="106"/>
      <c r="O151" s="101"/>
      <c r="P151" s="101"/>
      <c r="Q151" s="106"/>
      <c r="R151" s="106"/>
      <c r="S151" s="106"/>
      <c r="T151" s="106"/>
      <c r="U151" s="106"/>
      <c r="V151" s="101"/>
      <c r="W151" s="101"/>
      <c r="X151" s="106"/>
      <c r="Y151" s="106"/>
      <c r="Z151" s="106"/>
      <c r="AA151" s="106"/>
      <c r="AB151" s="106"/>
      <c r="AC151" s="101"/>
      <c r="AD151" s="101"/>
      <c r="AE151" s="106"/>
      <c r="AF151" s="106"/>
      <c r="AG151" s="106"/>
      <c r="AH151" s="106"/>
      <c r="AI151" s="26">
        <f t="shared" si="17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01"/>
      <c r="I152" s="101"/>
      <c r="J152" s="106"/>
      <c r="K152" s="106"/>
      <c r="L152" s="106"/>
      <c r="M152" s="106"/>
      <c r="N152" s="106"/>
      <c r="O152" s="101"/>
      <c r="P152" s="101"/>
      <c r="Q152" s="106"/>
      <c r="R152" s="106"/>
      <c r="S152" s="106"/>
      <c r="T152" s="106"/>
      <c r="U152" s="106"/>
      <c r="V152" s="101"/>
      <c r="W152" s="101"/>
      <c r="X152" s="106"/>
      <c r="Y152" s="106"/>
      <c r="Z152" s="106"/>
      <c r="AA152" s="106"/>
      <c r="AB152" s="106"/>
      <c r="AC152" s="101"/>
      <c r="AD152" s="101"/>
      <c r="AE152" s="106"/>
      <c r="AF152" s="106"/>
      <c r="AG152" s="106"/>
      <c r="AH152" s="106"/>
      <c r="AI152" s="26">
        <f t="shared" si="17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01"/>
      <c r="I153" s="101"/>
      <c r="J153" s="106"/>
      <c r="K153" s="106"/>
      <c r="L153" s="106"/>
      <c r="M153" s="106"/>
      <c r="N153" s="106"/>
      <c r="O153" s="101"/>
      <c r="P153" s="101"/>
      <c r="Q153" s="106"/>
      <c r="R153" s="106"/>
      <c r="S153" s="106"/>
      <c r="T153" s="106"/>
      <c r="U153" s="106"/>
      <c r="V153" s="101"/>
      <c r="W153" s="101"/>
      <c r="X153" s="106"/>
      <c r="Y153" s="106"/>
      <c r="Z153" s="106"/>
      <c r="AA153" s="106"/>
      <c r="AB153" s="106"/>
      <c r="AC153" s="101"/>
      <c r="AD153" s="101"/>
      <c r="AE153" s="106"/>
      <c r="AF153" s="106"/>
      <c r="AG153" s="106"/>
      <c r="AH153" s="106"/>
      <c r="AI153" s="26">
        <f t="shared" si="17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01"/>
      <c r="I154" s="101"/>
      <c r="J154" s="106"/>
      <c r="K154" s="106"/>
      <c r="L154" s="106"/>
      <c r="M154" s="106"/>
      <c r="N154" s="106"/>
      <c r="O154" s="101"/>
      <c r="P154" s="101"/>
      <c r="Q154" s="106"/>
      <c r="R154" s="106"/>
      <c r="S154" s="106"/>
      <c r="T154" s="106"/>
      <c r="U154" s="106"/>
      <c r="V154" s="101"/>
      <c r="W154" s="101"/>
      <c r="X154" s="106"/>
      <c r="Y154" s="106"/>
      <c r="Z154" s="106"/>
      <c r="AA154" s="106"/>
      <c r="AB154" s="106"/>
      <c r="AC154" s="101"/>
      <c r="AD154" s="101"/>
      <c r="AE154" s="106"/>
      <c r="AF154" s="106"/>
      <c r="AG154" s="106"/>
      <c r="AH154" s="106"/>
      <c r="AI154" s="26">
        <f t="shared" si="17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01"/>
      <c r="I155" s="101"/>
      <c r="J155" s="106"/>
      <c r="K155" s="106"/>
      <c r="L155" s="106"/>
      <c r="M155" s="106"/>
      <c r="N155" s="106"/>
      <c r="O155" s="101"/>
      <c r="P155" s="101"/>
      <c r="Q155" s="106"/>
      <c r="R155" s="106"/>
      <c r="S155" s="106"/>
      <c r="T155" s="106"/>
      <c r="U155" s="106"/>
      <c r="V155" s="101"/>
      <c r="W155" s="101"/>
      <c r="X155" s="106"/>
      <c r="Y155" s="106"/>
      <c r="Z155" s="106"/>
      <c r="AA155" s="106"/>
      <c r="AB155" s="106"/>
      <c r="AC155" s="101"/>
      <c r="AD155" s="101"/>
      <c r="AE155" s="106"/>
      <c r="AF155" s="106"/>
      <c r="AG155" s="106"/>
      <c r="AH155" s="106"/>
      <c r="AI155" s="26">
        <f t="shared" si="17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01"/>
      <c r="I156" s="101"/>
      <c r="J156" s="106"/>
      <c r="K156" s="106"/>
      <c r="L156" s="106"/>
      <c r="M156" s="106"/>
      <c r="N156" s="106"/>
      <c r="O156" s="101"/>
      <c r="P156" s="101"/>
      <c r="Q156" s="106"/>
      <c r="R156" s="106"/>
      <c r="S156" s="106"/>
      <c r="T156" s="106"/>
      <c r="U156" s="106"/>
      <c r="V156" s="101"/>
      <c r="W156" s="101"/>
      <c r="X156" s="106"/>
      <c r="Y156" s="106"/>
      <c r="Z156" s="106"/>
      <c r="AA156" s="106"/>
      <c r="AB156" s="106"/>
      <c r="AC156" s="101"/>
      <c r="AD156" s="101"/>
      <c r="AE156" s="106"/>
      <c r="AF156" s="106"/>
      <c r="AG156" s="106"/>
      <c r="AH156" s="106"/>
      <c r="AI156" s="26">
        <f t="shared" si="17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01"/>
      <c r="I157" s="101"/>
      <c r="J157" s="106"/>
      <c r="K157" s="106"/>
      <c r="L157" s="106"/>
      <c r="M157" s="106"/>
      <c r="N157" s="106"/>
      <c r="O157" s="101"/>
      <c r="P157" s="101"/>
      <c r="Q157" s="106"/>
      <c r="R157" s="106"/>
      <c r="S157" s="106"/>
      <c r="T157" s="106"/>
      <c r="U157" s="106"/>
      <c r="V157" s="101"/>
      <c r="W157" s="101"/>
      <c r="X157" s="106"/>
      <c r="Y157" s="106"/>
      <c r="Z157" s="106"/>
      <c r="AA157" s="106"/>
      <c r="AB157" s="106"/>
      <c r="AC157" s="101"/>
      <c r="AD157" s="101"/>
      <c r="AE157" s="106"/>
      <c r="AF157" s="106"/>
      <c r="AG157" s="106"/>
      <c r="AH157" s="106"/>
      <c r="AI157" s="26">
        <f t="shared" si="17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01"/>
      <c r="I158" s="101"/>
      <c r="J158" s="106"/>
      <c r="K158" s="106"/>
      <c r="L158" s="106"/>
      <c r="M158" s="106"/>
      <c r="N158" s="106"/>
      <c r="O158" s="101"/>
      <c r="P158" s="101"/>
      <c r="Q158" s="106"/>
      <c r="R158" s="106"/>
      <c r="S158" s="106"/>
      <c r="T158" s="106"/>
      <c r="U158" s="106"/>
      <c r="V158" s="101"/>
      <c r="W158" s="101"/>
      <c r="X158" s="106"/>
      <c r="Y158" s="106"/>
      <c r="Z158" s="106"/>
      <c r="AA158" s="106"/>
      <c r="AB158" s="106"/>
      <c r="AC158" s="101"/>
      <c r="AD158" s="101"/>
      <c r="AE158" s="106"/>
      <c r="AF158" s="106"/>
      <c r="AG158" s="106"/>
      <c r="AH158" s="106"/>
      <c r="AI158" s="26">
        <f t="shared" si="17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01"/>
      <c r="I159" s="101"/>
      <c r="J159" s="106"/>
      <c r="K159" s="106"/>
      <c r="L159" s="106"/>
      <c r="M159" s="106"/>
      <c r="N159" s="106"/>
      <c r="O159" s="101"/>
      <c r="P159" s="101"/>
      <c r="Q159" s="106"/>
      <c r="R159" s="106"/>
      <c r="S159" s="106"/>
      <c r="T159" s="106"/>
      <c r="U159" s="106"/>
      <c r="V159" s="101"/>
      <c r="W159" s="101"/>
      <c r="X159" s="106"/>
      <c r="Y159" s="106"/>
      <c r="Z159" s="106"/>
      <c r="AA159" s="106"/>
      <c r="AB159" s="106"/>
      <c r="AC159" s="101"/>
      <c r="AD159" s="101"/>
      <c r="AE159" s="106"/>
      <c r="AF159" s="106"/>
      <c r="AG159" s="106"/>
      <c r="AH159" s="106"/>
      <c r="AI159" s="26">
        <f t="shared" si="17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01"/>
      <c r="I160" s="101"/>
      <c r="J160" s="106"/>
      <c r="K160" s="106"/>
      <c r="L160" s="106"/>
      <c r="M160" s="106"/>
      <c r="N160" s="106"/>
      <c r="O160" s="101"/>
      <c r="P160" s="101"/>
      <c r="Q160" s="106"/>
      <c r="R160" s="106"/>
      <c r="S160" s="106"/>
      <c r="T160" s="106"/>
      <c r="U160" s="106"/>
      <c r="V160" s="101"/>
      <c r="W160" s="101"/>
      <c r="X160" s="106"/>
      <c r="Y160" s="106"/>
      <c r="Z160" s="106"/>
      <c r="AA160" s="106"/>
      <c r="AB160" s="106"/>
      <c r="AC160" s="101"/>
      <c r="AD160" s="101"/>
      <c r="AE160" s="106"/>
      <c r="AF160" s="106"/>
      <c r="AG160" s="106"/>
      <c r="AH160" s="106"/>
      <c r="AI160" s="26">
        <f t="shared" si="17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01"/>
      <c r="I161" s="101"/>
      <c r="J161" s="106"/>
      <c r="K161" s="106"/>
      <c r="L161" s="106"/>
      <c r="M161" s="106"/>
      <c r="N161" s="106"/>
      <c r="O161" s="101"/>
      <c r="P161" s="101"/>
      <c r="Q161" s="106"/>
      <c r="R161" s="106"/>
      <c r="S161" s="106"/>
      <c r="T161" s="106"/>
      <c r="U161" s="106"/>
      <c r="V161" s="101"/>
      <c r="W161" s="101"/>
      <c r="X161" s="106"/>
      <c r="Y161" s="106"/>
      <c r="Z161" s="106"/>
      <c r="AA161" s="106"/>
      <c r="AB161" s="106"/>
      <c r="AC161" s="101"/>
      <c r="AD161" s="101"/>
      <c r="AE161" s="106"/>
      <c r="AF161" s="106"/>
      <c r="AG161" s="106"/>
      <c r="AH161" s="106"/>
      <c r="AI161" s="26">
        <f t="shared" si="17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2">
        <v>2</v>
      </c>
      <c r="F171" s="112">
        <v>3</v>
      </c>
      <c r="G171" s="112">
        <v>4</v>
      </c>
      <c r="H171" s="111">
        <v>5</v>
      </c>
      <c r="I171" s="111">
        <v>6</v>
      </c>
      <c r="J171" s="112">
        <v>7</v>
      </c>
      <c r="K171" s="112">
        <v>8</v>
      </c>
      <c r="L171" s="112">
        <v>9</v>
      </c>
      <c r="M171" s="112">
        <v>10</v>
      </c>
      <c r="N171" s="112">
        <v>11</v>
      </c>
      <c r="O171" s="111">
        <v>12</v>
      </c>
      <c r="P171" s="111">
        <v>13</v>
      </c>
      <c r="Q171" s="112">
        <v>14</v>
      </c>
      <c r="R171" s="112">
        <v>15</v>
      </c>
      <c r="S171" s="112">
        <v>16</v>
      </c>
      <c r="T171" s="112">
        <v>17</v>
      </c>
      <c r="U171" s="112">
        <v>18</v>
      </c>
      <c r="V171" s="111">
        <v>19</v>
      </c>
      <c r="W171" s="111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2">
        <v>25</v>
      </c>
      <c r="AC171" s="111">
        <v>26</v>
      </c>
      <c r="AD171" s="111">
        <v>27</v>
      </c>
      <c r="AE171" s="112">
        <v>28</v>
      </c>
      <c r="AF171" s="112">
        <v>29</v>
      </c>
      <c r="AG171" s="112">
        <v>30</v>
      </c>
      <c r="AH171" s="112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99"/>
      <c r="W172" s="99"/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99"/>
      <c r="AD172" s="99"/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18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01"/>
      <c r="I173" s="101"/>
      <c r="J173" s="106"/>
      <c r="K173" s="106"/>
      <c r="L173" s="106"/>
      <c r="M173" s="106"/>
      <c r="N173" s="106"/>
      <c r="O173" s="101"/>
      <c r="P173" s="101"/>
      <c r="Q173" s="106"/>
      <c r="R173" s="106"/>
      <c r="S173" s="106"/>
      <c r="T173" s="106"/>
      <c r="U173" s="106"/>
      <c r="V173" s="101"/>
      <c r="W173" s="101"/>
      <c r="X173" s="106"/>
      <c r="Y173" s="106"/>
      <c r="Z173" s="106"/>
      <c r="AA173" s="106"/>
      <c r="AB173" s="106"/>
      <c r="AC173" s="101"/>
      <c r="AD173" s="101"/>
      <c r="AE173" s="106"/>
      <c r="AF173" s="106"/>
      <c r="AG173" s="106"/>
      <c r="AH173" s="106"/>
      <c r="AI173" s="26">
        <f t="shared" si="18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06"/>
      <c r="H174" s="101"/>
      <c r="I174" s="101"/>
      <c r="J174" s="106"/>
      <c r="K174" s="106"/>
      <c r="L174" s="106"/>
      <c r="M174" s="106"/>
      <c r="N174" s="106"/>
      <c r="O174" s="101"/>
      <c r="P174" s="101"/>
      <c r="Q174" s="106"/>
      <c r="R174" s="106"/>
      <c r="S174" s="106"/>
      <c r="T174" s="106"/>
      <c r="U174" s="106"/>
      <c r="V174" s="101"/>
      <c r="W174" s="101"/>
      <c r="X174" s="106"/>
      <c r="Y174" s="106"/>
      <c r="Z174" s="106"/>
      <c r="AA174" s="106"/>
      <c r="AB174" s="106"/>
      <c r="AC174" s="101"/>
      <c r="AD174" s="101"/>
      <c r="AE174" s="106"/>
      <c r="AF174" s="106"/>
      <c r="AG174" s="106"/>
      <c r="AH174" s="106"/>
      <c r="AI174" s="26">
        <f t="shared" si="18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06"/>
      <c r="H175" s="101"/>
      <c r="I175" s="101"/>
      <c r="J175" s="106"/>
      <c r="K175" s="106"/>
      <c r="L175" s="106"/>
      <c r="M175" s="106"/>
      <c r="N175" s="106"/>
      <c r="O175" s="101"/>
      <c r="P175" s="101"/>
      <c r="Q175" s="106"/>
      <c r="R175" s="106"/>
      <c r="S175" s="106"/>
      <c r="T175" s="106"/>
      <c r="U175" s="106"/>
      <c r="V175" s="101"/>
      <c r="W175" s="101"/>
      <c r="X175" s="106"/>
      <c r="Y175" s="106"/>
      <c r="Z175" s="106"/>
      <c r="AA175" s="106"/>
      <c r="AB175" s="106"/>
      <c r="AC175" s="101"/>
      <c r="AD175" s="101"/>
      <c r="AE175" s="106"/>
      <c r="AF175" s="106"/>
      <c r="AG175" s="106"/>
      <c r="AH175" s="106"/>
      <c r="AI175" s="26">
        <f t="shared" si="18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01"/>
      <c r="I176" s="101"/>
      <c r="J176" s="106"/>
      <c r="K176" s="106"/>
      <c r="L176" s="106"/>
      <c r="M176" s="106"/>
      <c r="N176" s="106"/>
      <c r="O176" s="101"/>
      <c r="P176" s="101"/>
      <c r="Q176" s="106"/>
      <c r="R176" s="106"/>
      <c r="S176" s="106"/>
      <c r="T176" s="106"/>
      <c r="U176" s="106"/>
      <c r="V176" s="101"/>
      <c r="W176" s="101"/>
      <c r="X176" s="106"/>
      <c r="Y176" s="106"/>
      <c r="Z176" s="106"/>
      <c r="AA176" s="106"/>
      <c r="AB176" s="106"/>
      <c r="AC176" s="101"/>
      <c r="AD176" s="101"/>
      <c r="AE176" s="106"/>
      <c r="AF176" s="106"/>
      <c r="AG176" s="106"/>
      <c r="AH176" s="106"/>
      <c r="AI176" s="26">
        <f t="shared" si="18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01"/>
      <c r="I177" s="101"/>
      <c r="J177" s="106"/>
      <c r="K177" s="106"/>
      <c r="L177" s="106"/>
      <c r="M177" s="106"/>
      <c r="N177" s="106"/>
      <c r="O177" s="101"/>
      <c r="P177" s="101"/>
      <c r="Q177" s="106"/>
      <c r="R177" s="106"/>
      <c r="S177" s="106"/>
      <c r="T177" s="106"/>
      <c r="U177" s="106"/>
      <c r="V177" s="101"/>
      <c r="W177" s="101"/>
      <c r="X177" s="106"/>
      <c r="Y177" s="106"/>
      <c r="Z177" s="106"/>
      <c r="AA177" s="106"/>
      <c r="AB177" s="106"/>
      <c r="AC177" s="101"/>
      <c r="AD177" s="101"/>
      <c r="AE177" s="106"/>
      <c r="AF177" s="106"/>
      <c r="AG177" s="106"/>
      <c r="AH177" s="106"/>
      <c r="AI177" s="26">
        <f t="shared" si="18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01"/>
      <c r="I178" s="101"/>
      <c r="J178" s="106"/>
      <c r="K178" s="106"/>
      <c r="L178" s="106"/>
      <c r="M178" s="106"/>
      <c r="N178" s="106"/>
      <c r="O178" s="101"/>
      <c r="P178" s="101"/>
      <c r="Q178" s="106"/>
      <c r="R178" s="106"/>
      <c r="S178" s="106"/>
      <c r="T178" s="106"/>
      <c r="U178" s="106"/>
      <c r="V178" s="101"/>
      <c r="W178" s="101"/>
      <c r="X178" s="106"/>
      <c r="Y178" s="106"/>
      <c r="Z178" s="106"/>
      <c r="AA178" s="106"/>
      <c r="AB178" s="106"/>
      <c r="AC178" s="101"/>
      <c r="AD178" s="101"/>
      <c r="AE178" s="106"/>
      <c r="AF178" s="106"/>
      <c r="AG178" s="106"/>
      <c r="AH178" s="106"/>
      <c r="AI178" s="26">
        <f t="shared" si="18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01"/>
      <c r="I179" s="101"/>
      <c r="J179" s="106"/>
      <c r="K179" s="106"/>
      <c r="L179" s="106"/>
      <c r="M179" s="106"/>
      <c r="N179" s="106"/>
      <c r="O179" s="101"/>
      <c r="P179" s="101"/>
      <c r="Q179" s="106"/>
      <c r="R179" s="106"/>
      <c r="S179" s="106"/>
      <c r="T179" s="106"/>
      <c r="U179" s="106"/>
      <c r="V179" s="101"/>
      <c r="W179" s="101"/>
      <c r="X179" s="106"/>
      <c r="Y179" s="106"/>
      <c r="Z179" s="106"/>
      <c r="AA179" s="106"/>
      <c r="AB179" s="106"/>
      <c r="AC179" s="101"/>
      <c r="AD179" s="101"/>
      <c r="AE179" s="106"/>
      <c r="AF179" s="106"/>
      <c r="AG179" s="106"/>
      <c r="AH179" s="106"/>
      <c r="AI179" s="26">
        <f t="shared" si="18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2">
        <v>2</v>
      </c>
      <c r="F190" s="112">
        <v>3</v>
      </c>
      <c r="G190" s="112">
        <v>4</v>
      </c>
      <c r="H190" s="111">
        <v>5</v>
      </c>
      <c r="I190" s="111">
        <v>6</v>
      </c>
      <c r="J190" s="112">
        <v>7</v>
      </c>
      <c r="K190" s="112">
        <v>8</v>
      </c>
      <c r="L190" s="112">
        <v>9</v>
      </c>
      <c r="M190" s="112">
        <v>10</v>
      </c>
      <c r="N190" s="112">
        <v>11</v>
      </c>
      <c r="O190" s="111">
        <v>12</v>
      </c>
      <c r="P190" s="111">
        <v>13</v>
      </c>
      <c r="Q190" s="112">
        <v>14</v>
      </c>
      <c r="R190" s="112">
        <v>15</v>
      </c>
      <c r="S190" s="112">
        <v>16</v>
      </c>
      <c r="T190" s="112">
        <v>17</v>
      </c>
      <c r="U190" s="112">
        <v>18</v>
      </c>
      <c r="V190" s="111">
        <v>19</v>
      </c>
      <c r="W190" s="111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2">
        <v>25</v>
      </c>
      <c r="AC190" s="111">
        <v>26</v>
      </c>
      <c r="AD190" s="111">
        <v>27</v>
      </c>
      <c r="AE190" s="112">
        <v>28</v>
      </c>
      <c r="AF190" s="112">
        <v>29</v>
      </c>
      <c r="AG190" s="112">
        <v>30</v>
      </c>
      <c r="AH190" s="112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99"/>
      <c r="W191" s="99"/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99"/>
      <c r="AD191" s="99"/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19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01"/>
      <c r="I192" s="101"/>
      <c r="J192" s="106"/>
      <c r="K192" s="106"/>
      <c r="L192" s="106"/>
      <c r="M192" s="106"/>
      <c r="N192" s="106"/>
      <c r="O192" s="101"/>
      <c r="P192" s="101"/>
      <c r="Q192" s="106"/>
      <c r="R192" s="106"/>
      <c r="S192" s="106"/>
      <c r="T192" s="106"/>
      <c r="U192" s="106"/>
      <c r="V192" s="101"/>
      <c r="W192" s="101"/>
      <c r="X192" s="106"/>
      <c r="Y192" s="106"/>
      <c r="Z192" s="106"/>
      <c r="AA192" s="106"/>
      <c r="AB192" s="106"/>
      <c r="AC192" s="101"/>
      <c r="AD192" s="101"/>
      <c r="AE192" s="106"/>
      <c r="AF192" s="106"/>
      <c r="AG192" s="106"/>
      <c r="AH192" s="106"/>
      <c r="AI192" s="26">
        <f t="shared" si="19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06"/>
      <c r="H193" s="101"/>
      <c r="I193" s="101"/>
      <c r="J193" s="106"/>
      <c r="K193" s="106"/>
      <c r="L193" s="106"/>
      <c r="M193" s="106"/>
      <c r="N193" s="106"/>
      <c r="O193" s="101"/>
      <c r="P193" s="101"/>
      <c r="Q193" s="106"/>
      <c r="R193" s="106"/>
      <c r="S193" s="106"/>
      <c r="T193" s="106"/>
      <c r="U193" s="106"/>
      <c r="V193" s="101"/>
      <c r="W193" s="101"/>
      <c r="X193" s="106"/>
      <c r="Y193" s="106"/>
      <c r="Z193" s="106"/>
      <c r="AA193" s="106"/>
      <c r="AB193" s="106"/>
      <c r="AC193" s="101"/>
      <c r="AD193" s="101"/>
      <c r="AE193" s="106"/>
      <c r="AF193" s="106"/>
      <c r="AG193" s="106"/>
      <c r="AH193" s="106"/>
      <c r="AI193" s="26">
        <f t="shared" si="19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06"/>
      <c r="H194" s="101"/>
      <c r="I194" s="101"/>
      <c r="J194" s="106"/>
      <c r="K194" s="106"/>
      <c r="L194" s="106"/>
      <c r="M194" s="106"/>
      <c r="N194" s="106"/>
      <c r="O194" s="101"/>
      <c r="P194" s="101"/>
      <c r="Q194" s="106"/>
      <c r="R194" s="106"/>
      <c r="S194" s="106"/>
      <c r="T194" s="106"/>
      <c r="U194" s="106"/>
      <c r="V194" s="101"/>
      <c r="W194" s="101"/>
      <c r="X194" s="106"/>
      <c r="Y194" s="106"/>
      <c r="Z194" s="106"/>
      <c r="AA194" s="106"/>
      <c r="AB194" s="106"/>
      <c r="AC194" s="101"/>
      <c r="AD194" s="101"/>
      <c r="AE194" s="106"/>
      <c r="AF194" s="106"/>
      <c r="AG194" s="106"/>
      <c r="AH194" s="106"/>
      <c r="AI194" s="26">
        <f t="shared" si="19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06"/>
      <c r="H195" s="101"/>
      <c r="I195" s="101"/>
      <c r="J195" s="106"/>
      <c r="K195" s="106"/>
      <c r="L195" s="106"/>
      <c r="M195" s="106"/>
      <c r="N195" s="106"/>
      <c r="O195" s="101"/>
      <c r="P195" s="101"/>
      <c r="Q195" s="106"/>
      <c r="R195" s="106"/>
      <c r="S195" s="106"/>
      <c r="T195" s="106"/>
      <c r="U195" s="106"/>
      <c r="V195" s="101"/>
      <c r="W195" s="101"/>
      <c r="X195" s="106"/>
      <c r="Y195" s="106"/>
      <c r="Z195" s="106"/>
      <c r="AA195" s="106"/>
      <c r="AB195" s="106"/>
      <c r="AC195" s="101"/>
      <c r="AD195" s="101"/>
      <c r="AE195" s="106"/>
      <c r="AF195" s="106"/>
      <c r="AG195" s="106"/>
      <c r="AH195" s="106"/>
      <c r="AI195" s="26">
        <f t="shared" si="19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06"/>
      <c r="H196" s="101"/>
      <c r="I196" s="101"/>
      <c r="J196" s="106"/>
      <c r="K196" s="106"/>
      <c r="L196" s="106"/>
      <c r="M196" s="106"/>
      <c r="N196" s="106"/>
      <c r="O196" s="101"/>
      <c r="P196" s="101"/>
      <c r="Q196" s="106"/>
      <c r="R196" s="106"/>
      <c r="S196" s="106"/>
      <c r="T196" s="106"/>
      <c r="U196" s="106"/>
      <c r="V196" s="101"/>
      <c r="W196" s="101"/>
      <c r="X196" s="106"/>
      <c r="Y196" s="106"/>
      <c r="Z196" s="106"/>
      <c r="AA196" s="106"/>
      <c r="AB196" s="106"/>
      <c r="AC196" s="101"/>
      <c r="AD196" s="101"/>
      <c r="AE196" s="106"/>
      <c r="AF196" s="106"/>
      <c r="AG196" s="106"/>
      <c r="AH196" s="106"/>
      <c r="AI196" s="26">
        <f t="shared" si="19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06"/>
      <c r="H197" s="101"/>
      <c r="I197" s="101"/>
      <c r="J197" s="106"/>
      <c r="K197" s="106"/>
      <c r="L197" s="106"/>
      <c r="M197" s="106"/>
      <c r="N197" s="106"/>
      <c r="O197" s="101"/>
      <c r="P197" s="101"/>
      <c r="Q197" s="106"/>
      <c r="R197" s="106"/>
      <c r="S197" s="106"/>
      <c r="T197" s="106"/>
      <c r="U197" s="106"/>
      <c r="V197" s="101"/>
      <c r="W197" s="101"/>
      <c r="X197" s="106"/>
      <c r="Y197" s="106"/>
      <c r="Z197" s="106"/>
      <c r="AA197" s="106"/>
      <c r="AB197" s="106"/>
      <c r="AC197" s="101"/>
      <c r="AD197" s="101"/>
      <c r="AE197" s="106"/>
      <c r="AF197" s="106"/>
      <c r="AG197" s="106"/>
      <c r="AH197" s="106"/>
      <c r="AI197" s="26">
        <f t="shared" si="19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06"/>
      <c r="H198" s="101"/>
      <c r="I198" s="101"/>
      <c r="J198" s="106"/>
      <c r="K198" s="106"/>
      <c r="L198" s="106"/>
      <c r="M198" s="106"/>
      <c r="N198" s="106"/>
      <c r="O198" s="101"/>
      <c r="P198" s="101"/>
      <c r="Q198" s="106"/>
      <c r="R198" s="106"/>
      <c r="S198" s="106"/>
      <c r="T198" s="106"/>
      <c r="U198" s="106"/>
      <c r="V198" s="101"/>
      <c r="W198" s="101"/>
      <c r="X198" s="106"/>
      <c r="Y198" s="106"/>
      <c r="Z198" s="106"/>
      <c r="AA198" s="106"/>
      <c r="AB198" s="106"/>
      <c r="AC198" s="101"/>
      <c r="AD198" s="101"/>
      <c r="AE198" s="106"/>
      <c r="AF198" s="106"/>
      <c r="AG198" s="106"/>
      <c r="AH198" s="106"/>
      <c r="AI198" s="26">
        <f t="shared" si="19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06"/>
      <c r="H199" s="101"/>
      <c r="I199" s="101"/>
      <c r="J199" s="106"/>
      <c r="K199" s="106"/>
      <c r="L199" s="106"/>
      <c r="M199" s="106"/>
      <c r="N199" s="106"/>
      <c r="O199" s="101"/>
      <c r="P199" s="101"/>
      <c r="Q199" s="106"/>
      <c r="R199" s="106"/>
      <c r="S199" s="106"/>
      <c r="T199" s="106"/>
      <c r="U199" s="106"/>
      <c r="V199" s="101"/>
      <c r="W199" s="101"/>
      <c r="X199" s="106"/>
      <c r="Y199" s="106"/>
      <c r="Z199" s="106"/>
      <c r="AA199" s="106"/>
      <c r="AB199" s="106"/>
      <c r="AC199" s="101"/>
      <c r="AD199" s="101"/>
      <c r="AE199" s="106"/>
      <c r="AF199" s="106"/>
      <c r="AG199" s="106"/>
      <c r="AH199" s="106"/>
      <c r="AI199" s="26">
        <f t="shared" si="19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2">
        <v>2</v>
      </c>
      <c r="F209" s="112">
        <v>3</v>
      </c>
      <c r="G209" s="112">
        <v>4</v>
      </c>
      <c r="H209" s="111">
        <v>5</v>
      </c>
      <c r="I209" s="111">
        <v>6</v>
      </c>
      <c r="J209" s="112">
        <v>7</v>
      </c>
      <c r="K209" s="112">
        <v>8</v>
      </c>
      <c r="L209" s="112">
        <v>9</v>
      </c>
      <c r="M209" s="112">
        <v>10</v>
      </c>
      <c r="N209" s="112">
        <v>11</v>
      </c>
      <c r="O209" s="111">
        <v>12</v>
      </c>
      <c r="P209" s="111">
        <v>13</v>
      </c>
      <c r="Q209" s="112">
        <v>14</v>
      </c>
      <c r="R209" s="112">
        <v>15</v>
      </c>
      <c r="S209" s="112">
        <v>16</v>
      </c>
      <c r="T209" s="112">
        <v>17</v>
      </c>
      <c r="U209" s="112">
        <v>18</v>
      </c>
      <c r="V209" s="111">
        <v>19</v>
      </c>
      <c r="W209" s="111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2">
        <v>25</v>
      </c>
      <c r="AC209" s="111">
        <v>26</v>
      </c>
      <c r="AD209" s="111">
        <v>27</v>
      </c>
      <c r="AE209" s="112">
        <v>28</v>
      </c>
      <c r="AF209" s="112">
        <v>29</v>
      </c>
      <c r="AG209" s="112">
        <v>30</v>
      </c>
      <c r="AH209" s="112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99"/>
      <c r="W210" s="99"/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99"/>
      <c r="AD210" s="99"/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20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01"/>
      <c r="I211" s="101"/>
      <c r="J211" s="106"/>
      <c r="K211" s="106"/>
      <c r="L211" s="106"/>
      <c r="M211" s="106"/>
      <c r="N211" s="106"/>
      <c r="O211" s="101"/>
      <c r="P211" s="101"/>
      <c r="Q211" s="106"/>
      <c r="R211" s="106"/>
      <c r="S211" s="106"/>
      <c r="T211" s="106"/>
      <c r="U211" s="106"/>
      <c r="V211" s="101"/>
      <c r="W211" s="101"/>
      <c r="X211" s="106"/>
      <c r="Y211" s="106"/>
      <c r="Z211" s="106"/>
      <c r="AA211" s="106"/>
      <c r="AB211" s="106"/>
      <c r="AC211" s="101"/>
      <c r="AD211" s="101"/>
      <c r="AE211" s="106"/>
      <c r="AF211" s="106"/>
      <c r="AG211" s="106"/>
      <c r="AH211" s="106"/>
      <c r="AI211" s="26">
        <f t="shared" si="20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06"/>
      <c r="H212" s="101"/>
      <c r="I212" s="101"/>
      <c r="J212" s="106"/>
      <c r="K212" s="106"/>
      <c r="L212" s="106"/>
      <c r="M212" s="106"/>
      <c r="N212" s="106"/>
      <c r="O212" s="101"/>
      <c r="P212" s="101"/>
      <c r="Q212" s="106"/>
      <c r="R212" s="106"/>
      <c r="S212" s="106"/>
      <c r="T212" s="106"/>
      <c r="U212" s="106"/>
      <c r="V212" s="101"/>
      <c r="W212" s="101"/>
      <c r="X212" s="106"/>
      <c r="Y212" s="106"/>
      <c r="Z212" s="106"/>
      <c r="AA212" s="106"/>
      <c r="AB212" s="106"/>
      <c r="AC212" s="101"/>
      <c r="AD212" s="101"/>
      <c r="AE212" s="106"/>
      <c r="AF212" s="106"/>
      <c r="AG212" s="106"/>
      <c r="AH212" s="106"/>
      <c r="AI212" s="26">
        <f t="shared" si="20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06"/>
      <c r="H213" s="101"/>
      <c r="I213" s="101"/>
      <c r="J213" s="106"/>
      <c r="K213" s="106"/>
      <c r="L213" s="106"/>
      <c r="M213" s="106"/>
      <c r="N213" s="106"/>
      <c r="O213" s="101"/>
      <c r="P213" s="101"/>
      <c r="Q213" s="106"/>
      <c r="R213" s="106"/>
      <c r="S213" s="106"/>
      <c r="T213" s="106"/>
      <c r="U213" s="106"/>
      <c r="V213" s="101"/>
      <c r="W213" s="101"/>
      <c r="X213" s="106"/>
      <c r="Y213" s="106"/>
      <c r="Z213" s="106"/>
      <c r="AA213" s="106"/>
      <c r="AB213" s="106"/>
      <c r="AC213" s="101"/>
      <c r="AD213" s="101"/>
      <c r="AE213" s="106"/>
      <c r="AF213" s="106"/>
      <c r="AG213" s="106"/>
      <c r="AH213" s="106"/>
      <c r="AI213" s="26">
        <f t="shared" si="20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06"/>
      <c r="H214" s="101"/>
      <c r="I214" s="101"/>
      <c r="J214" s="106"/>
      <c r="K214" s="106"/>
      <c r="L214" s="106"/>
      <c r="M214" s="106"/>
      <c r="N214" s="106"/>
      <c r="O214" s="101"/>
      <c r="P214" s="101"/>
      <c r="Q214" s="106"/>
      <c r="R214" s="106"/>
      <c r="S214" s="106"/>
      <c r="T214" s="106"/>
      <c r="U214" s="106"/>
      <c r="V214" s="101"/>
      <c r="W214" s="101"/>
      <c r="X214" s="106"/>
      <c r="Y214" s="106"/>
      <c r="Z214" s="106"/>
      <c r="AA214" s="106"/>
      <c r="AB214" s="106"/>
      <c r="AC214" s="101"/>
      <c r="AD214" s="101"/>
      <c r="AE214" s="106"/>
      <c r="AF214" s="106"/>
      <c r="AG214" s="106"/>
      <c r="AH214" s="106"/>
      <c r="AI214" s="26">
        <f t="shared" si="20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06"/>
      <c r="H215" s="101"/>
      <c r="I215" s="101"/>
      <c r="J215" s="106"/>
      <c r="K215" s="106"/>
      <c r="L215" s="106"/>
      <c r="M215" s="106"/>
      <c r="N215" s="106"/>
      <c r="O215" s="101"/>
      <c r="P215" s="101"/>
      <c r="Q215" s="106"/>
      <c r="R215" s="106"/>
      <c r="S215" s="106"/>
      <c r="T215" s="106"/>
      <c r="U215" s="106"/>
      <c r="V215" s="101"/>
      <c r="W215" s="101"/>
      <c r="X215" s="106"/>
      <c r="Y215" s="106"/>
      <c r="Z215" s="106"/>
      <c r="AA215" s="106"/>
      <c r="AB215" s="106"/>
      <c r="AC215" s="101"/>
      <c r="AD215" s="101"/>
      <c r="AE215" s="106"/>
      <c r="AF215" s="106"/>
      <c r="AG215" s="106"/>
      <c r="AH215" s="106"/>
      <c r="AI215" s="26">
        <f t="shared" si="20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06"/>
      <c r="H216" s="101"/>
      <c r="I216" s="101"/>
      <c r="J216" s="106"/>
      <c r="K216" s="106"/>
      <c r="L216" s="106"/>
      <c r="M216" s="106"/>
      <c r="N216" s="106"/>
      <c r="O216" s="101"/>
      <c r="P216" s="101"/>
      <c r="Q216" s="106"/>
      <c r="R216" s="106"/>
      <c r="S216" s="106"/>
      <c r="T216" s="106"/>
      <c r="U216" s="106"/>
      <c r="V216" s="101"/>
      <c r="W216" s="101"/>
      <c r="X216" s="106"/>
      <c r="Y216" s="106"/>
      <c r="Z216" s="106"/>
      <c r="AA216" s="106"/>
      <c r="AB216" s="106"/>
      <c r="AC216" s="101"/>
      <c r="AD216" s="101"/>
      <c r="AE216" s="106"/>
      <c r="AF216" s="106"/>
      <c r="AG216" s="106"/>
      <c r="AH216" s="106"/>
      <c r="AI216" s="26">
        <f t="shared" si="20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06"/>
      <c r="H217" s="101"/>
      <c r="I217" s="101"/>
      <c r="J217" s="106"/>
      <c r="K217" s="106"/>
      <c r="L217" s="106"/>
      <c r="M217" s="106"/>
      <c r="N217" s="106"/>
      <c r="O217" s="101"/>
      <c r="P217" s="101"/>
      <c r="Q217" s="106"/>
      <c r="R217" s="106"/>
      <c r="S217" s="106"/>
      <c r="T217" s="106"/>
      <c r="U217" s="106"/>
      <c r="V217" s="101"/>
      <c r="W217" s="101"/>
      <c r="X217" s="106"/>
      <c r="Y217" s="106"/>
      <c r="Z217" s="106"/>
      <c r="AA217" s="106"/>
      <c r="AB217" s="106"/>
      <c r="AC217" s="101"/>
      <c r="AD217" s="101"/>
      <c r="AE217" s="106"/>
      <c r="AF217" s="106"/>
      <c r="AG217" s="106"/>
      <c r="AH217" s="106"/>
      <c r="AI217" s="26">
        <f t="shared" si="20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06"/>
      <c r="H218" s="101"/>
      <c r="I218" s="101"/>
      <c r="J218" s="106"/>
      <c r="K218" s="106"/>
      <c r="L218" s="106"/>
      <c r="M218" s="106"/>
      <c r="N218" s="106"/>
      <c r="O218" s="101"/>
      <c r="P218" s="101"/>
      <c r="Q218" s="106"/>
      <c r="R218" s="106"/>
      <c r="S218" s="106"/>
      <c r="T218" s="106"/>
      <c r="U218" s="106"/>
      <c r="V218" s="101"/>
      <c r="W218" s="101"/>
      <c r="X218" s="106"/>
      <c r="Y218" s="106"/>
      <c r="Z218" s="106"/>
      <c r="AA218" s="106"/>
      <c r="AB218" s="106"/>
      <c r="AC218" s="101"/>
      <c r="AD218" s="101"/>
      <c r="AE218" s="106"/>
      <c r="AF218" s="106"/>
      <c r="AG218" s="106"/>
      <c r="AH218" s="106"/>
      <c r="AI218" s="26">
        <f t="shared" si="20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AK232"/>
  <sheetViews>
    <sheetView topLeftCell="A220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91</v>
      </c>
      <c r="B1" s="73">
        <v>2013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  <c r="N1" s="51"/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  <c r="N2" s="53"/>
    </row>
    <row r="3" spans="1:36">
      <c r="A3" s="1" t="s">
        <v>4</v>
      </c>
      <c r="B3" s="28" t="s">
        <v>257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  <c r="N3" s="53"/>
    </row>
    <row r="4" spans="1:36">
      <c r="A4" s="1" t="s">
        <v>17</v>
      </c>
      <c r="B4" s="28" t="s">
        <v>258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  <c r="N4" s="53"/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  <c r="N5" s="53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  <c r="N6" s="53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  <c r="N7" s="53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  <c r="N8" s="58"/>
    </row>
    <row r="9" spans="1:36" ht="14.25" hidden="1" thickBot="1">
      <c r="A9" s="2"/>
      <c r="E9" s="10"/>
      <c r="F9" s="10"/>
      <c r="G9" s="10"/>
      <c r="H9" s="10"/>
      <c r="I9" s="10"/>
      <c r="L9" s="10"/>
      <c r="M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144">
        <v>1</v>
      </c>
      <c r="E10" s="35">
        <v>2</v>
      </c>
      <c r="F10" s="35">
        <v>3</v>
      </c>
      <c r="G10" s="34">
        <v>4</v>
      </c>
      <c r="H10" s="34">
        <v>5</v>
      </c>
      <c r="I10" s="34">
        <v>6</v>
      </c>
      <c r="J10" s="34">
        <v>7</v>
      </c>
      <c r="K10" s="34">
        <v>8</v>
      </c>
      <c r="L10" s="35">
        <v>9</v>
      </c>
      <c r="M10" s="35">
        <v>10</v>
      </c>
      <c r="N10" s="144">
        <v>11</v>
      </c>
      <c r="O10" s="34">
        <v>12</v>
      </c>
      <c r="P10" s="34">
        <v>13</v>
      </c>
      <c r="Q10" s="34">
        <v>14</v>
      </c>
      <c r="R10" s="34">
        <v>15</v>
      </c>
      <c r="S10" s="35">
        <v>16</v>
      </c>
      <c r="T10" s="35">
        <v>17</v>
      </c>
      <c r="U10" s="34">
        <v>18</v>
      </c>
      <c r="V10" s="34">
        <v>19</v>
      </c>
      <c r="W10" s="34">
        <v>20</v>
      </c>
      <c r="X10" s="34">
        <v>21</v>
      </c>
      <c r="Y10" s="34">
        <v>22</v>
      </c>
      <c r="Z10" s="35">
        <v>23</v>
      </c>
      <c r="AA10" s="35">
        <v>24</v>
      </c>
      <c r="AB10" s="34">
        <v>25</v>
      </c>
      <c r="AC10" s="34">
        <v>26</v>
      </c>
      <c r="AD10" s="34">
        <v>27</v>
      </c>
      <c r="AE10" s="34">
        <v>28</v>
      </c>
      <c r="AF10" s="34">
        <v>29</v>
      </c>
      <c r="AG10" s="35">
        <v>30</v>
      </c>
      <c r="AH10" s="35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145">
        <f>SUM(D12:D21)</f>
        <v>0</v>
      </c>
      <c r="E11" s="22"/>
      <c r="F11" s="22"/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1">
        <f>SUM(K12:K21)</f>
        <v>0</v>
      </c>
      <c r="L11" s="22"/>
      <c r="M11" s="22"/>
      <c r="N11" s="145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2"/>
      <c r="T11" s="22"/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2"/>
      <c r="AA11" s="22"/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21">
        <f>SUM(AF12:AF21)</f>
        <v>0</v>
      </c>
      <c r="AG11" s="22"/>
      <c r="AH11" s="22"/>
      <c r="AI11" s="32">
        <f t="shared" ref="AI11:AI20" si="0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146"/>
      <c r="E12" s="25"/>
      <c r="F12" s="25"/>
      <c r="G12" s="24"/>
      <c r="H12" s="24"/>
      <c r="I12" s="24"/>
      <c r="J12" s="24"/>
      <c r="K12" s="24"/>
      <c r="L12" s="25"/>
      <c r="M12" s="25"/>
      <c r="N12" s="146"/>
      <c r="O12" s="24"/>
      <c r="P12" s="24"/>
      <c r="Q12" s="24"/>
      <c r="R12" s="24"/>
      <c r="S12" s="25"/>
      <c r="T12" s="25"/>
      <c r="U12" s="24"/>
      <c r="V12" s="24"/>
      <c r="W12" s="24"/>
      <c r="X12" s="24"/>
      <c r="Y12" s="24"/>
      <c r="Z12" s="25"/>
      <c r="AA12" s="25"/>
      <c r="AB12" s="24"/>
      <c r="AC12" s="24"/>
      <c r="AD12" s="24"/>
      <c r="AE12" s="24"/>
      <c r="AF12" s="24"/>
      <c r="AG12" s="25"/>
      <c r="AH12" s="25"/>
      <c r="AI12" s="32">
        <f t="shared" si="0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147">
        <f t="shared" ref="D13:D20" si="1">IF(D$25&lt;=$B$10,D26,((D26/D$25*$B$10)))</f>
        <v>0</v>
      </c>
      <c r="E13" s="25"/>
      <c r="F13" s="25"/>
      <c r="G13" s="27">
        <f t="shared" ref="G13:K20" si="2">IF(G$25&lt;=$B$10,G26,((G26/G$25*$B$10)))</f>
        <v>0</v>
      </c>
      <c r="H13" s="27">
        <f t="shared" si="2"/>
        <v>0</v>
      </c>
      <c r="I13" s="27">
        <f t="shared" si="2"/>
        <v>0</v>
      </c>
      <c r="J13" s="27">
        <f t="shared" si="2"/>
        <v>0</v>
      </c>
      <c r="K13" s="27">
        <f t="shared" si="2"/>
        <v>0</v>
      </c>
      <c r="L13" s="25"/>
      <c r="M13" s="25"/>
      <c r="N13" s="147">
        <f t="shared" ref="N13:R20" si="3">IF(N$25&lt;=$B$10,N26,((N26/N$25*$B$10)))</f>
        <v>0</v>
      </c>
      <c r="O13" s="27">
        <f t="shared" si="3"/>
        <v>0</v>
      </c>
      <c r="P13" s="27">
        <f t="shared" si="3"/>
        <v>0</v>
      </c>
      <c r="Q13" s="27">
        <f t="shared" si="3"/>
        <v>0</v>
      </c>
      <c r="R13" s="27">
        <f t="shared" si="3"/>
        <v>0</v>
      </c>
      <c r="S13" s="25"/>
      <c r="T13" s="25"/>
      <c r="U13" s="27">
        <f t="shared" ref="U13:Y20" si="4">IF(U$25&lt;=$B$10,U26,((U26/U$25*$B$10)))</f>
        <v>0</v>
      </c>
      <c r="V13" s="27">
        <f t="shared" si="4"/>
        <v>0</v>
      </c>
      <c r="W13" s="27">
        <f t="shared" si="4"/>
        <v>0</v>
      </c>
      <c r="X13" s="27">
        <f t="shared" si="4"/>
        <v>0</v>
      </c>
      <c r="Y13" s="27">
        <f t="shared" si="4"/>
        <v>0</v>
      </c>
      <c r="Z13" s="25"/>
      <c r="AA13" s="25"/>
      <c r="AB13" s="27">
        <f t="shared" ref="AB13:AF20" si="5">IF(AB$25&lt;=$B$10,AB26,((AB26/AB$25*$B$10)))</f>
        <v>0</v>
      </c>
      <c r="AC13" s="27">
        <f t="shared" si="5"/>
        <v>0</v>
      </c>
      <c r="AD13" s="27">
        <f t="shared" si="5"/>
        <v>0</v>
      </c>
      <c r="AE13" s="27">
        <f t="shared" si="5"/>
        <v>0</v>
      </c>
      <c r="AF13" s="27">
        <f t="shared" si="5"/>
        <v>0</v>
      </c>
      <c r="AG13" s="25"/>
      <c r="AH13" s="25"/>
      <c r="AI13" s="32">
        <f>SUM(D13:AH13)</f>
        <v>0</v>
      </c>
      <c r="AJ13" s="17" t="str">
        <f t="shared" ref="AJ13:AJ20" si="6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147">
        <f t="shared" si="1"/>
        <v>0</v>
      </c>
      <c r="E14" s="25"/>
      <c r="F14" s="25"/>
      <c r="G14" s="27">
        <f t="shared" si="2"/>
        <v>0</v>
      </c>
      <c r="H14" s="27">
        <f t="shared" si="2"/>
        <v>0</v>
      </c>
      <c r="I14" s="27">
        <f t="shared" si="2"/>
        <v>0</v>
      </c>
      <c r="J14" s="27">
        <f t="shared" si="2"/>
        <v>0</v>
      </c>
      <c r="K14" s="27">
        <f t="shared" si="2"/>
        <v>0</v>
      </c>
      <c r="L14" s="25"/>
      <c r="M14" s="25"/>
      <c r="N14" s="147">
        <f t="shared" si="3"/>
        <v>0</v>
      </c>
      <c r="O14" s="27">
        <f t="shared" si="3"/>
        <v>0</v>
      </c>
      <c r="P14" s="27">
        <f t="shared" si="3"/>
        <v>0</v>
      </c>
      <c r="Q14" s="27">
        <f t="shared" si="3"/>
        <v>0</v>
      </c>
      <c r="R14" s="27">
        <f t="shared" si="3"/>
        <v>0</v>
      </c>
      <c r="S14" s="25"/>
      <c r="T14" s="25"/>
      <c r="U14" s="27">
        <f t="shared" si="4"/>
        <v>0</v>
      </c>
      <c r="V14" s="27">
        <f t="shared" si="4"/>
        <v>0</v>
      </c>
      <c r="W14" s="27">
        <f t="shared" si="4"/>
        <v>0</v>
      </c>
      <c r="X14" s="27">
        <f t="shared" si="4"/>
        <v>0</v>
      </c>
      <c r="Y14" s="27">
        <f t="shared" si="4"/>
        <v>0</v>
      </c>
      <c r="Z14" s="25"/>
      <c r="AA14" s="25"/>
      <c r="AB14" s="27">
        <f t="shared" si="5"/>
        <v>0</v>
      </c>
      <c r="AC14" s="27">
        <f t="shared" si="5"/>
        <v>0</v>
      </c>
      <c r="AD14" s="27">
        <f t="shared" si="5"/>
        <v>0</v>
      </c>
      <c r="AE14" s="27">
        <f t="shared" si="5"/>
        <v>0</v>
      </c>
      <c r="AF14" s="27">
        <f t="shared" si="5"/>
        <v>0</v>
      </c>
      <c r="AG14" s="25"/>
      <c r="AH14" s="25"/>
      <c r="AI14" s="32">
        <f>SUM(D14:AH14)</f>
        <v>0</v>
      </c>
      <c r="AJ14" s="17" t="str">
        <f t="shared" si="6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147">
        <f t="shared" si="1"/>
        <v>0</v>
      </c>
      <c r="E15" s="25"/>
      <c r="F15" s="25"/>
      <c r="G15" s="27">
        <f t="shared" si="2"/>
        <v>0</v>
      </c>
      <c r="H15" s="27">
        <f t="shared" si="2"/>
        <v>0</v>
      </c>
      <c r="I15" s="27">
        <f t="shared" si="2"/>
        <v>0</v>
      </c>
      <c r="J15" s="27">
        <f t="shared" si="2"/>
        <v>0</v>
      </c>
      <c r="K15" s="27">
        <f t="shared" si="2"/>
        <v>0</v>
      </c>
      <c r="L15" s="25"/>
      <c r="M15" s="25"/>
      <c r="N15" s="147">
        <f t="shared" si="3"/>
        <v>0</v>
      </c>
      <c r="O15" s="27">
        <f t="shared" si="3"/>
        <v>0</v>
      </c>
      <c r="P15" s="27">
        <f t="shared" si="3"/>
        <v>0</v>
      </c>
      <c r="Q15" s="27">
        <f t="shared" si="3"/>
        <v>0</v>
      </c>
      <c r="R15" s="27">
        <f t="shared" si="3"/>
        <v>0</v>
      </c>
      <c r="S15" s="25"/>
      <c r="T15" s="25"/>
      <c r="U15" s="27">
        <f t="shared" si="4"/>
        <v>0</v>
      </c>
      <c r="V15" s="27">
        <f t="shared" si="4"/>
        <v>0</v>
      </c>
      <c r="W15" s="27">
        <f t="shared" si="4"/>
        <v>0</v>
      </c>
      <c r="X15" s="27">
        <f t="shared" si="4"/>
        <v>0</v>
      </c>
      <c r="Y15" s="27">
        <f t="shared" si="4"/>
        <v>0</v>
      </c>
      <c r="Z15" s="25"/>
      <c r="AA15" s="25"/>
      <c r="AB15" s="27">
        <f t="shared" si="5"/>
        <v>0</v>
      </c>
      <c r="AC15" s="27">
        <f t="shared" si="5"/>
        <v>0</v>
      </c>
      <c r="AD15" s="27">
        <f t="shared" si="5"/>
        <v>0</v>
      </c>
      <c r="AE15" s="27">
        <f t="shared" si="5"/>
        <v>0</v>
      </c>
      <c r="AF15" s="27">
        <f t="shared" si="5"/>
        <v>0</v>
      </c>
      <c r="AG15" s="25"/>
      <c r="AH15" s="25"/>
      <c r="AI15" s="32">
        <f t="shared" si="0"/>
        <v>0</v>
      </c>
      <c r="AJ15" s="17" t="str">
        <f t="shared" si="6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147">
        <f t="shared" si="1"/>
        <v>0</v>
      </c>
      <c r="E16" s="25"/>
      <c r="F16" s="25"/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27">
        <f t="shared" si="2"/>
        <v>0</v>
      </c>
      <c r="L16" s="25"/>
      <c r="M16" s="25"/>
      <c r="N16" s="147">
        <f t="shared" si="3"/>
        <v>0</v>
      </c>
      <c r="O16" s="27">
        <f t="shared" si="3"/>
        <v>0</v>
      </c>
      <c r="P16" s="27">
        <f t="shared" si="3"/>
        <v>0</v>
      </c>
      <c r="Q16" s="27">
        <f t="shared" si="3"/>
        <v>0</v>
      </c>
      <c r="R16" s="27">
        <f t="shared" si="3"/>
        <v>0</v>
      </c>
      <c r="S16" s="25"/>
      <c r="T16" s="25"/>
      <c r="U16" s="27">
        <f t="shared" si="4"/>
        <v>0</v>
      </c>
      <c r="V16" s="27">
        <f t="shared" si="4"/>
        <v>0</v>
      </c>
      <c r="W16" s="27">
        <f t="shared" si="4"/>
        <v>0</v>
      </c>
      <c r="X16" s="27">
        <f t="shared" si="4"/>
        <v>0</v>
      </c>
      <c r="Y16" s="27">
        <f t="shared" si="4"/>
        <v>0</v>
      </c>
      <c r="Z16" s="25"/>
      <c r="AA16" s="25"/>
      <c r="AB16" s="27">
        <f t="shared" si="5"/>
        <v>0</v>
      </c>
      <c r="AC16" s="27">
        <f t="shared" si="5"/>
        <v>0</v>
      </c>
      <c r="AD16" s="27">
        <f t="shared" si="5"/>
        <v>0</v>
      </c>
      <c r="AE16" s="27">
        <f t="shared" si="5"/>
        <v>0</v>
      </c>
      <c r="AF16" s="27">
        <f t="shared" si="5"/>
        <v>0</v>
      </c>
      <c r="AG16" s="25"/>
      <c r="AH16" s="25"/>
      <c r="AI16" s="32">
        <f t="shared" si="0"/>
        <v>0</v>
      </c>
      <c r="AJ16" s="17" t="str">
        <f t="shared" si="6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147">
        <f t="shared" si="1"/>
        <v>0</v>
      </c>
      <c r="E17" s="25"/>
      <c r="F17" s="25"/>
      <c r="G17" s="27">
        <f t="shared" si="2"/>
        <v>0</v>
      </c>
      <c r="H17" s="27">
        <f t="shared" si="2"/>
        <v>0</v>
      </c>
      <c r="I17" s="27">
        <f t="shared" si="2"/>
        <v>0</v>
      </c>
      <c r="J17" s="27">
        <f t="shared" si="2"/>
        <v>0</v>
      </c>
      <c r="K17" s="27">
        <f t="shared" si="2"/>
        <v>0</v>
      </c>
      <c r="L17" s="25"/>
      <c r="M17" s="25"/>
      <c r="N17" s="147">
        <f t="shared" si="3"/>
        <v>0</v>
      </c>
      <c r="O17" s="27">
        <f t="shared" si="3"/>
        <v>0</v>
      </c>
      <c r="P17" s="27">
        <f t="shared" si="3"/>
        <v>0</v>
      </c>
      <c r="Q17" s="27">
        <f t="shared" si="3"/>
        <v>0</v>
      </c>
      <c r="R17" s="27">
        <f t="shared" si="3"/>
        <v>0</v>
      </c>
      <c r="S17" s="25"/>
      <c r="T17" s="25"/>
      <c r="U17" s="27">
        <f t="shared" si="4"/>
        <v>0</v>
      </c>
      <c r="V17" s="27">
        <f t="shared" si="4"/>
        <v>0</v>
      </c>
      <c r="W17" s="27">
        <f t="shared" si="4"/>
        <v>0</v>
      </c>
      <c r="X17" s="27">
        <f t="shared" si="4"/>
        <v>0</v>
      </c>
      <c r="Y17" s="27">
        <f t="shared" si="4"/>
        <v>0</v>
      </c>
      <c r="Z17" s="25"/>
      <c r="AA17" s="25"/>
      <c r="AB17" s="27">
        <f t="shared" si="5"/>
        <v>0</v>
      </c>
      <c r="AC17" s="27">
        <f t="shared" si="5"/>
        <v>0</v>
      </c>
      <c r="AD17" s="27">
        <f t="shared" si="5"/>
        <v>0</v>
      </c>
      <c r="AE17" s="27">
        <f t="shared" si="5"/>
        <v>0</v>
      </c>
      <c r="AF17" s="27">
        <f t="shared" si="5"/>
        <v>0</v>
      </c>
      <c r="AG17" s="25"/>
      <c r="AH17" s="25"/>
      <c r="AI17" s="32">
        <f t="shared" si="0"/>
        <v>0</v>
      </c>
      <c r="AJ17" s="17" t="str">
        <f t="shared" si="6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147">
        <f t="shared" si="1"/>
        <v>0</v>
      </c>
      <c r="E18" s="25"/>
      <c r="F18" s="25"/>
      <c r="G18" s="27">
        <f t="shared" si="2"/>
        <v>0</v>
      </c>
      <c r="H18" s="27">
        <f t="shared" si="2"/>
        <v>0</v>
      </c>
      <c r="I18" s="27">
        <f t="shared" si="2"/>
        <v>0</v>
      </c>
      <c r="J18" s="27">
        <f t="shared" si="2"/>
        <v>0</v>
      </c>
      <c r="K18" s="27">
        <f t="shared" si="2"/>
        <v>0</v>
      </c>
      <c r="L18" s="25"/>
      <c r="M18" s="25"/>
      <c r="N18" s="147">
        <f t="shared" si="3"/>
        <v>0</v>
      </c>
      <c r="O18" s="27">
        <f t="shared" si="3"/>
        <v>0</v>
      </c>
      <c r="P18" s="27">
        <f t="shared" si="3"/>
        <v>0</v>
      </c>
      <c r="Q18" s="27">
        <f t="shared" si="3"/>
        <v>0</v>
      </c>
      <c r="R18" s="27">
        <f t="shared" si="3"/>
        <v>0</v>
      </c>
      <c r="S18" s="25"/>
      <c r="T18" s="25"/>
      <c r="U18" s="27">
        <f t="shared" si="4"/>
        <v>0</v>
      </c>
      <c r="V18" s="27">
        <f t="shared" si="4"/>
        <v>0</v>
      </c>
      <c r="W18" s="27">
        <f t="shared" si="4"/>
        <v>0</v>
      </c>
      <c r="X18" s="27">
        <f t="shared" si="4"/>
        <v>0</v>
      </c>
      <c r="Y18" s="27">
        <f t="shared" si="4"/>
        <v>0</v>
      </c>
      <c r="Z18" s="25"/>
      <c r="AA18" s="25"/>
      <c r="AB18" s="27">
        <f t="shared" si="5"/>
        <v>0</v>
      </c>
      <c r="AC18" s="27">
        <f t="shared" si="5"/>
        <v>0</v>
      </c>
      <c r="AD18" s="27">
        <f t="shared" si="5"/>
        <v>0</v>
      </c>
      <c r="AE18" s="27">
        <f t="shared" si="5"/>
        <v>0</v>
      </c>
      <c r="AF18" s="27">
        <f t="shared" si="5"/>
        <v>0</v>
      </c>
      <c r="AG18" s="25"/>
      <c r="AH18" s="25"/>
      <c r="AI18" s="32">
        <f t="shared" si="0"/>
        <v>0</v>
      </c>
      <c r="AJ18" s="17" t="str">
        <f t="shared" si="6"/>
        <v>Project YY</v>
      </c>
    </row>
    <row r="19" spans="1:36" s="14" customFormat="1" ht="15" hidden="1">
      <c r="A19" s="15" t="s">
        <v>37</v>
      </c>
      <c r="C19" s="16"/>
      <c r="D19" s="147">
        <f t="shared" si="1"/>
        <v>0</v>
      </c>
      <c r="E19" s="25"/>
      <c r="F19" s="25"/>
      <c r="G19" s="27">
        <f t="shared" si="2"/>
        <v>0</v>
      </c>
      <c r="H19" s="27">
        <f t="shared" si="2"/>
        <v>0</v>
      </c>
      <c r="I19" s="27">
        <f t="shared" si="2"/>
        <v>0</v>
      </c>
      <c r="J19" s="27">
        <f t="shared" si="2"/>
        <v>0</v>
      </c>
      <c r="K19" s="27">
        <f t="shared" si="2"/>
        <v>0</v>
      </c>
      <c r="L19" s="25"/>
      <c r="M19" s="25"/>
      <c r="N19" s="147">
        <f t="shared" si="3"/>
        <v>0</v>
      </c>
      <c r="O19" s="27">
        <f t="shared" si="3"/>
        <v>0</v>
      </c>
      <c r="P19" s="27">
        <f t="shared" si="3"/>
        <v>0</v>
      </c>
      <c r="Q19" s="27">
        <f t="shared" si="3"/>
        <v>0</v>
      </c>
      <c r="R19" s="27">
        <f t="shared" si="3"/>
        <v>0</v>
      </c>
      <c r="S19" s="25"/>
      <c r="T19" s="25"/>
      <c r="U19" s="27">
        <f t="shared" si="4"/>
        <v>0</v>
      </c>
      <c r="V19" s="27">
        <f t="shared" si="4"/>
        <v>0</v>
      </c>
      <c r="W19" s="27">
        <f t="shared" si="4"/>
        <v>0</v>
      </c>
      <c r="X19" s="27">
        <f t="shared" si="4"/>
        <v>0</v>
      </c>
      <c r="Y19" s="27">
        <f t="shared" si="4"/>
        <v>0</v>
      </c>
      <c r="Z19" s="25"/>
      <c r="AA19" s="25"/>
      <c r="AB19" s="27">
        <f t="shared" si="5"/>
        <v>0</v>
      </c>
      <c r="AC19" s="27">
        <f t="shared" si="5"/>
        <v>0</v>
      </c>
      <c r="AD19" s="27">
        <f t="shared" si="5"/>
        <v>0</v>
      </c>
      <c r="AE19" s="27">
        <f t="shared" si="5"/>
        <v>0</v>
      </c>
      <c r="AF19" s="27">
        <f t="shared" si="5"/>
        <v>0</v>
      </c>
      <c r="AG19" s="25"/>
      <c r="AH19" s="25"/>
      <c r="AI19" s="32">
        <f t="shared" si="0"/>
        <v>0</v>
      </c>
      <c r="AJ19" s="17" t="str">
        <f t="shared" si="6"/>
        <v>Other Productive Activity</v>
      </c>
    </row>
    <row r="20" spans="1:36" s="14" customFormat="1" ht="15" hidden="1">
      <c r="A20" s="15" t="s">
        <v>14</v>
      </c>
      <c r="C20" s="18"/>
      <c r="D20" s="147">
        <f t="shared" si="1"/>
        <v>0</v>
      </c>
      <c r="E20" s="25"/>
      <c r="F20" s="25"/>
      <c r="G20" s="27">
        <f t="shared" si="2"/>
        <v>0</v>
      </c>
      <c r="H20" s="27">
        <f t="shared" si="2"/>
        <v>0</v>
      </c>
      <c r="I20" s="27">
        <f t="shared" si="2"/>
        <v>0</v>
      </c>
      <c r="J20" s="27">
        <f t="shared" si="2"/>
        <v>0</v>
      </c>
      <c r="K20" s="27">
        <f t="shared" si="2"/>
        <v>0</v>
      </c>
      <c r="L20" s="25"/>
      <c r="M20" s="25"/>
      <c r="N20" s="147">
        <f t="shared" si="3"/>
        <v>0</v>
      </c>
      <c r="O20" s="27">
        <f t="shared" si="3"/>
        <v>0</v>
      </c>
      <c r="P20" s="27">
        <f t="shared" si="3"/>
        <v>0</v>
      </c>
      <c r="Q20" s="27">
        <f t="shared" si="3"/>
        <v>0</v>
      </c>
      <c r="R20" s="27">
        <f t="shared" si="3"/>
        <v>0</v>
      </c>
      <c r="S20" s="25"/>
      <c r="T20" s="25"/>
      <c r="U20" s="27">
        <f t="shared" si="4"/>
        <v>0</v>
      </c>
      <c r="V20" s="27">
        <f t="shared" si="4"/>
        <v>0</v>
      </c>
      <c r="W20" s="27">
        <f t="shared" si="4"/>
        <v>0</v>
      </c>
      <c r="X20" s="27">
        <f t="shared" si="4"/>
        <v>0</v>
      </c>
      <c r="Y20" s="27">
        <f t="shared" si="4"/>
        <v>0</v>
      </c>
      <c r="Z20" s="25"/>
      <c r="AA20" s="25"/>
      <c r="AB20" s="27">
        <f t="shared" si="5"/>
        <v>0</v>
      </c>
      <c r="AC20" s="27">
        <f t="shared" si="5"/>
        <v>0</v>
      </c>
      <c r="AD20" s="27">
        <f t="shared" si="5"/>
        <v>0</v>
      </c>
      <c r="AE20" s="27">
        <f t="shared" si="5"/>
        <v>0</v>
      </c>
      <c r="AF20" s="27">
        <f t="shared" si="5"/>
        <v>0</v>
      </c>
      <c r="AG20" s="25"/>
      <c r="AH20" s="25"/>
      <c r="AI20" s="32">
        <f t="shared" si="0"/>
        <v>0</v>
      </c>
      <c r="AJ20" s="17" t="str">
        <f t="shared" si="6"/>
        <v>Non productive time</v>
      </c>
    </row>
    <row r="21" spans="1:36" ht="14.25" hidden="1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7">IF(D25&lt;=7.72,"ok","Over 7.72")</f>
        <v>ok</v>
      </c>
      <c r="E23" s="154" t="str">
        <f t="shared" si="7"/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148">
        <v>1</v>
      </c>
      <c r="E24" s="37">
        <v>2</v>
      </c>
      <c r="F24" s="37">
        <v>3</v>
      </c>
      <c r="G24" s="36">
        <v>4</v>
      </c>
      <c r="H24" s="36">
        <v>5</v>
      </c>
      <c r="I24" s="36">
        <v>6</v>
      </c>
      <c r="J24" s="36">
        <v>7</v>
      </c>
      <c r="K24" s="36">
        <v>8</v>
      </c>
      <c r="L24" s="37">
        <v>9</v>
      </c>
      <c r="M24" s="37">
        <v>10</v>
      </c>
      <c r="N24" s="148">
        <v>11</v>
      </c>
      <c r="O24" s="36">
        <v>12</v>
      </c>
      <c r="P24" s="36">
        <v>13</v>
      </c>
      <c r="Q24" s="36">
        <v>14</v>
      </c>
      <c r="R24" s="36">
        <v>15</v>
      </c>
      <c r="S24" s="37">
        <v>16</v>
      </c>
      <c r="T24" s="37">
        <v>17</v>
      </c>
      <c r="U24" s="36">
        <v>18</v>
      </c>
      <c r="V24" s="36">
        <v>19</v>
      </c>
      <c r="W24" s="36">
        <v>20</v>
      </c>
      <c r="X24" s="36">
        <v>21</v>
      </c>
      <c r="Y24" s="36">
        <v>22</v>
      </c>
      <c r="Z24" s="37">
        <v>23</v>
      </c>
      <c r="AA24" s="37">
        <v>24</v>
      </c>
      <c r="AB24" s="36">
        <v>25</v>
      </c>
      <c r="AC24" s="36">
        <v>26</v>
      </c>
      <c r="AD24" s="36">
        <v>27</v>
      </c>
      <c r="AE24" s="36">
        <v>28</v>
      </c>
      <c r="AF24" s="36">
        <v>29</v>
      </c>
      <c r="AG24" s="37">
        <v>30</v>
      </c>
      <c r="AH24" s="37"/>
    </row>
    <row r="25" spans="1:36" ht="15" thickTop="1" thickBot="1">
      <c r="A25" s="3" t="s">
        <v>36</v>
      </c>
      <c r="D25" s="149">
        <f>SUM(D26:D33)</f>
        <v>0</v>
      </c>
      <c r="E25" s="99"/>
      <c r="F25" s="99"/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100">
        <f>SUM(K26:K33)</f>
        <v>0</v>
      </c>
      <c r="L25" s="99"/>
      <c r="M25" s="99"/>
      <c r="N25" s="149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99"/>
      <c r="T25" s="99"/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99"/>
      <c r="AA25" s="99"/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99"/>
      <c r="AH25" s="99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50"/>
      <c r="E26" s="103"/>
      <c r="F26" s="103"/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09">
        <f>K47</f>
        <v>0</v>
      </c>
      <c r="L26" s="103"/>
      <c r="M26" s="103"/>
      <c r="N26" s="150"/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3"/>
      <c r="T26" s="103"/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3"/>
      <c r="AA26" s="103"/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3"/>
      <c r="AH26" s="103"/>
      <c r="AI26" s="26">
        <f t="shared" ref="AI26:AI36" si="8">SUM(D26:AH26)</f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50"/>
      <c r="E27" s="103"/>
      <c r="F27" s="103"/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09">
        <f>K89</f>
        <v>0</v>
      </c>
      <c r="L27" s="103"/>
      <c r="M27" s="103"/>
      <c r="N27" s="150"/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3"/>
      <c r="T27" s="103"/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3"/>
      <c r="AA27" s="103"/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3"/>
      <c r="AH27" s="103"/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50"/>
      <c r="E28" s="103"/>
      <c r="F28" s="103"/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09">
        <f>K123</f>
        <v>0</v>
      </c>
      <c r="L28" s="103"/>
      <c r="M28" s="103"/>
      <c r="N28" s="150"/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3"/>
      <c r="T28" s="103"/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3"/>
      <c r="AA28" s="103"/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3"/>
      <c r="AH28" s="103"/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50"/>
      <c r="E29" s="103"/>
      <c r="F29" s="103"/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09">
        <f>K172</f>
        <v>0</v>
      </c>
      <c r="L29" s="103"/>
      <c r="M29" s="103"/>
      <c r="N29" s="150"/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3"/>
      <c r="T29" s="103"/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3"/>
      <c r="AA29" s="103"/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3"/>
      <c r="AH29" s="103"/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50"/>
      <c r="E30" s="103"/>
      <c r="F30" s="103"/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09">
        <f>K191</f>
        <v>0</v>
      </c>
      <c r="L30" s="103"/>
      <c r="M30" s="103"/>
      <c r="N30" s="150"/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3"/>
      <c r="T30" s="103"/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3"/>
      <c r="AA30" s="103"/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3"/>
      <c r="AH30" s="103"/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50"/>
      <c r="E31" s="103"/>
      <c r="F31" s="103"/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09">
        <f>K210</f>
        <v>0</v>
      </c>
      <c r="L31" s="103"/>
      <c r="M31" s="103"/>
      <c r="N31" s="150"/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3"/>
      <c r="T31" s="103"/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3"/>
      <c r="AA31" s="103"/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3"/>
      <c r="AH31" s="103"/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51"/>
      <c r="E32" s="103"/>
      <c r="F32" s="103"/>
      <c r="G32" s="104"/>
      <c r="H32" s="104"/>
      <c r="I32" s="104"/>
      <c r="J32" s="104"/>
      <c r="K32" s="104"/>
      <c r="L32" s="103"/>
      <c r="M32" s="103"/>
      <c r="N32" s="151"/>
      <c r="O32" s="104"/>
      <c r="P32" s="104"/>
      <c r="Q32" s="104"/>
      <c r="R32" s="104"/>
      <c r="S32" s="103"/>
      <c r="T32" s="103"/>
      <c r="U32" s="104"/>
      <c r="V32" s="104"/>
      <c r="W32" s="104"/>
      <c r="X32" s="104"/>
      <c r="Y32" s="104"/>
      <c r="Z32" s="103"/>
      <c r="AA32" s="103"/>
      <c r="AB32" s="104"/>
      <c r="AC32" s="104"/>
      <c r="AD32" s="104"/>
      <c r="AE32" s="104"/>
      <c r="AF32" s="104"/>
      <c r="AG32" s="103"/>
      <c r="AH32" s="103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52"/>
      <c r="E33" s="103"/>
      <c r="F33" s="103"/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02">
        <f>SUM(K34:K36)</f>
        <v>0</v>
      </c>
      <c r="L33" s="103"/>
      <c r="M33" s="103"/>
      <c r="N33" s="152"/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3"/>
      <c r="T33" s="103"/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3"/>
      <c r="AA33" s="103"/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3"/>
      <c r="AH33" s="103"/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51"/>
      <c r="E34" s="103"/>
      <c r="F34" s="103"/>
      <c r="G34" s="104"/>
      <c r="H34" s="104"/>
      <c r="I34" s="104"/>
      <c r="J34" s="104"/>
      <c r="K34" s="104"/>
      <c r="L34" s="103"/>
      <c r="M34" s="103"/>
      <c r="N34" s="151"/>
      <c r="O34" s="104"/>
      <c r="P34" s="104"/>
      <c r="Q34" s="104"/>
      <c r="R34" s="104"/>
      <c r="S34" s="103"/>
      <c r="T34" s="103"/>
      <c r="U34" s="104"/>
      <c r="V34" s="104"/>
      <c r="W34" s="104"/>
      <c r="X34" s="104"/>
      <c r="Y34" s="104"/>
      <c r="Z34" s="103"/>
      <c r="AA34" s="103"/>
      <c r="AB34" s="104"/>
      <c r="AC34" s="104"/>
      <c r="AD34" s="104"/>
      <c r="AE34" s="104"/>
      <c r="AF34" s="104"/>
      <c r="AG34" s="103"/>
      <c r="AH34" s="103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50"/>
      <c r="E35" s="103"/>
      <c r="F35" s="103"/>
      <c r="G35" s="105"/>
      <c r="H35" s="105"/>
      <c r="I35" s="105"/>
      <c r="J35" s="105"/>
      <c r="K35" s="105"/>
      <c r="L35" s="103"/>
      <c r="M35" s="103"/>
      <c r="N35" s="150"/>
      <c r="O35" s="105"/>
      <c r="P35" s="105"/>
      <c r="Q35" s="105"/>
      <c r="R35" s="105"/>
      <c r="S35" s="103"/>
      <c r="T35" s="103"/>
      <c r="U35" s="105"/>
      <c r="V35" s="105"/>
      <c r="W35" s="105"/>
      <c r="X35" s="105"/>
      <c r="Y35" s="105"/>
      <c r="Z35" s="103"/>
      <c r="AA35" s="103"/>
      <c r="AB35" s="105"/>
      <c r="AC35" s="105"/>
      <c r="AD35" s="105"/>
      <c r="AE35" s="105"/>
      <c r="AF35" s="105"/>
      <c r="AG35" s="103"/>
      <c r="AH35" s="103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50"/>
      <c r="E36" s="103"/>
      <c r="F36" s="103"/>
      <c r="G36" s="105"/>
      <c r="H36" s="105"/>
      <c r="I36" s="105"/>
      <c r="J36" s="105"/>
      <c r="K36" s="105"/>
      <c r="L36" s="103"/>
      <c r="M36" s="103"/>
      <c r="N36" s="150"/>
      <c r="O36" s="105"/>
      <c r="P36" s="105"/>
      <c r="Q36" s="105"/>
      <c r="R36" s="105"/>
      <c r="S36" s="103"/>
      <c r="T36" s="103"/>
      <c r="U36" s="105"/>
      <c r="V36" s="105"/>
      <c r="W36" s="105"/>
      <c r="X36" s="105"/>
      <c r="Y36" s="105"/>
      <c r="Z36" s="103"/>
      <c r="AA36" s="103"/>
      <c r="AB36" s="105"/>
      <c r="AC36" s="105"/>
      <c r="AD36" s="105"/>
      <c r="AE36" s="105"/>
      <c r="AF36" s="105"/>
      <c r="AG36" s="103"/>
      <c r="AH36" s="103"/>
      <c r="AI36" s="26">
        <f t="shared" si="8"/>
        <v>0</v>
      </c>
      <c r="AJ36" s="33" t="str">
        <f t="shared" si="9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48">
        <v>1</v>
      </c>
      <c r="E46" s="37">
        <v>2</v>
      </c>
      <c r="F46" s="37">
        <v>3</v>
      </c>
      <c r="G46" s="36">
        <v>4</v>
      </c>
      <c r="H46" s="36">
        <v>5</v>
      </c>
      <c r="I46" s="36">
        <v>6</v>
      </c>
      <c r="J46" s="36">
        <v>7</v>
      </c>
      <c r="K46" s="36">
        <v>8</v>
      </c>
      <c r="L46" s="37">
        <v>9</v>
      </c>
      <c r="M46" s="37">
        <v>10</v>
      </c>
      <c r="N46" s="148">
        <v>11</v>
      </c>
      <c r="O46" s="36">
        <v>12</v>
      </c>
      <c r="P46" s="36">
        <v>13</v>
      </c>
      <c r="Q46" s="36">
        <v>14</v>
      </c>
      <c r="R46" s="36">
        <v>15</v>
      </c>
      <c r="S46" s="37">
        <v>16</v>
      </c>
      <c r="T46" s="37">
        <v>17</v>
      </c>
      <c r="U46" s="36">
        <v>18</v>
      </c>
      <c r="V46" s="36">
        <v>19</v>
      </c>
      <c r="W46" s="36">
        <v>20</v>
      </c>
      <c r="X46" s="36">
        <v>21</v>
      </c>
      <c r="Y46" s="36">
        <v>22</v>
      </c>
      <c r="Z46" s="37">
        <v>23</v>
      </c>
      <c r="AA46" s="37">
        <v>24</v>
      </c>
      <c r="AB46" s="36">
        <v>25</v>
      </c>
      <c r="AC46" s="36">
        <v>26</v>
      </c>
      <c r="AD46" s="36">
        <v>27</v>
      </c>
      <c r="AE46" s="36">
        <v>28</v>
      </c>
      <c r="AF46" s="36">
        <v>29</v>
      </c>
      <c r="AG46" s="37">
        <v>30</v>
      </c>
      <c r="AH46" s="37"/>
      <c r="AJ46" s="26"/>
    </row>
    <row r="47" spans="1:36" ht="15" hidden="1" thickTop="1" thickBot="1">
      <c r="A47" s="3" t="s">
        <v>114</v>
      </c>
      <c r="C47" s="7" t="s">
        <v>15</v>
      </c>
      <c r="D47" s="149">
        <f>SUM(D48:D79)</f>
        <v>0</v>
      </c>
      <c r="E47" s="99"/>
      <c r="F47" s="99"/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99"/>
      <c r="M47" s="99"/>
      <c r="N47" s="149">
        <f>SUM(N48:N79)</f>
        <v>0</v>
      </c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99"/>
      <c r="T47" s="99"/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99"/>
      <c r="AA47" s="99"/>
      <c r="AB47" s="100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0">
        <f>SUM(AF48:AF79)</f>
        <v>0</v>
      </c>
      <c r="AG47" s="99"/>
      <c r="AH47" s="99"/>
      <c r="AI47" s="26">
        <f t="shared" ref="AI47:AI78" si="10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53"/>
      <c r="E48" s="101"/>
      <c r="F48" s="101"/>
      <c r="G48" s="106"/>
      <c r="H48" s="106"/>
      <c r="I48" s="106"/>
      <c r="J48" s="106"/>
      <c r="K48" s="106"/>
      <c r="L48" s="101"/>
      <c r="M48" s="101"/>
      <c r="N48" s="153"/>
      <c r="O48" s="106"/>
      <c r="P48" s="106"/>
      <c r="Q48" s="106"/>
      <c r="R48" s="106"/>
      <c r="S48" s="101"/>
      <c r="T48" s="101"/>
      <c r="U48" s="106"/>
      <c r="V48" s="106"/>
      <c r="W48" s="106"/>
      <c r="X48" s="106"/>
      <c r="Y48" s="106"/>
      <c r="Z48" s="101"/>
      <c r="AA48" s="101"/>
      <c r="AB48" s="106"/>
      <c r="AC48" s="106"/>
      <c r="AD48" s="106"/>
      <c r="AE48" s="106"/>
      <c r="AF48" s="106"/>
      <c r="AG48" s="101"/>
      <c r="AH48" s="101"/>
      <c r="AI48" s="26">
        <f t="shared" si="10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53"/>
      <c r="E49" s="101"/>
      <c r="F49" s="101"/>
      <c r="G49" s="106"/>
      <c r="H49" s="106"/>
      <c r="I49" s="106"/>
      <c r="J49" s="106"/>
      <c r="K49" s="106"/>
      <c r="L49" s="101"/>
      <c r="M49" s="101"/>
      <c r="N49" s="153"/>
      <c r="O49" s="106"/>
      <c r="P49" s="106"/>
      <c r="Q49" s="106"/>
      <c r="R49" s="106"/>
      <c r="S49" s="101"/>
      <c r="T49" s="101"/>
      <c r="U49" s="106"/>
      <c r="V49" s="106"/>
      <c r="W49" s="106"/>
      <c r="X49" s="106"/>
      <c r="Y49" s="106"/>
      <c r="Z49" s="101"/>
      <c r="AA49" s="101"/>
      <c r="AB49" s="106"/>
      <c r="AC49" s="106"/>
      <c r="AD49" s="106"/>
      <c r="AE49" s="106"/>
      <c r="AF49" s="106"/>
      <c r="AG49" s="101"/>
      <c r="AH49" s="101"/>
      <c r="AI49" s="26">
        <f t="shared" si="10"/>
        <v>0</v>
      </c>
      <c r="AJ49" s="26"/>
    </row>
    <row r="50" spans="1:36" hidden="1">
      <c r="C50" s="1" t="s">
        <v>129</v>
      </c>
      <c r="D50" s="153"/>
      <c r="E50" s="101"/>
      <c r="F50" s="101"/>
      <c r="G50" s="106"/>
      <c r="H50" s="106"/>
      <c r="I50" s="106"/>
      <c r="J50" s="106"/>
      <c r="K50" s="106"/>
      <c r="L50" s="101"/>
      <c r="M50" s="101"/>
      <c r="N50" s="153"/>
      <c r="O50" s="106"/>
      <c r="P50" s="106"/>
      <c r="Q50" s="106"/>
      <c r="R50" s="106"/>
      <c r="S50" s="101"/>
      <c r="T50" s="101"/>
      <c r="U50" s="106"/>
      <c r="V50" s="106"/>
      <c r="W50" s="106"/>
      <c r="X50" s="106"/>
      <c r="Y50" s="106"/>
      <c r="Z50" s="101"/>
      <c r="AA50" s="101"/>
      <c r="AB50" s="106"/>
      <c r="AC50" s="106"/>
      <c r="AD50" s="106"/>
      <c r="AE50" s="106"/>
      <c r="AF50" s="106"/>
      <c r="AG50" s="101"/>
      <c r="AH50" s="101"/>
      <c r="AI50" s="26">
        <f t="shared" si="10"/>
        <v>0</v>
      </c>
      <c r="AJ50" s="26"/>
    </row>
    <row r="51" spans="1:36" hidden="1">
      <c r="C51" s="1" t="s">
        <v>143</v>
      </c>
      <c r="D51" s="153"/>
      <c r="E51" s="101"/>
      <c r="F51" s="101"/>
      <c r="G51" s="106"/>
      <c r="H51" s="106"/>
      <c r="I51" s="106"/>
      <c r="J51" s="106"/>
      <c r="K51" s="106"/>
      <c r="L51" s="101"/>
      <c r="M51" s="101"/>
      <c r="N51" s="153"/>
      <c r="O51" s="106"/>
      <c r="P51" s="106"/>
      <c r="Q51" s="106"/>
      <c r="R51" s="106"/>
      <c r="S51" s="101"/>
      <c r="T51" s="101"/>
      <c r="U51" s="106"/>
      <c r="V51" s="106"/>
      <c r="W51" s="106"/>
      <c r="X51" s="106"/>
      <c r="Y51" s="106"/>
      <c r="Z51" s="101"/>
      <c r="AA51" s="101"/>
      <c r="AB51" s="106"/>
      <c r="AC51" s="106"/>
      <c r="AD51" s="106"/>
      <c r="AE51" s="106"/>
      <c r="AF51" s="106"/>
      <c r="AG51" s="101"/>
      <c r="AH51" s="101"/>
      <c r="AI51" s="26">
        <f t="shared" si="10"/>
        <v>0</v>
      </c>
      <c r="AJ51" s="26"/>
    </row>
    <row r="52" spans="1:36" hidden="1">
      <c r="C52" s="1" t="s">
        <v>144</v>
      </c>
      <c r="D52" s="153"/>
      <c r="E52" s="101"/>
      <c r="F52" s="101"/>
      <c r="G52" s="106"/>
      <c r="H52" s="106"/>
      <c r="I52" s="106"/>
      <c r="J52" s="106"/>
      <c r="K52" s="106"/>
      <c r="L52" s="101"/>
      <c r="M52" s="101"/>
      <c r="N52" s="153"/>
      <c r="O52" s="106"/>
      <c r="P52" s="106"/>
      <c r="Q52" s="106"/>
      <c r="R52" s="106"/>
      <c r="S52" s="101"/>
      <c r="T52" s="101"/>
      <c r="U52" s="106"/>
      <c r="V52" s="106"/>
      <c r="W52" s="106"/>
      <c r="X52" s="106"/>
      <c r="Y52" s="106"/>
      <c r="Z52" s="101"/>
      <c r="AA52" s="101"/>
      <c r="AB52" s="106"/>
      <c r="AC52" s="106"/>
      <c r="AD52" s="106"/>
      <c r="AE52" s="106"/>
      <c r="AF52" s="106"/>
      <c r="AG52" s="101"/>
      <c r="AH52" s="101"/>
      <c r="AI52" s="26">
        <f t="shared" si="10"/>
        <v>0</v>
      </c>
      <c r="AJ52" s="26"/>
    </row>
    <row r="53" spans="1:36" ht="27" hidden="1">
      <c r="B53" s="9"/>
      <c r="C53" s="1" t="s">
        <v>145</v>
      </c>
      <c r="D53" s="153"/>
      <c r="E53" s="101"/>
      <c r="F53" s="101"/>
      <c r="G53" s="106"/>
      <c r="H53" s="106"/>
      <c r="I53" s="106"/>
      <c r="J53" s="106"/>
      <c r="K53" s="106"/>
      <c r="L53" s="101"/>
      <c r="M53" s="101"/>
      <c r="N53" s="153"/>
      <c r="O53" s="106"/>
      <c r="P53" s="106"/>
      <c r="Q53" s="106"/>
      <c r="R53" s="106"/>
      <c r="S53" s="101"/>
      <c r="T53" s="101"/>
      <c r="U53" s="106"/>
      <c r="V53" s="106"/>
      <c r="W53" s="106"/>
      <c r="X53" s="106"/>
      <c r="Y53" s="106"/>
      <c r="Z53" s="101"/>
      <c r="AA53" s="101"/>
      <c r="AB53" s="106"/>
      <c r="AC53" s="106"/>
      <c r="AD53" s="106"/>
      <c r="AE53" s="106"/>
      <c r="AF53" s="106"/>
      <c r="AG53" s="101"/>
      <c r="AH53" s="101"/>
      <c r="AI53" s="26">
        <f t="shared" si="10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53"/>
      <c r="E54" s="101"/>
      <c r="F54" s="101"/>
      <c r="G54" s="106"/>
      <c r="H54" s="106"/>
      <c r="I54" s="106"/>
      <c r="J54" s="106"/>
      <c r="K54" s="106"/>
      <c r="L54" s="101"/>
      <c r="M54" s="101"/>
      <c r="N54" s="153"/>
      <c r="O54" s="106"/>
      <c r="P54" s="106"/>
      <c r="Q54" s="106"/>
      <c r="R54" s="106"/>
      <c r="S54" s="101"/>
      <c r="T54" s="101"/>
      <c r="U54" s="106"/>
      <c r="V54" s="106"/>
      <c r="W54" s="106"/>
      <c r="X54" s="106"/>
      <c r="Y54" s="106"/>
      <c r="Z54" s="101"/>
      <c r="AA54" s="101"/>
      <c r="AB54" s="106"/>
      <c r="AC54" s="106"/>
      <c r="AD54" s="106"/>
      <c r="AE54" s="106"/>
      <c r="AF54" s="106"/>
      <c r="AG54" s="101"/>
      <c r="AH54" s="101"/>
      <c r="AI54" s="26">
        <f t="shared" si="10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53"/>
      <c r="E55" s="101"/>
      <c r="F55" s="101"/>
      <c r="G55" s="106"/>
      <c r="H55" s="106"/>
      <c r="I55" s="106"/>
      <c r="J55" s="106"/>
      <c r="K55" s="106"/>
      <c r="L55" s="101"/>
      <c r="M55" s="101"/>
      <c r="N55" s="153"/>
      <c r="O55" s="106"/>
      <c r="P55" s="106"/>
      <c r="Q55" s="106"/>
      <c r="R55" s="106"/>
      <c r="S55" s="101"/>
      <c r="T55" s="101"/>
      <c r="U55" s="106"/>
      <c r="V55" s="106"/>
      <c r="W55" s="106"/>
      <c r="X55" s="106"/>
      <c r="Y55" s="106"/>
      <c r="Z55" s="101"/>
      <c r="AA55" s="101"/>
      <c r="AB55" s="106"/>
      <c r="AC55" s="106"/>
      <c r="AD55" s="106"/>
      <c r="AE55" s="106"/>
      <c r="AF55" s="106"/>
      <c r="AG55" s="101"/>
      <c r="AH55" s="101"/>
      <c r="AI55" s="26">
        <f t="shared" si="10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53"/>
      <c r="E56" s="101"/>
      <c r="F56" s="101"/>
      <c r="G56" s="106"/>
      <c r="H56" s="106"/>
      <c r="I56" s="106"/>
      <c r="J56" s="106"/>
      <c r="K56" s="106"/>
      <c r="L56" s="101"/>
      <c r="M56" s="101"/>
      <c r="N56" s="153"/>
      <c r="O56" s="106"/>
      <c r="P56" s="106"/>
      <c r="Q56" s="106"/>
      <c r="R56" s="106"/>
      <c r="S56" s="101"/>
      <c r="T56" s="101"/>
      <c r="U56" s="106"/>
      <c r="V56" s="106"/>
      <c r="W56" s="106"/>
      <c r="X56" s="106"/>
      <c r="Y56" s="106"/>
      <c r="Z56" s="101"/>
      <c r="AA56" s="101"/>
      <c r="AB56" s="106"/>
      <c r="AC56" s="106"/>
      <c r="AD56" s="106"/>
      <c r="AE56" s="106"/>
      <c r="AF56" s="106"/>
      <c r="AG56" s="101"/>
      <c r="AH56" s="101"/>
      <c r="AI56" s="26">
        <f t="shared" si="10"/>
        <v>0</v>
      </c>
      <c r="AJ56" s="26"/>
    </row>
    <row r="57" spans="1:36" ht="27" hidden="1">
      <c r="C57" s="1" t="s">
        <v>148</v>
      </c>
      <c r="D57" s="153"/>
      <c r="E57" s="101"/>
      <c r="F57" s="101"/>
      <c r="G57" s="106"/>
      <c r="H57" s="106"/>
      <c r="I57" s="106"/>
      <c r="J57" s="106"/>
      <c r="K57" s="106"/>
      <c r="L57" s="101"/>
      <c r="M57" s="101"/>
      <c r="N57" s="153"/>
      <c r="O57" s="106"/>
      <c r="P57" s="106"/>
      <c r="Q57" s="106"/>
      <c r="R57" s="106"/>
      <c r="S57" s="101"/>
      <c r="T57" s="101"/>
      <c r="U57" s="106"/>
      <c r="V57" s="106"/>
      <c r="W57" s="106"/>
      <c r="X57" s="106"/>
      <c r="Y57" s="106"/>
      <c r="Z57" s="101"/>
      <c r="AA57" s="101"/>
      <c r="AB57" s="106"/>
      <c r="AC57" s="106"/>
      <c r="AD57" s="106"/>
      <c r="AE57" s="106"/>
      <c r="AF57" s="106"/>
      <c r="AG57" s="101"/>
      <c r="AH57" s="101"/>
      <c r="AI57" s="26">
        <f t="shared" si="10"/>
        <v>0</v>
      </c>
      <c r="AJ57" s="26"/>
    </row>
    <row r="58" spans="1:36" hidden="1">
      <c r="C58" s="1" t="s">
        <v>149</v>
      </c>
      <c r="D58" s="153"/>
      <c r="E58" s="101"/>
      <c r="F58" s="101"/>
      <c r="G58" s="106"/>
      <c r="H58" s="106"/>
      <c r="I58" s="106"/>
      <c r="J58" s="106"/>
      <c r="K58" s="106"/>
      <c r="L58" s="101"/>
      <c r="M58" s="101"/>
      <c r="N58" s="153"/>
      <c r="O58" s="106"/>
      <c r="P58" s="106"/>
      <c r="Q58" s="106"/>
      <c r="R58" s="106"/>
      <c r="S58" s="101"/>
      <c r="T58" s="101"/>
      <c r="U58" s="106"/>
      <c r="V58" s="106"/>
      <c r="W58" s="106"/>
      <c r="X58" s="106"/>
      <c r="Y58" s="106"/>
      <c r="Z58" s="101"/>
      <c r="AA58" s="101"/>
      <c r="AB58" s="106"/>
      <c r="AC58" s="106"/>
      <c r="AD58" s="106"/>
      <c r="AE58" s="106"/>
      <c r="AF58" s="106"/>
      <c r="AG58" s="101"/>
      <c r="AH58" s="101"/>
      <c r="AI58" s="26">
        <f t="shared" si="10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53"/>
      <c r="E59" s="101"/>
      <c r="F59" s="101"/>
      <c r="G59" s="106"/>
      <c r="H59" s="106"/>
      <c r="I59" s="106"/>
      <c r="J59" s="106"/>
      <c r="K59" s="106"/>
      <c r="L59" s="101"/>
      <c r="M59" s="101"/>
      <c r="N59" s="153"/>
      <c r="O59" s="106"/>
      <c r="P59" s="106"/>
      <c r="Q59" s="106"/>
      <c r="R59" s="106"/>
      <c r="S59" s="101"/>
      <c r="T59" s="101"/>
      <c r="U59" s="106"/>
      <c r="V59" s="106"/>
      <c r="W59" s="106"/>
      <c r="X59" s="106"/>
      <c r="Y59" s="106"/>
      <c r="Z59" s="101"/>
      <c r="AA59" s="101"/>
      <c r="AB59" s="106"/>
      <c r="AC59" s="106"/>
      <c r="AD59" s="106"/>
      <c r="AE59" s="106"/>
      <c r="AF59" s="106"/>
      <c r="AG59" s="101"/>
      <c r="AH59" s="101"/>
      <c r="AI59" s="26">
        <f t="shared" si="10"/>
        <v>0</v>
      </c>
      <c r="AJ59" s="26"/>
    </row>
    <row r="60" spans="1:36" hidden="1">
      <c r="C60" s="1" t="s">
        <v>138</v>
      </c>
      <c r="D60" s="153"/>
      <c r="E60" s="101"/>
      <c r="F60" s="101"/>
      <c r="G60" s="106"/>
      <c r="H60" s="106"/>
      <c r="I60" s="106"/>
      <c r="J60" s="106"/>
      <c r="K60" s="106"/>
      <c r="L60" s="101"/>
      <c r="M60" s="101"/>
      <c r="N60" s="153"/>
      <c r="O60" s="106"/>
      <c r="P60" s="106"/>
      <c r="Q60" s="106"/>
      <c r="R60" s="106"/>
      <c r="S60" s="101"/>
      <c r="T60" s="101"/>
      <c r="U60" s="106"/>
      <c r="V60" s="106"/>
      <c r="W60" s="106"/>
      <c r="X60" s="106"/>
      <c r="Y60" s="106"/>
      <c r="Z60" s="101"/>
      <c r="AA60" s="101"/>
      <c r="AB60" s="106"/>
      <c r="AC60" s="106"/>
      <c r="AD60" s="106"/>
      <c r="AE60" s="106"/>
      <c r="AF60" s="106"/>
      <c r="AG60" s="101"/>
      <c r="AH60" s="101"/>
      <c r="AI60" s="26">
        <f t="shared" si="10"/>
        <v>0</v>
      </c>
      <c r="AJ60" s="26"/>
    </row>
    <row r="61" spans="1:36" hidden="1">
      <c r="B61" s="9"/>
      <c r="C61" s="1" t="s">
        <v>139</v>
      </c>
      <c r="D61" s="153"/>
      <c r="E61" s="101"/>
      <c r="F61" s="101"/>
      <c r="G61" s="106"/>
      <c r="H61" s="106"/>
      <c r="I61" s="106"/>
      <c r="J61" s="106"/>
      <c r="K61" s="106"/>
      <c r="L61" s="101"/>
      <c r="M61" s="101"/>
      <c r="N61" s="153"/>
      <c r="O61" s="106"/>
      <c r="P61" s="106"/>
      <c r="Q61" s="106"/>
      <c r="R61" s="106"/>
      <c r="S61" s="101"/>
      <c r="T61" s="101"/>
      <c r="U61" s="106"/>
      <c r="V61" s="106"/>
      <c r="W61" s="106"/>
      <c r="X61" s="106"/>
      <c r="Y61" s="106"/>
      <c r="Z61" s="101"/>
      <c r="AA61" s="101"/>
      <c r="AB61" s="106"/>
      <c r="AC61" s="106"/>
      <c r="AD61" s="106"/>
      <c r="AE61" s="106"/>
      <c r="AF61" s="106"/>
      <c r="AG61" s="101"/>
      <c r="AH61" s="101"/>
      <c r="AI61" s="26">
        <f t="shared" si="10"/>
        <v>0</v>
      </c>
      <c r="AJ61" s="26"/>
    </row>
    <row r="62" spans="1:36" hidden="1">
      <c r="C62" s="1" t="s">
        <v>151</v>
      </c>
      <c r="D62" s="153"/>
      <c r="E62" s="101"/>
      <c r="F62" s="101"/>
      <c r="G62" s="106"/>
      <c r="H62" s="106"/>
      <c r="I62" s="106"/>
      <c r="J62" s="106"/>
      <c r="K62" s="106"/>
      <c r="L62" s="101"/>
      <c r="M62" s="101"/>
      <c r="N62" s="153"/>
      <c r="O62" s="106"/>
      <c r="P62" s="106"/>
      <c r="Q62" s="106"/>
      <c r="R62" s="106"/>
      <c r="S62" s="101"/>
      <c r="T62" s="101"/>
      <c r="U62" s="106"/>
      <c r="V62" s="106"/>
      <c r="W62" s="106"/>
      <c r="X62" s="106"/>
      <c r="Y62" s="106"/>
      <c r="Z62" s="101"/>
      <c r="AA62" s="101"/>
      <c r="AB62" s="106"/>
      <c r="AC62" s="106"/>
      <c r="AD62" s="106"/>
      <c r="AE62" s="106"/>
      <c r="AF62" s="106"/>
      <c r="AG62" s="101"/>
      <c r="AH62" s="101"/>
      <c r="AI62" s="26">
        <f t="shared" si="10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53"/>
      <c r="E63" s="101"/>
      <c r="F63" s="101"/>
      <c r="G63" s="106"/>
      <c r="H63" s="106"/>
      <c r="I63" s="106"/>
      <c r="J63" s="106"/>
      <c r="K63" s="106"/>
      <c r="L63" s="101"/>
      <c r="M63" s="101"/>
      <c r="N63" s="153"/>
      <c r="O63" s="106"/>
      <c r="P63" s="106"/>
      <c r="Q63" s="106"/>
      <c r="R63" s="106"/>
      <c r="S63" s="101"/>
      <c r="T63" s="101"/>
      <c r="U63" s="106"/>
      <c r="V63" s="106"/>
      <c r="W63" s="106"/>
      <c r="X63" s="106"/>
      <c r="Y63" s="106"/>
      <c r="Z63" s="101"/>
      <c r="AA63" s="101"/>
      <c r="AB63" s="106"/>
      <c r="AC63" s="106"/>
      <c r="AD63" s="106"/>
      <c r="AE63" s="106"/>
      <c r="AF63" s="106"/>
      <c r="AG63" s="101"/>
      <c r="AH63" s="101"/>
      <c r="AI63" s="26">
        <f t="shared" si="10"/>
        <v>0</v>
      </c>
      <c r="AJ63" s="26"/>
    </row>
    <row r="64" spans="1:36" ht="27" hidden="1">
      <c r="C64" s="1" t="s">
        <v>140</v>
      </c>
      <c r="D64" s="153"/>
      <c r="E64" s="101"/>
      <c r="F64" s="101"/>
      <c r="G64" s="106"/>
      <c r="H64" s="106"/>
      <c r="I64" s="106"/>
      <c r="J64" s="106"/>
      <c r="K64" s="106"/>
      <c r="L64" s="101"/>
      <c r="M64" s="101"/>
      <c r="N64" s="153"/>
      <c r="O64" s="106"/>
      <c r="P64" s="106"/>
      <c r="Q64" s="106"/>
      <c r="R64" s="106"/>
      <c r="S64" s="101"/>
      <c r="T64" s="101"/>
      <c r="U64" s="106"/>
      <c r="V64" s="106"/>
      <c r="W64" s="106"/>
      <c r="X64" s="106"/>
      <c r="Y64" s="106"/>
      <c r="Z64" s="101"/>
      <c r="AA64" s="101"/>
      <c r="AB64" s="106"/>
      <c r="AC64" s="106"/>
      <c r="AD64" s="106"/>
      <c r="AE64" s="106"/>
      <c r="AF64" s="106"/>
      <c r="AG64" s="101"/>
      <c r="AH64" s="101"/>
      <c r="AI64" s="26">
        <f t="shared" si="10"/>
        <v>0</v>
      </c>
      <c r="AJ64" s="26"/>
    </row>
    <row r="65" spans="1:36" hidden="1">
      <c r="C65" s="1" t="s">
        <v>131</v>
      </c>
      <c r="D65" s="153"/>
      <c r="E65" s="101"/>
      <c r="F65" s="101"/>
      <c r="G65" s="106"/>
      <c r="H65" s="106"/>
      <c r="I65" s="106"/>
      <c r="J65" s="106"/>
      <c r="K65" s="106"/>
      <c r="L65" s="101"/>
      <c r="M65" s="101"/>
      <c r="N65" s="153"/>
      <c r="O65" s="106"/>
      <c r="P65" s="106"/>
      <c r="Q65" s="106"/>
      <c r="R65" s="106"/>
      <c r="S65" s="101"/>
      <c r="T65" s="101"/>
      <c r="U65" s="106"/>
      <c r="V65" s="106"/>
      <c r="W65" s="106"/>
      <c r="X65" s="106"/>
      <c r="Y65" s="106"/>
      <c r="Z65" s="101"/>
      <c r="AA65" s="101"/>
      <c r="AB65" s="106"/>
      <c r="AC65" s="106"/>
      <c r="AD65" s="106"/>
      <c r="AE65" s="106"/>
      <c r="AF65" s="106"/>
      <c r="AG65" s="101"/>
      <c r="AH65" s="101"/>
      <c r="AI65" s="26">
        <f t="shared" si="10"/>
        <v>0</v>
      </c>
      <c r="AJ65" s="26"/>
    </row>
    <row r="66" spans="1:36" hidden="1">
      <c r="C66" s="1" t="s">
        <v>132</v>
      </c>
      <c r="D66" s="153"/>
      <c r="E66" s="101"/>
      <c r="F66" s="101"/>
      <c r="G66" s="106"/>
      <c r="H66" s="106"/>
      <c r="I66" s="106"/>
      <c r="J66" s="106"/>
      <c r="K66" s="106"/>
      <c r="L66" s="101"/>
      <c r="M66" s="101"/>
      <c r="N66" s="153"/>
      <c r="O66" s="106"/>
      <c r="P66" s="106"/>
      <c r="Q66" s="106"/>
      <c r="R66" s="106"/>
      <c r="S66" s="101"/>
      <c r="T66" s="101"/>
      <c r="U66" s="106"/>
      <c r="V66" s="106"/>
      <c r="W66" s="106"/>
      <c r="X66" s="106"/>
      <c r="Y66" s="106"/>
      <c r="Z66" s="101"/>
      <c r="AA66" s="101"/>
      <c r="AB66" s="106"/>
      <c r="AC66" s="106"/>
      <c r="AD66" s="106"/>
      <c r="AE66" s="106"/>
      <c r="AF66" s="106"/>
      <c r="AG66" s="101"/>
      <c r="AH66" s="101"/>
      <c r="AI66" s="26">
        <f t="shared" si="10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53"/>
      <c r="E67" s="101"/>
      <c r="F67" s="101"/>
      <c r="G67" s="106"/>
      <c r="H67" s="106"/>
      <c r="I67" s="106"/>
      <c r="J67" s="106"/>
      <c r="K67" s="106"/>
      <c r="L67" s="101"/>
      <c r="M67" s="101"/>
      <c r="N67" s="153"/>
      <c r="O67" s="106"/>
      <c r="P67" s="106"/>
      <c r="Q67" s="106"/>
      <c r="R67" s="106"/>
      <c r="S67" s="101"/>
      <c r="T67" s="101"/>
      <c r="U67" s="106"/>
      <c r="V67" s="106"/>
      <c r="W67" s="106"/>
      <c r="X67" s="106"/>
      <c r="Y67" s="106"/>
      <c r="Z67" s="101"/>
      <c r="AA67" s="101"/>
      <c r="AB67" s="106"/>
      <c r="AC67" s="106"/>
      <c r="AD67" s="106"/>
      <c r="AE67" s="106"/>
      <c r="AF67" s="106"/>
      <c r="AG67" s="101"/>
      <c r="AH67" s="101"/>
      <c r="AI67" s="26">
        <f t="shared" si="10"/>
        <v>0</v>
      </c>
      <c r="AJ67" s="26"/>
    </row>
    <row r="68" spans="1:36" hidden="1">
      <c r="C68" s="1" t="s">
        <v>134</v>
      </c>
      <c r="D68" s="153"/>
      <c r="E68" s="101"/>
      <c r="F68" s="101"/>
      <c r="G68" s="106"/>
      <c r="H68" s="106"/>
      <c r="I68" s="106"/>
      <c r="J68" s="106"/>
      <c r="K68" s="106"/>
      <c r="L68" s="101"/>
      <c r="M68" s="101"/>
      <c r="N68" s="153"/>
      <c r="O68" s="106"/>
      <c r="P68" s="106"/>
      <c r="Q68" s="106"/>
      <c r="R68" s="106"/>
      <c r="S68" s="101"/>
      <c r="T68" s="101"/>
      <c r="U68" s="106"/>
      <c r="V68" s="106"/>
      <c r="W68" s="106"/>
      <c r="X68" s="106"/>
      <c r="Y68" s="106"/>
      <c r="Z68" s="101"/>
      <c r="AA68" s="101"/>
      <c r="AB68" s="106"/>
      <c r="AC68" s="106"/>
      <c r="AD68" s="106"/>
      <c r="AE68" s="106"/>
      <c r="AF68" s="106"/>
      <c r="AG68" s="101"/>
      <c r="AH68" s="101"/>
      <c r="AI68" s="26">
        <f t="shared" si="10"/>
        <v>0</v>
      </c>
      <c r="AJ68" s="26"/>
    </row>
    <row r="69" spans="1:36" hidden="1">
      <c r="C69" s="1" t="s">
        <v>135</v>
      </c>
      <c r="D69" s="153"/>
      <c r="E69" s="101"/>
      <c r="F69" s="101"/>
      <c r="G69" s="106"/>
      <c r="H69" s="106"/>
      <c r="I69" s="106"/>
      <c r="J69" s="106"/>
      <c r="K69" s="106"/>
      <c r="L69" s="101"/>
      <c r="M69" s="101"/>
      <c r="N69" s="153"/>
      <c r="O69" s="106"/>
      <c r="P69" s="106"/>
      <c r="Q69" s="106"/>
      <c r="R69" s="106"/>
      <c r="S69" s="101"/>
      <c r="T69" s="101"/>
      <c r="U69" s="106"/>
      <c r="V69" s="106"/>
      <c r="W69" s="106"/>
      <c r="X69" s="106"/>
      <c r="Y69" s="106"/>
      <c r="Z69" s="101"/>
      <c r="AA69" s="101"/>
      <c r="AB69" s="106"/>
      <c r="AC69" s="106"/>
      <c r="AD69" s="106"/>
      <c r="AE69" s="106"/>
      <c r="AF69" s="106"/>
      <c r="AG69" s="101"/>
      <c r="AH69" s="101"/>
      <c r="AI69" s="26">
        <f t="shared" si="10"/>
        <v>0</v>
      </c>
      <c r="AJ69" s="26"/>
    </row>
    <row r="70" spans="1:36" hidden="1">
      <c r="C70" s="1" t="s">
        <v>136</v>
      </c>
      <c r="D70" s="153"/>
      <c r="E70" s="101"/>
      <c r="F70" s="101"/>
      <c r="G70" s="106"/>
      <c r="H70" s="106"/>
      <c r="I70" s="106"/>
      <c r="J70" s="106"/>
      <c r="K70" s="106"/>
      <c r="L70" s="101"/>
      <c r="M70" s="101"/>
      <c r="N70" s="153"/>
      <c r="O70" s="106"/>
      <c r="P70" s="106"/>
      <c r="Q70" s="106"/>
      <c r="R70" s="106"/>
      <c r="S70" s="101"/>
      <c r="T70" s="101"/>
      <c r="U70" s="106"/>
      <c r="V70" s="106"/>
      <c r="W70" s="106"/>
      <c r="X70" s="106"/>
      <c r="Y70" s="106"/>
      <c r="Z70" s="101"/>
      <c r="AA70" s="101"/>
      <c r="AB70" s="106"/>
      <c r="AC70" s="106"/>
      <c r="AD70" s="106"/>
      <c r="AE70" s="106"/>
      <c r="AF70" s="106"/>
      <c r="AG70" s="101"/>
      <c r="AH70" s="101"/>
      <c r="AI70" s="26">
        <f t="shared" si="10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53"/>
      <c r="E71" s="101"/>
      <c r="F71" s="101"/>
      <c r="G71" s="106"/>
      <c r="H71" s="106"/>
      <c r="I71" s="106"/>
      <c r="J71" s="106"/>
      <c r="K71" s="106"/>
      <c r="L71" s="101"/>
      <c r="M71" s="101"/>
      <c r="N71" s="153"/>
      <c r="O71" s="106"/>
      <c r="P71" s="106"/>
      <c r="Q71" s="106"/>
      <c r="R71" s="106"/>
      <c r="S71" s="101"/>
      <c r="T71" s="101"/>
      <c r="U71" s="106"/>
      <c r="V71" s="106"/>
      <c r="W71" s="106"/>
      <c r="X71" s="106"/>
      <c r="Y71" s="106"/>
      <c r="Z71" s="101"/>
      <c r="AA71" s="101"/>
      <c r="AB71" s="106"/>
      <c r="AC71" s="106"/>
      <c r="AD71" s="106"/>
      <c r="AE71" s="106"/>
      <c r="AF71" s="106"/>
      <c r="AG71" s="101"/>
      <c r="AH71" s="101"/>
      <c r="AI71" s="26">
        <f t="shared" si="10"/>
        <v>0</v>
      </c>
      <c r="AJ71" s="26"/>
    </row>
    <row r="72" spans="1:36" ht="27" hidden="1">
      <c r="C72" s="1" t="s">
        <v>152</v>
      </c>
      <c r="D72" s="153"/>
      <c r="E72" s="101"/>
      <c r="F72" s="101"/>
      <c r="G72" s="106"/>
      <c r="H72" s="106"/>
      <c r="I72" s="106"/>
      <c r="J72" s="106"/>
      <c r="K72" s="106"/>
      <c r="L72" s="101"/>
      <c r="M72" s="101"/>
      <c r="N72" s="153"/>
      <c r="O72" s="106"/>
      <c r="P72" s="106"/>
      <c r="Q72" s="106"/>
      <c r="R72" s="106"/>
      <c r="S72" s="101"/>
      <c r="T72" s="101"/>
      <c r="U72" s="106"/>
      <c r="V72" s="106"/>
      <c r="W72" s="106"/>
      <c r="X72" s="106"/>
      <c r="Y72" s="106"/>
      <c r="Z72" s="101"/>
      <c r="AA72" s="101"/>
      <c r="AB72" s="106"/>
      <c r="AC72" s="106"/>
      <c r="AD72" s="106"/>
      <c r="AE72" s="106"/>
      <c r="AF72" s="106"/>
      <c r="AG72" s="101"/>
      <c r="AH72" s="101"/>
      <c r="AI72" s="26">
        <f t="shared" si="10"/>
        <v>0</v>
      </c>
      <c r="AJ72" s="26"/>
    </row>
    <row r="73" spans="1:36" ht="27" hidden="1">
      <c r="C73" s="1" t="s">
        <v>153</v>
      </c>
      <c r="D73" s="153"/>
      <c r="E73" s="101"/>
      <c r="F73" s="101"/>
      <c r="G73" s="106"/>
      <c r="H73" s="106"/>
      <c r="I73" s="106"/>
      <c r="J73" s="106"/>
      <c r="K73" s="106"/>
      <c r="L73" s="101"/>
      <c r="M73" s="101"/>
      <c r="N73" s="153"/>
      <c r="O73" s="106"/>
      <c r="P73" s="106"/>
      <c r="Q73" s="106"/>
      <c r="R73" s="106"/>
      <c r="S73" s="101"/>
      <c r="T73" s="101"/>
      <c r="U73" s="106"/>
      <c r="V73" s="106"/>
      <c r="W73" s="106"/>
      <c r="X73" s="106"/>
      <c r="Y73" s="106"/>
      <c r="Z73" s="101"/>
      <c r="AA73" s="101"/>
      <c r="AB73" s="106"/>
      <c r="AC73" s="106"/>
      <c r="AD73" s="106"/>
      <c r="AE73" s="106"/>
      <c r="AF73" s="106"/>
      <c r="AG73" s="101"/>
      <c r="AH73" s="101"/>
      <c r="AI73" s="26">
        <f t="shared" si="10"/>
        <v>0</v>
      </c>
      <c r="AJ73" s="26"/>
    </row>
    <row r="74" spans="1:36" hidden="1">
      <c r="C74" s="1" t="s">
        <v>154</v>
      </c>
      <c r="D74" s="153"/>
      <c r="E74" s="101"/>
      <c r="F74" s="101"/>
      <c r="G74" s="106"/>
      <c r="H74" s="106"/>
      <c r="I74" s="106"/>
      <c r="J74" s="106"/>
      <c r="K74" s="106"/>
      <c r="L74" s="101"/>
      <c r="M74" s="101"/>
      <c r="N74" s="153"/>
      <c r="O74" s="106"/>
      <c r="P74" s="106"/>
      <c r="Q74" s="106"/>
      <c r="R74" s="106"/>
      <c r="S74" s="101"/>
      <c r="T74" s="101"/>
      <c r="U74" s="106"/>
      <c r="V74" s="106"/>
      <c r="W74" s="106"/>
      <c r="X74" s="106"/>
      <c r="Y74" s="106"/>
      <c r="Z74" s="101"/>
      <c r="AA74" s="101"/>
      <c r="AB74" s="106"/>
      <c r="AC74" s="106"/>
      <c r="AD74" s="106"/>
      <c r="AE74" s="106"/>
      <c r="AF74" s="106"/>
      <c r="AG74" s="101"/>
      <c r="AH74" s="101"/>
      <c r="AI74" s="26">
        <f t="shared" si="10"/>
        <v>0</v>
      </c>
      <c r="AJ74" s="26"/>
    </row>
    <row r="75" spans="1:36" hidden="1">
      <c r="C75" s="1" t="s">
        <v>155</v>
      </c>
      <c r="D75" s="153"/>
      <c r="E75" s="101"/>
      <c r="F75" s="101"/>
      <c r="G75" s="106"/>
      <c r="H75" s="106"/>
      <c r="I75" s="106"/>
      <c r="J75" s="106"/>
      <c r="K75" s="106"/>
      <c r="L75" s="101"/>
      <c r="M75" s="101"/>
      <c r="N75" s="153"/>
      <c r="O75" s="106"/>
      <c r="P75" s="106"/>
      <c r="Q75" s="106"/>
      <c r="R75" s="106"/>
      <c r="S75" s="101"/>
      <c r="T75" s="101"/>
      <c r="U75" s="106"/>
      <c r="V75" s="106"/>
      <c r="W75" s="106"/>
      <c r="X75" s="106"/>
      <c r="Y75" s="106"/>
      <c r="Z75" s="101"/>
      <c r="AA75" s="101"/>
      <c r="AB75" s="106"/>
      <c r="AC75" s="106"/>
      <c r="AD75" s="106"/>
      <c r="AE75" s="106"/>
      <c r="AF75" s="106"/>
      <c r="AG75" s="101"/>
      <c r="AH75" s="101"/>
      <c r="AI75" s="26">
        <f t="shared" si="10"/>
        <v>0</v>
      </c>
      <c r="AJ75" s="26"/>
    </row>
    <row r="76" spans="1:36" hidden="1">
      <c r="C76" s="1" t="s">
        <v>156</v>
      </c>
      <c r="D76" s="153"/>
      <c r="E76" s="101"/>
      <c r="F76" s="101"/>
      <c r="G76" s="106"/>
      <c r="H76" s="106"/>
      <c r="I76" s="106"/>
      <c r="J76" s="106"/>
      <c r="K76" s="106"/>
      <c r="L76" s="101"/>
      <c r="M76" s="101"/>
      <c r="N76" s="153"/>
      <c r="O76" s="106"/>
      <c r="P76" s="106"/>
      <c r="Q76" s="106"/>
      <c r="R76" s="106"/>
      <c r="S76" s="101"/>
      <c r="T76" s="101"/>
      <c r="U76" s="106"/>
      <c r="V76" s="106"/>
      <c r="W76" s="106"/>
      <c r="X76" s="106"/>
      <c r="Y76" s="106"/>
      <c r="Z76" s="101"/>
      <c r="AA76" s="101"/>
      <c r="AB76" s="106"/>
      <c r="AC76" s="106"/>
      <c r="AD76" s="106"/>
      <c r="AE76" s="106"/>
      <c r="AF76" s="106"/>
      <c r="AG76" s="101"/>
      <c r="AH76" s="101"/>
      <c r="AI76" s="26">
        <f t="shared" si="10"/>
        <v>0</v>
      </c>
      <c r="AJ76" s="26"/>
    </row>
    <row r="77" spans="1:36" hidden="1">
      <c r="C77" s="1" t="s">
        <v>157</v>
      </c>
      <c r="D77" s="153"/>
      <c r="E77" s="101"/>
      <c r="F77" s="101"/>
      <c r="G77" s="106"/>
      <c r="H77" s="106"/>
      <c r="I77" s="106"/>
      <c r="J77" s="106"/>
      <c r="K77" s="106"/>
      <c r="L77" s="101"/>
      <c r="M77" s="101"/>
      <c r="N77" s="153"/>
      <c r="O77" s="106"/>
      <c r="P77" s="106"/>
      <c r="Q77" s="106"/>
      <c r="R77" s="106"/>
      <c r="S77" s="101"/>
      <c r="T77" s="101"/>
      <c r="U77" s="106"/>
      <c r="V77" s="106"/>
      <c r="W77" s="106"/>
      <c r="X77" s="106"/>
      <c r="Y77" s="106"/>
      <c r="Z77" s="101"/>
      <c r="AA77" s="101"/>
      <c r="AB77" s="106"/>
      <c r="AC77" s="106"/>
      <c r="AD77" s="106"/>
      <c r="AE77" s="106"/>
      <c r="AF77" s="106"/>
      <c r="AG77" s="101"/>
      <c r="AH77" s="101"/>
      <c r="AI77" s="26">
        <f t="shared" si="10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53"/>
      <c r="E78" s="101"/>
      <c r="F78" s="101"/>
      <c r="G78" s="106"/>
      <c r="H78" s="106"/>
      <c r="I78" s="106"/>
      <c r="J78" s="106"/>
      <c r="K78" s="106"/>
      <c r="L78" s="101"/>
      <c r="M78" s="101"/>
      <c r="N78" s="153"/>
      <c r="O78" s="106"/>
      <c r="P78" s="106"/>
      <c r="Q78" s="106"/>
      <c r="R78" s="106"/>
      <c r="S78" s="101"/>
      <c r="T78" s="101"/>
      <c r="U78" s="106"/>
      <c r="V78" s="106"/>
      <c r="W78" s="106"/>
      <c r="X78" s="106"/>
      <c r="Y78" s="106"/>
      <c r="Z78" s="101"/>
      <c r="AA78" s="101"/>
      <c r="AB78" s="106"/>
      <c r="AC78" s="106"/>
      <c r="AD78" s="106"/>
      <c r="AE78" s="106"/>
      <c r="AF78" s="106"/>
      <c r="AG78" s="101"/>
      <c r="AH78" s="101"/>
      <c r="AI78" s="26">
        <f t="shared" si="10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48">
        <v>1</v>
      </c>
      <c r="E88" s="37">
        <v>2</v>
      </c>
      <c r="F88" s="37">
        <v>3</v>
      </c>
      <c r="G88" s="36">
        <v>4</v>
      </c>
      <c r="H88" s="36">
        <v>5</v>
      </c>
      <c r="I88" s="36">
        <v>6</v>
      </c>
      <c r="J88" s="36">
        <v>7</v>
      </c>
      <c r="K88" s="36">
        <v>8</v>
      </c>
      <c r="L88" s="37">
        <v>9</v>
      </c>
      <c r="M88" s="37">
        <v>10</v>
      </c>
      <c r="N88" s="148">
        <v>11</v>
      </c>
      <c r="O88" s="36">
        <v>12</v>
      </c>
      <c r="P88" s="36">
        <v>13</v>
      </c>
      <c r="Q88" s="36">
        <v>14</v>
      </c>
      <c r="R88" s="36">
        <v>15</v>
      </c>
      <c r="S88" s="37">
        <v>16</v>
      </c>
      <c r="T88" s="37">
        <v>17</v>
      </c>
      <c r="U88" s="36">
        <v>18</v>
      </c>
      <c r="V88" s="36">
        <v>19</v>
      </c>
      <c r="W88" s="36">
        <v>20</v>
      </c>
      <c r="X88" s="36">
        <v>21</v>
      </c>
      <c r="Y88" s="36">
        <v>22</v>
      </c>
      <c r="Z88" s="37">
        <v>23</v>
      </c>
      <c r="AA88" s="37">
        <v>24</v>
      </c>
      <c r="AB88" s="36">
        <v>25</v>
      </c>
      <c r="AC88" s="36">
        <v>26</v>
      </c>
      <c r="AD88" s="36">
        <v>27</v>
      </c>
      <c r="AE88" s="36">
        <v>28</v>
      </c>
      <c r="AF88" s="36">
        <v>29</v>
      </c>
      <c r="AG88" s="37">
        <v>30</v>
      </c>
      <c r="AH88" s="37"/>
      <c r="AJ88" s="26"/>
    </row>
    <row r="89" spans="1:36" ht="15" thickTop="1" thickBot="1">
      <c r="A89" s="3" t="s">
        <v>113</v>
      </c>
      <c r="C89" s="7" t="s">
        <v>15</v>
      </c>
      <c r="D89" s="149">
        <f>SUM(D90:D113)</f>
        <v>0</v>
      </c>
      <c r="E89" s="149">
        <f t="shared" ref="E89:AH89" si="11">SUM(E90:E113)</f>
        <v>0</v>
      </c>
      <c r="F89" s="149">
        <f t="shared" si="11"/>
        <v>0</v>
      </c>
      <c r="G89" s="149">
        <f t="shared" si="11"/>
        <v>0</v>
      </c>
      <c r="H89" s="149">
        <f t="shared" si="11"/>
        <v>0</v>
      </c>
      <c r="I89" s="149">
        <f t="shared" si="11"/>
        <v>0</v>
      </c>
      <c r="J89" s="149">
        <f t="shared" si="11"/>
        <v>0</v>
      </c>
      <c r="K89" s="149">
        <f t="shared" si="11"/>
        <v>0</v>
      </c>
      <c r="L89" s="149">
        <f t="shared" si="11"/>
        <v>0</v>
      </c>
      <c r="M89" s="149">
        <f t="shared" si="11"/>
        <v>0</v>
      </c>
      <c r="N89" s="149">
        <f t="shared" si="11"/>
        <v>0</v>
      </c>
      <c r="O89" s="149">
        <f t="shared" si="11"/>
        <v>0</v>
      </c>
      <c r="P89" s="149">
        <f t="shared" si="11"/>
        <v>0</v>
      </c>
      <c r="Q89" s="149">
        <f t="shared" si="11"/>
        <v>0</v>
      </c>
      <c r="R89" s="149">
        <f t="shared" si="11"/>
        <v>0</v>
      </c>
      <c r="S89" s="149">
        <f t="shared" si="11"/>
        <v>0</v>
      </c>
      <c r="T89" s="149">
        <f t="shared" si="11"/>
        <v>0</v>
      </c>
      <c r="U89" s="149">
        <f t="shared" si="11"/>
        <v>0</v>
      </c>
      <c r="V89" s="149">
        <f t="shared" si="11"/>
        <v>0</v>
      </c>
      <c r="W89" s="149">
        <f t="shared" si="11"/>
        <v>0</v>
      </c>
      <c r="X89" s="149">
        <f t="shared" si="11"/>
        <v>0</v>
      </c>
      <c r="Y89" s="149">
        <f t="shared" si="11"/>
        <v>0</v>
      </c>
      <c r="Z89" s="149">
        <f t="shared" si="11"/>
        <v>0</v>
      </c>
      <c r="AA89" s="149">
        <f t="shared" si="11"/>
        <v>0</v>
      </c>
      <c r="AB89" s="149">
        <f t="shared" si="11"/>
        <v>0</v>
      </c>
      <c r="AC89" s="149">
        <f t="shared" si="11"/>
        <v>0</v>
      </c>
      <c r="AD89" s="149">
        <f t="shared" si="11"/>
        <v>0</v>
      </c>
      <c r="AE89" s="149">
        <f t="shared" si="11"/>
        <v>0</v>
      </c>
      <c r="AF89" s="149">
        <f t="shared" si="11"/>
        <v>0</v>
      </c>
      <c r="AG89" s="149">
        <f t="shared" si="11"/>
        <v>0</v>
      </c>
      <c r="AH89" s="149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53"/>
      <c r="E90" s="101"/>
      <c r="F90" s="101"/>
      <c r="G90" s="106"/>
      <c r="H90" s="106"/>
      <c r="I90" s="106"/>
      <c r="J90" s="106"/>
      <c r="K90" s="106"/>
      <c r="L90" s="101"/>
      <c r="M90" s="101"/>
      <c r="N90" s="153"/>
      <c r="O90" s="106"/>
      <c r="P90" s="106"/>
      <c r="Q90" s="106"/>
      <c r="R90" s="106"/>
      <c r="S90" s="101"/>
      <c r="T90" s="101"/>
      <c r="U90" s="106"/>
      <c r="V90" s="106"/>
      <c r="W90" s="106"/>
      <c r="X90" s="106"/>
      <c r="Y90" s="106"/>
      <c r="Z90" s="101"/>
      <c r="AA90" s="101"/>
      <c r="AB90" s="106"/>
      <c r="AC90" s="106"/>
      <c r="AD90" s="106"/>
      <c r="AE90" s="106"/>
      <c r="AF90" s="106"/>
      <c r="AG90" s="101"/>
      <c r="AH90" s="101"/>
      <c r="AI90" s="26">
        <f t="shared" ref="AI90:AI112" si="12">SUM(D90:AH90)</f>
        <v>0</v>
      </c>
      <c r="AJ90" s="26"/>
    </row>
    <row r="91" spans="1:36">
      <c r="C91" s="1" t="s">
        <v>81</v>
      </c>
      <c r="D91" s="153"/>
      <c r="E91" s="101"/>
      <c r="F91" s="101"/>
      <c r="G91" s="106"/>
      <c r="H91" s="106"/>
      <c r="I91" s="106"/>
      <c r="J91" s="106"/>
      <c r="K91" s="106"/>
      <c r="L91" s="101"/>
      <c r="M91" s="101"/>
      <c r="N91" s="153"/>
      <c r="O91" s="106"/>
      <c r="P91" s="106"/>
      <c r="Q91" s="106"/>
      <c r="R91" s="106"/>
      <c r="S91" s="101"/>
      <c r="T91" s="101"/>
      <c r="U91" s="106"/>
      <c r="V91" s="106"/>
      <c r="W91" s="106"/>
      <c r="X91" s="106"/>
      <c r="Y91" s="106"/>
      <c r="Z91" s="101"/>
      <c r="AA91" s="101"/>
      <c r="AB91" s="106"/>
      <c r="AC91" s="106"/>
      <c r="AD91" s="106"/>
      <c r="AE91" s="106"/>
      <c r="AF91" s="106"/>
      <c r="AG91" s="101"/>
      <c r="AH91" s="101"/>
      <c r="AI91" s="26">
        <f t="shared" si="12"/>
        <v>0</v>
      </c>
      <c r="AJ91" s="26"/>
    </row>
    <row r="92" spans="1:36">
      <c r="C92" s="1" t="s">
        <v>38</v>
      </c>
      <c r="D92" s="153"/>
      <c r="E92" s="101"/>
      <c r="F92" s="101"/>
      <c r="G92" s="106"/>
      <c r="H92" s="106"/>
      <c r="I92" s="106"/>
      <c r="J92" s="106"/>
      <c r="K92" s="106"/>
      <c r="L92" s="101"/>
      <c r="M92" s="101"/>
      <c r="N92" s="153"/>
      <c r="O92" s="106"/>
      <c r="P92" s="106"/>
      <c r="Q92" s="106"/>
      <c r="R92" s="106"/>
      <c r="S92" s="101"/>
      <c r="T92" s="101"/>
      <c r="U92" s="106"/>
      <c r="V92" s="106"/>
      <c r="W92" s="106"/>
      <c r="X92" s="106"/>
      <c r="Y92" s="106"/>
      <c r="Z92" s="101"/>
      <c r="AA92" s="101"/>
      <c r="AB92" s="106"/>
      <c r="AC92" s="106"/>
      <c r="AD92" s="106"/>
      <c r="AE92" s="106"/>
      <c r="AF92" s="106"/>
      <c r="AG92" s="101"/>
      <c r="AH92" s="101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53"/>
      <c r="E93" s="101"/>
      <c r="F93" s="101"/>
      <c r="G93" s="106"/>
      <c r="H93" s="106"/>
      <c r="I93" s="106"/>
      <c r="J93" s="106"/>
      <c r="K93" s="106"/>
      <c r="L93" s="101"/>
      <c r="M93" s="101"/>
      <c r="N93" s="153"/>
      <c r="O93" s="106"/>
      <c r="P93" s="106"/>
      <c r="Q93" s="106"/>
      <c r="R93" s="106"/>
      <c r="S93" s="101"/>
      <c r="T93" s="101"/>
      <c r="U93" s="106"/>
      <c r="V93" s="106"/>
      <c r="W93" s="106"/>
      <c r="X93" s="106"/>
      <c r="Y93" s="106"/>
      <c r="Z93" s="101"/>
      <c r="AA93" s="101"/>
      <c r="AB93" s="106"/>
      <c r="AC93" s="106"/>
      <c r="AD93" s="106"/>
      <c r="AE93" s="106"/>
      <c r="AF93" s="106"/>
      <c r="AG93" s="101"/>
      <c r="AH93" s="101"/>
      <c r="AI93" s="26">
        <f t="shared" si="12"/>
        <v>0</v>
      </c>
      <c r="AJ93" s="26"/>
    </row>
    <row r="94" spans="1:36">
      <c r="C94" s="1" t="s">
        <v>161</v>
      </c>
      <c r="D94" s="153"/>
      <c r="E94" s="101"/>
      <c r="F94" s="101"/>
      <c r="G94" s="106"/>
      <c r="H94" s="106"/>
      <c r="I94" s="106"/>
      <c r="J94" s="106"/>
      <c r="K94" s="106"/>
      <c r="L94" s="101"/>
      <c r="M94" s="101"/>
      <c r="N94" s="153"/>
      <c r="O94" s="106"/>
      <c r="P94" s="106"/>
      <c r="Q94" s="106"/>
      <c r="R94" s="106"/>
      <c r="S94" s="101"/>
      <c r="T94" s="101"/>
      <c r="U94" s="106"/>
      <c r="V94" s="106"/>
      <c r="W94" s="106"/>
      <c r="X94" s="106"/>
      <c r="Y94" s="106"/>
      <c r="Z94" s="101"/>
      <c r="AA94" s="101"/>
      <c r="AB94" s="106"/>
      <c r="AC94" s="106"/>
      <c r="AD94" s="106"/>
      <c r="AE94" s="106"/>
      <c r="AF94" s="106"/>
      <c r="AG94" s="101"/>
      <c r="AH94" s="101"/>
      <c r="AI94" s="26">
        <f t="shared" si="12"/>
        <v>0</v>
      </c>
      <c r="AJ94" s="26"/>
    </row>
    <row r="95" spans="1:36">
      <c r="C95" s="1" t="s">
        <v>162</v>
      </c>
      <c r="D95" s="153"/>
      <c r="E95" s="101"/>
      <c r="F95" s="101"/>
      <c r="G95" s="106"/>
      <c r="H95" s="106"/>
      <c r="I95" s="106"/>
      <c r="J95" s="106"/>
      <c r="K95" s="106"/>
      <c r="L95" s="101"/>
      <c r="M95" s="101"/>
      <c r="N95" s="153"/>
      <c r="O95" s="106"/>
      <c r="P95" s="106"/>
      <c r="Q95" s="106"/>
      <c r="R95" s="106"/>
      <c r="S95" s="101"/>
      <c r="T95" s="101"/>
      <c r="U95" s="106"/>
      <c r="V95" s="106"/>
      <c r="W95" s="106"/>
      <c r="X95" s="106"/>
      <c r="Y95" s="106"/>
      <c r="Z95" s="101"/>
      <c r="AA95" s="101"/>
      <c r="AB95" s="106"/>
      <c r="AC95" s="106"/>
      <c r="AD95" s="106"/>
      <c r="AE95" s="106"/>
      <c r="AF95" s="106"/>
      <c r="AG95" s="101"/>
      <c r="AH95" s="101"/>
      <c r="AI95" s="26">
        <f t="shared" si="12"/>
        <v>0</v>
      </c>
      <c r="AJ95" s="26"/>
    </row>
    <row r="96" spans="1:36" ht="27">
      <c r="C96" s="1" t="s">
        <v>163</v>
      </c>
      <c r="D96" s="153"/>
      <c r="E96" s="101"/>
      <c r="F96" s="101"/>
      <c r="G96" s="106"/>
      <c r="H96" s="106"/>
      <c r="I96" s="106"/>
      <c r="J96" s="106"/>
      <c r="K96" s="106"/>
      <c r="L96" s="101"/>
      <c r="M96" s="101"/>
      <c r="N96" s="153"/>
      <c r="O96" s="106"/>
      <c r="P96" s="106"/>
      <c r="Q96" s="106"/>
      <c r="R96" s="106"/>
      <c r="S96" s="101"/>
      <c r="T96" s="101"/>
      <c r="U96" s="106"/>
      <c r="V96" s="106"/>
      <c r="W96" s="106"/>
      <c r="X96" s="106"/>
      <c r="Y96" s="106"/>
      <c r="Z96" s="101"/>
      <c r="AA96" s="101"/>
      <c r="AB96" s="106"/>
      <c r="AC96" s="106"/>
      <c r="AD96" s="106"/>
      <c r="AE96" s="106"/>
      <c r="AF96" s="106"/>
      <c r="AG96" s="101"/>
      <c r="AH96" s="101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53"/>
      <c r="E97" s="101"/>
      <c r="F97" s="101"/>
      <c r="G97" s="106"/>
      <c r="H97" s="106"/>
      <c r="I97" s="106"/>
      <c r="J97" s="106"/>
      <c r="K97" s="106"/>
      <c r="L97" s="101"/>
      <c r="M97" s="101"/>
      <c r="N97" s="153"/>
      <c r="O97" s="106"/>
      <c r="P97" s="106"/>
      <c r="Q97" s="106"/>
      <c r="R97" s="106"/>
      <c r="S97" s="101"/>
      <c r="T97" s="101"/>
      <c r="U97" s="106"/>
      <c r="V97" s="106"/>
      <c r="W97" s="106"/>
      <c r="X97" s="106"/>
      <c r="Y97" s="106"/>
      <c r="Z97" s="101"/>
      <c r="AA97" s="101"/>
      <c r="AB97" s="106"/>
      <c r="AC97" s="106"/>
      <c r="AD97" s="106"/>
      <c r="AE97" s="106"/>
      <c r="AF97" s="106"/>
      <c r="AG97" s="101"/>
      <c r="AH97" s="101"/>
      <c r="AI97" s="26">
        <f t="shared" si="12"/>
        <v>0</v>
      </c>
      <c r="AJ97" s="26"/>
    </row>
    <row r="98" spans="1:36" ht="27">
      <c r="C98" s="1" t="s">
        <v>165</v>
      </c>
      <c r="D98" s="153"/>
      <c r="E98" s="101"/>
      <c r="F98" s="101"/>
      <c r="G98" s="106"/>
      <c r="H98" s="106"/>
      <c r="I98" s="106"/>
      <c r="J98" s="106"/>
      <c r="K98" s="106"/>
      <c r="L98" s="101"/>
      <c r="M98" s="101"/>
      <c r="N98" s="153"/>
      <c r="O98" s="106"/>
      <c r="P98" s="106"/>
      <c r="Q98" s="106"/>
      <c r="R98" s="106"/>
      <c r="S98" s="101"/>
      <c r="T98" s="101"/>
      <c r="U98" s="106"/>
      <c r="V98" s="106"/>
      <c r="W98" s="106"/>
      <c r="X98" s="106"/>
      <c r="Y98" s="106"/>
      <c r="Z98" s="101"/>
      <c r="AA98" s="101"/>
      <c r="AB98" s="106"/>
      <c r="AC98" s="106"/>
      <c r="AD98" s="106"/>
      <c r="AE98" s="106"/>
      <c r="AF98" s="106"/>
      <c r="AG98" s="101"/>
      <c r="AH98" s="101"/>
      <c r="AI98" s="26">
        <f t="shared" si="12"/>
        <v>0</v>
      </c>
      <c r="AJ98" s="26"/>
    </row>
    <row r="99" spans="1:36" ht="27">
      <c r="C99" s="1" t="s">
        <v>166</v>
      </c>
      <c r="D99" s="153"/>
      <c r="E99" s="101"/>
      <c r="F99" s="101"/>
      <c r="G99" s="106"/>
      <c r="H99" s="106"/>
      <c r="I99" s="106"/>
      <c r="J99" s="106"/>
      <c r="K99" s="106"/>
      <c r="L99" s="101"/>
      <c r="M99" s="101"/>
      <c r="N99" s="153"/>
      <c r="O99" s="106"/>
      <c r="P99" s="106"/>
      <c r="Q99" s="106"/>
      <c r="R99" s="106"/>
      <c r="S99" s="101"/>
      <c r="T99" s="101"/>
      <c r="U99" s="106"/>
      <c r="V99" s="106"/>
      <c r="W99" s="106"/>
      <c r="X99" s="106"/>
      <c r="Y99" s="106"/>
      <c r="Z99" s="101"/>
      <c r="AA99" s="101"/>
      <c r="AB99" s="106"/>
      <c r="AC99" s="106"/>
      <c r="AD99" s="106"/>
      <c r="AE99" s="106"/>
      <c r="AF99" s="106"/>
      <c r="AG99" s="101"/>
      <c r="AH99" s="101"/>
      <c r="AI99" s="26">
        <f t="shared" si="12"/>
        <v>0</v>
      </c>
      <c r="AJ99" s="26"/>
    </row>
    <row r="100" spans="1:36" ht="27">
      <c r="C100" s="1" t="s">
        <v>167</v>
      </c>
      <c r="D100" s="153"/>
      <c r="E100" s="101"/>
      <c r="F100" s="101"/>
      <c r="G100" s="106"/>
      <c r="H100" s="106"/>
      <c r="I100" s="106"/>
      <c r="J100" s="106"/>
      <c r="K100" s="106"/>
      <c r="L100" s="101"/>
      <c r="M100" s="101"/>
      <c r="N100" s="153"/>
      <c r="O100" s="106"/>
      <c r="P100" s="106"/>
      <c r="Q100" s="106"/>
      <c r="R100" s="106"/>
      <c r="S100" s="101"/>
      <c r="T100" s="101"/>
      <c r="U100" s="106"/>
      <c r="V100" s="106"/>
      <c r="W100" s="106"/>
      <c r="X100" s="106"/>
      <c r="Y100" s="106"/>
      <c r="Z100" s="101"/>
      <c r="AA100" s="101"/>
      <c r="AB100" s="106"/>
      <c r="AC100" s="106"/>
      <c r="AD100" s="106"/>
      <c r="AE100" s="106"/>
      <c r="AF100" s="106"/>
      <c r="AG100" s="101"/>
      <c r="AH100" s="101"/>
      <c r="AI100" s="26">
        <f t="shared" si="12"/>
        <v>0</v>
      </c>
      <c r="AJ100" s="26"/>
    </row>
    <row r="101" spans="1:36">
      <c r="C101" s="1" t="s">
        <v>168</v>
      </c>
      <c r="D101" s="153"/>
      <c r="E101" s="101"/>
      <c r="F101" s="101"/>
      <c r="G101" s="106"/>
      <c r="H101" s="106"/>
      <c r="I101" s="106"/>
      <c r="J101" s="106"/>
      <c r="K101" s="106"/>
      <c r="L101" s="101"/>
      <c r="M101" s="101"/>
      <c r="N101" s="153"/>
      <c r="O101" s="106"/>
      <c r="P101" s="106"/>
      <c r="Q101" s="106"/>
      <c r="R101" s="106"/>
      <c r="S101" s="101"/>
      <c r="T101" s="101"/>
      <c r="U101" s="106"/>
      <c r="V101" s="106"/>
      <c r="W101" s="106"/>
      <c r="X101" s="106"/>
      <c r="Y101" s="106"/>
      <c r="Z101" s="101"/>
      <c r="AA101" s="101"/>
      <c r="AB101" s="106"/>
      <c r="AC101" s="106"/>
      <c r="AD101" s="106"/>
      <c r="AE101" s="106"/>
      <c r="AF101" s="106"/>
      <c r="AG101" s="101"/>
      <c r="AH101" s="101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53"/>
      <c r="E102" s="101"/>
      <c r="F102" s="101"/>
      <c r="G102" s="106"/>
      <c r="H102" s="106"/>
      <c r="I102" s="106"/>
      <c r="J102" s="106"/>
      <c r="K102" s="106"/>
      <c r="L102" s="101"/>
      <c r="M102" s="101"/>
      <c r="N102" s="153"/>
      <c r="O102" s="106"/>
      <c r="P102" s="106"/>
      <c r="Q102" s="106"/>
      <c r="R102" s="106"/>
      <c r="S102" s="101"/>
      <c r="T102" s="101"/>
      <c r="U102" s="106"/>
      <c r="V102" s="106"/>
      <c r="W102" s="106"/>
      <c r="X102" s="106"/>
      <c r="Y102" s="106"/>
      <c r="Z102" s="101"/>
      <c r="AA102" s="101"/>
      <c r="AB102" s="106"/>
      <c r="AC102" s="106"/>
      <c r="AD102" s="106"/>
      <c r="AE102" s="106"/>
      <c r="AF102" s="106"/>
      <c r="AG102" s="101"/>
      <c r="AH102" s="101"/>
      <c r="AI102" s="26">
        <f t="shared" si="12"/>
        <v>0</v>
      </c>
      <c r="AJ102" s="26"/>
    </row>
    <row r="103" spans="1:36">
      <c r="C103" s="1" t="s">
        <v>171</v>
      </c>
      <c r="D103" s="153"/>
      <c r="E103" s="101"/>
      <c r="F103" s="101"/>
      <c r="G103" s="106"/>
      <c r="H103" s="106"/>
      <c r="I103" s="106"/>
      <c r="J103" s="106"/>
      <c r="K103" s="106"/>
      <c r="L103" s="101"/>
      <c r="M103" s="101"/>
      <c r="N103" s="153"/>
      <c r="O103" s="106"/>
      <c r="P103" s="106"/>
      <c r="Q103" s="106"/>
      <c r="R103" s="106"/>
      <c r="S103" s="101"/>
      <c r="T103" s="101"/>
      <c r="U103" s="106"/>
      <c r="V103" s="106"/>
      <c r="W103" s="106"/>
      <c r="X103" s="106"/>
      <c r="Y103" s="106"/>
      <c r="Z103" s="101"/>
      <c r="AA103" s="101"/>
      <c r="AB103" s="106"/>
      <c r="AC103" s="106"/>
      <c r="AD103" s="106"/>
      <c r="AE103" s="106"/>
      <c r="AF103" s="106"/>
      <c r="AG103" s="101"/>
      <c r="AH103" s="101"/>
      <c r="AI103" s="26">
        <f t="shared" si="12"/>
        <v>0</v>
      </c>
      <c r="AJ103" s="26"/>
    </row>
    <row r="104" spans="1:36">
      <c r="C104" s="1" t="s">
        <v>172</v>
      </c>
      <c r="D104" s="153"/>
      <c r="E104" s="101"/>
      <c r="F104" s="101"/>
      <c r="G104" s="106"/>
      <c r="H104" s="106"/>
      <c r="I104" s="106"/>
      <c r="J104" s="106"/>
      <c r="K104" s="106"/>
      <c r="L104" s="101"/>
      <c r="M104" s="101"/>
      <c r="N104" s="153"/>
      <c r="O104" s="106"/>
      <c r="P104" s="106"/>
      <c r="Q104" s="106"/>
      <c r="R104" s="106"/>
      <c r="S104" s="101"/>
      <c r="T104" s="101"/>
      <c r="U104" s="106"/>
      <c r="V104" s="106"/>
      <c r="W104" s="106"/>
      <c r="X104" s="106"/>
      <c r="Y104" s="106"/>
      <c r="Z104" s="101"/>
      <c r="AA104" s="101"/>
      <c r="AB104" s="106"/>
      <c r="AC104" s="106"/>
      <c r="AD104" s="106"/>
      <c r="AE104" s="106"/>
      <c r="AF104" s="106"/>
      <c r="AG104" s="101"/>
      <c r="AH104" s="101"/>
      <c r="AI104" s="26">
        <f t="shared" si="12"/>
        <v>0</v>
      </c>
      <c r="AJ104" s="26"/>
    </row>
    <row r="105" spans="1:36">
      <c r="C105" s="1" t="s">
        <v>173</v>
      </c>
      <c r="D105" s="153"/>
      <c r="E105" s="101"/>
      <c r="F105" s="101"/>
      <c r="G105" s="106"/>
      <c r="H105" s="106"/>
      <c r="I105" s="106"/>
      <c r="J105" s="106"/>
      <c r="K105" s="106"/>
      <c r="L105" s="101"/>
      <c r="M105" s="101"/>
      <c r="N105" s="153"/>
      <c r="O105" s="106"/>
      <c r="P105" s="106"/>
      <c r="Q105" s="106"/>
      <c r="R105" s="106"/>
      <c r="S105" s="101"/>
      <c r="T105" s="101"/>
      <c r="U105" s="106"/>
      <c r="V105" s="106"/>
      <c r="W105" s="106"/>
      <c r="X105" s="106"/>
      <c r="Y105" s="106"/>
      <c r="Z105" s="101"/>
      <c r="AA105" s="101"/>
      <c r="AB105" s="106"/>
      <c r="AC105" s="106"/>
      <c r="AD105" s="106"/>
      <c r="AE105" s="106"/>
      <c r="AF105" s="106"/>
      <c r="AG105" s="101"/>
      <c r="AH105" s="101"/>
      <c r="AI105" s="26">
        <f t="shared" si="12"/>
        <v>0</v>
      </c>
      <c r="AJ105" s="26"/>
    </row>
    <row r="106" spans="1:36">
      <c r="C106" s="1" t="s">
        <v>174</v>
      </c>
      <c r="D106" s="153"/>
      <c r="E106" s="101"/>
      <c r="F106" s="101"/>
      <c r="G106" s="106"/>
      <c r="H106" s="106"/>
      <c r="I106" s="106"/>
      <c r="J106" s="106"/>
      <c r="K106" s="106"/>
      <c r="L106" s="101"/>
      <c r="M106" s="101"/>
      <c r="N106" s="153"/>
      <c r="O106" s="106"/>
      <c r="P106" s="106"/>
      <c r="Q106" s="106"/>
      <c r="R106" s="106"/>
      <c r="S106" s="101"/>
      <c r="T106" s="101"/>
      <c r="U106" s="106"/>
      <c r="V106" s="106"/>
      <c r="W106" s="106"/>
      <c r="X106" s="106"/>
      <c r="Y106" s="106"/>
      <c r="Z106" s="101"/>
      <c r="AA106" s="101"/>
      <c r="AB106" s="106"/>
      <c r="AC106" s="106"/>
      <c r="AD106" s="106"/>
      <c r="AE106" s="106"/>
      <c r="AF106" s="106"/>
      <c r="AG106" s="101"/>
      <c r="AH106" s="101"/>
      <c r="AI106" s="26">
        <f t="shared" si="12"/>
        <v>0</v>
      </c>
      <c r="AJ106" s="26"/>
    </row>
    <row r="107" spans="1:36">
      <c r="C107" s="1" t="s">
        <v>175</v>
      </c>
      <c r="D107" s="153"/>
      <c r="E107" s="101"/>
      <c r="F107" s="101"/>
      <c r="G107" s="106"/>
      <c r="H107" s="106"/>
      <c r="I107" s="106"/>
      <c r="J107" s="106"/>
      <c r="K107" s="106"/>
      <c r="L107" s="101"/>
      <c r="M107" s="101"/>
      <c r="N107" s="153"/>
      <c r="O107" s="106"/>
      <c r="P107" s="106"/>
      <c r="Q107" s="106"/>
      <c r="R107" s="106"/>
      <c r="S107" s="101"/>
      <c r="T107" s="101"/>
      <c r="U107" s="106"/>
      <c r="V107" s="106"/>
      <c r="W107" s="106"/>
      <c r="X107" s="106"/>
      <c r="Y107" s="106"/>
      <c r="Z107" s="101"/>
      <c r="AA107" s="101"/>
      <c r="AB107" s="106"/>
      <c r="AC107" s="106"/>
      <c r="AD107" s="106"/>
      <c r="AE107" s="106"/>
      <c r="AF107" s="106"/>
      <c r="AG107" s="101"/>
      <c r="AH107" s="101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53"/>
      <c r="E108" s="101"/>
      <c r="F108" s="101"/>
      <c r="G108" s="106"/>
      <c r="H108" s="106"/>
      <c r="I108" s="106"/>
      <c r="J108" s="106"/>
      <c r="K108" s="106"/>
      <c r="L108" s="101"/>
      <c r="M108" s="101"/>
      <c r="N108" s="153"/>
      <c r="O108" s="106"/>
      <c r="P108" s="106"/>
      <c r="Q108" s="106"/>
      <c r="R108" s="106"/>
      <c r="S108" s="101"/>
      <c r="T108" s="101"/>
      <c r="U108" s="106"/>
      <c r="V108" s="106"/>
      <c r="W108" s="106"/>
      <c r="X108" s="106"/>
      <c r="Y108" s="106"/>
      <c r="Z108" s="101"/>
      <c r="AA108" s="101"/>
      <c r="AB108" s="106"/>
      <c r="AC108" s="106"/>
      <c r="AD108" s="106"/>
      <c r="AE108" s="106"/>
      <c r="AF108" s="106"/>
      <c r="AG108" s="101"/>
      <c r="AH108" s="101"/>
      <c r="AI108" s="26">
        <f t="shared" si="12"/>
        <v>0</v>
      </c>
      <c r="AJ108" s="26"/>
    </row>
    <row r="109" spans="1:36">
      <c r="C109" s="1" t="s">
        <v>178</v>
      </c>
      <c r="D109" s="153"/>
      <c r="E109" s="101"/>
      <c r="F109" s="101"/>
      <c r="G109" s="106"/>
      <c r="H109" s="106"/>
      <c r="I109" s="106"/>
      <c r="J109" s="106"/>
      <c r="K109" s="106"/>
      <c r="L109" s="101"/>
      <c r="M109" s="101"/>
      <c r="N109" s="153"/>
      <c r="O109" s="106"/>
      <c r="P109" s="106"/>
      <c r="Q109" s="106"/>
      <c r="R109" s="106"/>
      <c r="S109" s="101"/>
      <c r="T109" s="101"/>
      <c r="U109" s="106"/>
      <c r="V109" s="106"/>
      <c r="W109" s="106"/>
      <c r="X109" s="106"/>
      <c r="Y109" s="106"/>
      <c r="Z109" s="101"/>
      <c r="AA109" s="101"/>
      <c r="AB109" s="106"/>
      <c r="AC109" s="106"/>
      <c r="AD109" s="106"/>
      <c r="AE109" s="106"/>
      <c r="AF109" s="106"/>
      <c r="AG109" s="101"/>
      <c r="AH109" s="101"/>
      <c r="AI109" s="26">
        <f t="shared" si="12"/>
        <v>0</v>
      </c>
      <c r="AJ109" s="26"/>
    </row>
    <row r="110" spans="1:36" ht="27">
      <c r="C110" s="1" t="s">
        <v>179</v>
      </c>
      <c r="D110" s="153"/>
      <c r="E110" s="101"/>
      <c r="F110" s="101"/>
      <c r="G110" s="106"/>
      <c r="H110" s="106"/>
      <c r="I110" s="106"/>
      <c r="J110" s="106"/>
      <c r="K110" s="106"/>
      <c r="L110" s="101"/>
      <c r="M110" s="101"/>
      <c r="N110" s="153"/>
      <c r="O110" s="106"/>
      <c r="P110" s="106"/>
      <c r="Q110" s="106"/>
      <c r="R110" s="106"/>
      <c r="S110" s="101"/>
      <c r="T110" s="101"/>
      <c r="U110" s="106"/>
      <c r="V110" s="106"/>
      <c r="W110" s="106"/>
      <c r="X110" s="106"/>
      <c r="Y110" s="106"/>
      <c r="Z110" s="101"/>
      <c r="AA110" s="101"/>
      <c r="AB110" s="106"/>
      <c r="AC110" s="106"/>
      <c r="AD110" s="106"/>
      <c r="AE110" s="106"/>
      <c r="AF110" s="106"/>
      <c r="AG110" s="101"/>
      <c r="AH110" s="101"/>
      <c r="AI110" s="26">
        <f t="shared" si="12"/>
        <v>0</v>
      </c>
      <c r="AJ110" s="26"/>
    </row>
    <row r="111" spans="1:36">
      <c r="C111" s="1" t="s">
        <v>180</v>
      </c>
      <c r="D111" s="153"/>
      <c r="E111" s="101"/>
      <c r="F111" s="101"/>
      <c r="G111" s="106"/>
      <c r="H111" s="106"/>
      <c r="I111" s="106"/>
      <c r="J111" s="106"/>
      <c r="K111" s="106"/>
      <c r="L111" s="101"/>
      <c r="M111" s="101"/>
      <c r="N111" s="153"/>
      <c r="O111" s="106"/>
      <c r="P111" s="106"/>
      <c r="Q111" s="106"/>
      <c r="R111" s="106"/>
      <c r="S111" s="101"/>
      <c r="T111" s="101"/>
      <c r="U111" s="106"/>
      <c r="V111" s="106"/>
      <c r="W111" s="106"/>
      <c r="X111" s="106"/>
      <c r="Y111" s="106"/>
      <c r="Z111" s="101"/>
      <c r="AA111" s="101"/>
      <c r="AB111" s="106"/>
      <c r="AC111" s="106"/>
      <c r="AD111" s="106"/>
      <c r="AE111" s="106"/>
      <c r="AF111" s="106"/>
      <c r="AG111" s="101"/>
      <c r="AH111" s="101"/>
      <c r="AI111" s="26">
        <f t="shared" si="12"/>
        <v>0</v>
      </c>
      <c r="AJ111" s="26"/>
    </row>
    <row r="112" spans="1:36">
      <c r="C112" s="1" t="s">
        <v>181</v>
      </c>
      <c r="D112" s="153"/>
      <c r="E112" s="101"/>
      <c r="F112" s="101"/>
      <c r="G112" s="106"/>
      <c r="H112" s="106"/>
      <c r="I112" s="106"/>
      <c r="J112" s="106"/>
      <c r="K112" s="106"/>
      <c r="L112" s="101"/>
      <c r="M112" s="101"/>
      <c r="N112" s="153"/>
      <c r="O112" s="106"/>
      <c r="P112" s="106"/>
      <c r="Q112" s="106"/>
      <c r="R112" s="106"/>
      <c r="S112" s="101"/>
      <c r="T112" s="101"/>
      <c r="U112" s="106"/>
      <c r="V112" s="106"/>
      <c r="W112" s="106"/>
      <c r="X112" s="106"/>
      <c r="Y112" s="106"/>
      <c r="Z112" s="101"/>
      <c r="AA112" s="101"/>
      <c r="AB112" s="106"/>
      <c r="AC112" s="106"/>
      <c r="AD112" s="106"/>
      <c r="AE112" s="106"/>
      <c r="AF112" s="106"/>
      <c r="AG112" s="101"/>
      <c r="AH112" s="101"/>
      <c r="AI112" s="26">
        <f t="shared" si="12"/>
        <v>0</v>
      </c>
      <c r="AJ112" s="26"/>
    </row>
    <row r="113" spans="1:36">
      <c r="AJ113" s="26"/>
    </row>
    <row r="114" spans="1:36">
      <c r="A114" s="67" t="s">
        <v>115</v>
      </c>
      <c r="AJ114" s="26"/>
    </row>
    <row r="115" spans="1:36" hidden="1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48">
        <v>1</v>
      </c>
      <c r="E122" s="37">
        <v>2</v>
      </c>
      <c r="F122" s="37">
        <v>3</v>
      </c>
      <c r="G122" s="36">
        <v>4</v>
      </c>
      <c r="H122" s="36">
        <v>5</v>
      </c>
      <c r="I122" s="36">
        <v>6</v>
      </c>
      <c r="J122" s="36">
        <v>7</v>
      </c>
      <c r="K122" s="36">
        <v>8</v>
      </c>
      <c r="L122" s="37">
        <v>9</v>
      </c>
      <c r="M122" s="37">
        <v>10</v>
      </c>
      <c r="N122" s="148">
        <v>11</v>
      </c>
      <c r="O122" s="36">
        <v>12</v>
      </c>
      <c r="P122" s="36">
        <v>13</v>
      </c>
      <c r="Q122" s="36">
        <v>14</v>
      </c>
      <c r="R122" s="36">
        <v>15</v>
      </c>
      <c r="S122" s="37">
        <v>16</v>
      </c>
      <c r="T122" s="37">
        <v>17</v>
      </c>
      <c r="U122" s="36">
        <v>18</v>
      </c>
      <c r="V122" s="36">
        <v>19</v>
      </c>
      <c r="W122" s="36">
        <v>20</v>
      </c>
      <c r="X122" s="36">
        <v>21</v>
      </c>
      <c r="Y122" s="36">
        <v>22</v>
      </c>
      <c r="Z122" s="37">
        <v>23</v>
      </c>
      <c r="AA122" s="37">
        <v>24</v>
      </c>
      <c r="AB122" s="36">
        <v>25</v>
      </c>
      <c r="AC122" s="36">
        <v>26</v>
      </c>
      <c r="AD122" s="36">
        <v>27</v>
      </c>
      <c r="AE122" s="36">
        <v>28</v>
      </c>
      <c r="AF122" s="36">
        <v>29</v>
      </c>
      <c r="AG122" s="37">
        <v>30</v>
      </c>
      <c r="AH122" s="37"/>
      <c r="AJ122" s="26"/>
    </row>
    <row r="123" spans="1:36" ht="15" hidden="1" thickTop="1" thickBot="1">
      <c r="A123" s="3" t="s">
        <v>117</v>
      </c>
      <c r="C123" s="7" t="s">
        <v>15</v>
      </c>
      <c r="D123" s="149">
        <f>SUM(D124:D162)</f>
        <v>0</v>
      </c>
      <c r="E123" s="99">
        <f>SUM(E124:E165)</f>
        <v>0</v>
      </c>
      <c r="F123" s="99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99">
        <f>SUM(L124:L165)</f>
        <v>0</v>
      </c>
      <c r="M123" s="99">
        <f>SUM(M124:M165)</f>
        <v>0</v>
      </c>
      <c r="N123" s="149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99">
        <f>SUM(S124:S165)</f>
        <v>0</v>
      </c>
      <c r="T123" s="99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99">
        <f>SUM(Z124:Z165)</f>
        <v>0</v>
      </c>
      <c r="AA123" s="99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99">
        <f>SUM(AG124:AG165)</f>
        <v>0</v>
      </c>
      <c r="AH123" s="99">
        <f>SUM(AH124:AH165)</f>
        <v>0</v>
      </c>
      <c r="AI123" s="26">
        <f t="shared" ref="AI123:AI161" si="13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53"/>
      <c r="E124" s="101"/>
      <c r="F124" s="101"/>
      <c r="G124" s="106"/>
      <c r="H124" s="106"/>
      <c r="I124" s="106"/>
      <c r="J124" s="106"/>
      <c r="K124" s="106"/>
      <c r="L124" s="101"/>
      <c r="M124" s="101"/>
      <c r="N124" s="153"/>
      <c r="O124" s="106"/>
      <c r="P124" s="106"/>
      <c r="Q124" s="106"/>
      <c r="R124" s="106"/>
      <c r="S124" s="101"/>
      <c r="T124" s="101"/>
      <c r="U124" s="106"/>
      <c r="V124" s="106"/>
      <c r="W124" s="106"/>
      <c r="X124" s="106"/>
      <c r="Y124" s="106"/>
      <c r="Z124" s="101"/>
      <c r="AA124" s="101"/>
      <c r="AB124" s="106"/>
      <c r="AC124" s="106"/>
      <c r="AD124" s="106"/>
      <c r="AE124" s="106"/>
      <c r="AF124" s="106"/>
      <c r="AG124" s="101"/>
      <c r="AH124" s="101"/>
      <c r="AI124" s="26">
        <f t="shared" si="13"/>
        <v>0</v>
      </c>
      <c r="AJ124" s="26"/>
    </row>
    <row r="125" spans="1:36" hidden="1">
      <c r="A125" s="119"/>
      <c r="B125" s="119"/>
      <c r="C125" s="122" t="s">
        <v>204</v>
      </c>
      <c r="D125" s="153"/>
      <c r="E125" s="101"/>
      <c r="F125" s="101"/>
      <c r="G125" s="106"/>
      <c r="H125" s="106"/>
      <c r="I125" s="106"/>
      <c r="J125" s="106"/>
      <c r="K125" s="106"/>
      <c r="L125" s="101"/>
      <c r="M125" s="101"/>
      <c r="N125" s="153"/>
      <c r="O125" s="106"/>
      <c r="P125" s="106"/>
      <c r="Q125" s="106"/>
      <c r="R125" s="106"/>
      <c r="S125" s="101"/>
      <c r="T125" s="101"/>
      <c r="U125" s="106"/>
      <c r="V125" s="106"/>
      <c r="W125" s="106"/>
      <c r="X125" s="106"/>
      <c r="Y125" s="106"/>
      <c r="Z125" s="101"/>
      <c r="AA125" s="101"/>
      <c r="AB125" s="106"/>
      <c r="AC125" s="106"/>
      <c r="AD125" s="106"/>
      <c r="AE125" s="106"/>
      <c r="AF125" s="106"/>
      <c r="AG125" s="101"/>
      <c r="AH125" s="101"/>
      <c r="AI125" s="26">
        <f t="shared" si="13"/>
        <v>0</v>
      </c>
      <c r="AJ125" s="26"/>
    </row>
    <row r="126" spans="1:36" hidden="1">
      <c r="A126" s="119"/>
      <c r="B126" s="119"/>
      <c r="C126" s="122" t="s">
        <v>205</v>
      </c>
      <c r="D126" s="153"/>
      <c r="E126" s="101"/>
      <c r="F126" s="101"/>
      <c r="G126" s="106"/>
      <c r="H126" s="106"/>
      <c r="I126" s="106"/>
      <c r="J126" s="106"/>
      <c r="K126" s="106"/>
      <c r="L126" s="101"/>
      <c r="M126" s="101"/>
      <c r="N126" s="153"/>
      <c r="O126" s="106"/>
      <c r="P126" s="106"/>
      <c r="Q126" s="106"/>
      <c r="R126" s="106"/>
      <c r="S126" s="101"/>
      <c r="T126" s="101"/>
      <c r="U126" s="106"/>
      <c r="V126" s="106"/>
      <c r="W126" s="106"/>
      <c r="X126" s="106"/>
      <c r="Y126" s="106"/>
      <c r="Z126" s="101"/>
      <c r="AA126" s="101"/>
      <c r="AB126" s="106"/>
      <c r="AC126" s="106"/>
      <c r="AD126" s="106"/>
      <c r="AE126" s="106"/>
      <c r="AF126" s="106"/>
      <c r="AG126" s="101"/>
      <c r="AH126" s="101"/>
      <c r="AI126" s="26">
        <f t="shared" si="13"/>
        <v>0</v>
      </c>
      <c r="AJ126" s="26"/>
    </row>
    <row r="127" spans="1:36" hidden="1">
      <c r="A127" s="119"/>
      <c r="B127" s="119"/>
      <c r="C127" s="122" t="s">
        <v>206</v>
      </c>
      <c r="D127" s="153"/>
      <c r="E127" s="101"/>
      <c r="F127" s="101"/>
      <c r="G127" s="106"/>
      <c r="H127" s="106"/>
      <c r="I127" s="106"/>
      <c r="J127" s="106"/>
      <c r="K127" s="106"/>
      <c r="L127" s="101"/>
      <c r="M127" s="101"/>
      <c r="N127" s="153"/>
      <c r="O127" s="106"/>
      <c r="P127" s="106"/>
      <c r="Q127" s="106"/>
      <c r="R127" s="106"/>
      <c r="S127" s="101"/>
      <c r="T127" s="101"/>
      <c r="U127" s="106"/>
      <c r="V127" s="106"/>
      <c r="W127" s="106"/>
      <c r="X127" s="106"/>
      <c r="Y127" s="106"/>
      <c r="Z127" s="101"/>
      <c r="AA127" s="101"/>
      <c r="AB127" s="106"/>
      <c r="AC127" s="106"/>
      <c r="AD127" s="106"/>
      <c r="AE127" s="106"/>
      <c r="AF127" s="106"/>
      <c r="AG127" s="101"/>
      <c r="AH127" s="101"/>
      <c r="AI127" s="26">
        <f t="shared" si="13"/>
        <v>0</v>
      </c>
      <c r="AJ127" s="26"/>
    </row>
    <row r="128" spans="1:36" hidden="1">
      <c r="A128" s="119"/>
      <c r="B128" s="119"/>
      <c r="C128" s="122" t="s">
        <v>207</v>
      </c>
      <c r="D128" s="153"/>
      <c r="E128" s="101"/>
      <c r="F128" s="101"/>
      <c r="G128" s="106"/>
      <c r="H128" s="106"/>
      <c r="I128" s="106"/>
      <c r="J128" s="106"/>
      <c r="K128" s="106"/>
      <c r="L128" s="101"/>
      <c r="M128" s="101"/>
      <c r="N128" s="153"/>
      <c r="O128" s="106"/>
      <c r="P128" s="106"/>
      <c r="Q128" s="106"/>
      <c r="R128" s="106"/>
      <c r="S128" s="101"/>
      <c r="T128" s="101"/>
      <c r="U128" s="106"/>
      <c r="V128" s="106"/>
      <c r="W128" s="106"/>
      <c r="X128" s="106"/>
      <c r="Y128" s="106"/>
      <c r="Z128" s="101"/>
      <c r="AA128" s="101"/>
      <c r="AB128" s="106"/>
      <c r="AC128" s="106"/>
      <c r="AD128" s="106"/>
      <c r="AE128" s="106"/>
      <c r="AF128" s="106"/>
      <c r="AG128" s="101"/>
      <c r="AH128" s="101"/>
      <c r="AI128" s="26">
        <f t="shared" si="13"/>
        <v>0</v>
      </c>
      <c r="AJ128" s="26"/>
    </row>
    <row r="129" spans="1:36" hidden="1">
      <c r="A129" s="119"/>
      <c r="B129" s="119"/>
      <c r="C129" s="122" t="s">
        <v>208</v>
      </c>
      <c r="D129" s="153"/>
      <c r="E129" s="101"/>
      <c r="F129" s="101"/>
      <c r="G129" s="106"/>
      <c r="H129" s="106"/>
      <c r="I129" s="106"/>
      <c r="J129" s="106"/>
      <c r="K129" s="106"/>
      <c r="L129" s="101"/>
      <c r="M129" s="101"/>
      <c r="N129" s="153"/>
      <c r="O129" s="106"/>
      <c r="P129" s="106"/>
      <c r="Q129" s="106"/>
      <c r="R129" s="106"/>
      <c r="S129" s="101"/>
      <c r="T129" s="101"/>
      <c r="U129" s="106"/>
      <c r="V129" s="106"/>
      <c r="W129" s="106"/>
      <c r="X129" s="106"/>
      <c r="Y129" s="106"/>
      <c r="Z129" s="101"/>
      <c r="AA129" s="101"/>
      <c r="AB129" s="106"/>
      <c r="AC129" s="106"/>
      <c r="AD129" s="106"/>
      <c r="AE129" s="106"/>
      <c r="AF129" s="106"/>
      <c r="AG129" s="101"/>
      <c r="AH129" s="101"/>
      <c r="AI129" s="26">
        <f t="shared" si="1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53"/>
      <c r="E130" s="101"/>
      <c r="F130" s="101"/>
      <c r="G130" s="106"/>
      <c r="H130" s="106"/>
      <c r="I130" s="106"/>
      <c r="J130" s="106"/>
      <c r="K130" s="106"/>
      <c r="L130" s="101"/>
      <c r="M130" s="101"/>
      <c r="N130" s="153"/>
      <c r="O130" s="106"/>
      <c r="P130" s="106"/>
      <c r="Q130" s="106"/>
      <c r="R130" s="106"/>
      <c r="S130" s="101"/>
      <c r="T130" s="101"/>
      <c r="U130" s="106"/>
      <c r="V130" s="106"/>
      <c r="W130" s="106"/>
      <c r="X130" s="106"/>
      <c r="Y130" s="106"/>
      <c r="Z130" s="101"/>
      <c r="AA130" s="101"/>
      <c r="AB130" s="106"/>
      <c r="AC130" s="106"/>
      <c r="AD130" s="106"/>
      <c r="AE130" s="106"/>
      <c r="AF130" s="106"/>
      <c r="AG130" s="101"/>
      <c r="AH130" s="101"/>
      <c r="AI130" s="26">
        <f t="shared" si="13"/>
        <v>0</v>
      </c>
      <c r="AJ130" s="26"/>
    </row>
    <row r="131" spans="1:36" hidden="1">
      <c r="A131" s="119"/>
      <c r="B131" s="119"/>
      <c r="C131" s="122" t="s">
        <v>210</v>
      </c>
      <c r="D131" s="153"/>
      <c r="E131" s="101"/>
      <c r="F131" s="101"/>
      <c r="G131" s="106"/>
      <c r="H131" s="106"/>
      <c r="I131" s="106"/>
      <c r="J131" s="106"/>
      <c r="K131" s="106"/>
      <c r="L131" s="101"/>
      <c r="M131" s="101"/>
      <c r="N131" s="153"/>
      <c r="O131" s="106"/>
      <c r="P131" s="106"/>
      <c r="Q131" s="106"/>
      <c r="R131" s="106"/>
      <c r="S131" s="101"/>
      <c r="T131" s="101"/>
      <c r="U131" s="106"/>
      <c r="V131" s="106"/>
      <c r="W131" s="106"/>
      <c r="X131" s="106"/>
      <c r="Y131" s="106"/>
      <c r="Z131" s="101"/>
      <c r="AA131" s="101"/>
      <c r="AB131" s="106"/>
      <c r="AC131" s="106"/>
      <c r="AD131" s="106"/>
      <c r="AE131" s="106"/>
      <c r="AF131" s="106"/>
      <c r="AG131" s="101"/>
      <c r="AH131" s="101"/>
      <c r="AI131" s="26">
        <f t="shared" si="13"/>
        <v>0</v>
      </c>
      <c r="AJ131" s="26"/>
    </row>
    <row r="132" spans="1:36" hidden="1">
      <c r="A132" s="119"/>
      <c r="B132" s="119"/>
      <c r="C132" s="122" t="s">
        <v>211</v>
      </c>
      <c r="D132" s="153"/>
      <c r="E132" s="101"/>
      <c r="F132" s="101"/>
      <c r="G132" s="106"/>
      <c r="H132" s="106"/>
      <c r="I132" s="106"/>
      <c r="J132" s="106"/>
      <c r="K132" s="106"/>
      <c r="L132" s="101"/>
      <c r="M132" s="101"/>
      <c r="N132" s="153"/>
      <c r="O132" s="106"/>
      <c r="P132" s="106"/>
      <c r="Q132" s="106"/>
      <c r="R132" s="106"/>
      <c r="S132" s="101"/>
      <c r="T132" s="101"/>
      <c r="U132" s="106"/>
      <c r="V132" s="106"/>
      <c r="W132" s="106"/>
      <c r="X132" s="106"/>
      <c r="Y132" s="106"/>
      <c r="Z132" s="101"/>
      <c r="AA132" s="101"/>
      <c r="AB132" s="106"/>
      <c r="AC132" s="106"/>
      <c r="AD132" s="106"/>
      <c r="AE132" s="106"/>
      <c r="AF132" s="106"/>
      <c r="AG132" s="101"/>
      <c r="AH132" s="101"/>
      <c r="AI132" s="26">
        <f t="shared" si="13"/>
        <v>0</v>
      </c>
      <c r="AJ132" s="26"/>
    </row>
    <row r="133" spans="1:36" hidden="1">
      <c r="A133" s="119"/>
      <c r="B133" s="119"/>
      <c r="C133" s="122" t="s">
        <v>212</v>
      </c>
      <c r="D133" s="153"/>
      <c r="E133" s="101"/>
      <c r="F133" s="101"/>
      <c r="G133" s="106"/>
      <c r="H133" s="106"/>
      <c r="I133" s="106"/>
      <c r="J133" s="106"/>
      <c r="K133" s="106"/>
      <c r="L133" s="101"/>
      <c r="M133" s="101"/>
      <c r="N133" s="153"/>
      <c r="O133" s="106"/>
      <c r="P133" s="106"/>
      <c r="Q133" s="106"/>
      <c r="R133" s="106"/>
      <c r="S133" s="101"/>
      <c r="T133" s="101"/>
      <c r="U133" s="106"/>
      <c r="V133" s="106"/>
      <c r="W133" s="106"/>
      <c r="X133" s="106"/>
      <c r="Y133" s="106"/>
      <c r="Z133" s="101"/>
      <c r="AA133" s="101"/>
      <c r="AB133" s="106"/>
      <c r="AC133" s="106"/>
      <c r="AD133" s="106"/>
      <c r="AE133" s="106"/>
      <c r="AF133" s="106"/>
      <c r="AG133" s="101"/>
      <c r="AH133" s="101"/>
      <c r="AI133" s="26">
        <f t="shared" si="13"/>
        <v>0</v>
      </c>
      <c r="AJ133" s="26"/>
    </row>
    <row r="134" spans="1:36" hidden="1">
      <c r="A134" s="119"/>
      <c r="B134" s="119"/>
      <c r="C134" s="122" t="s">
        <v>213</v>
      </c>
      <c r="D134" s="153"/>
      <c r="E134" s="101"/>
      <c r="F134" s="101"/>
      <c r="G134" s="106"/>
      <c r="H134" s="106"/>
      <c r="I134" s="106"/>
      <c r="J134" s="106"/>
      <c r="K134" s="106"/>
      <c r="L134" s="101"/>
      <c r="M134" s="101"/>
      <c r="N134" s="153"/>
      <c r="O134" s="106"/>
      <c r="P134" s="106"/>
      <c r="Q134" s="106"/>
      <c r="R134" s="106"/>
      <c r="S134" s="101"/>
      <c r="T134" s="101"/>
      <c r="U134" s="106"/>
      <c r="V134" s="106"/>
      <c r="W134" s="106"/>
      <c r="X134" s="106"/>
      <c r="Y134" s="106"/>
      <c r="Z134" s="101"/>
      <c r="AA134" s="101"/>
      <c r="AB134" s="106"/>
      <c r="AC134" s="106"/>
      <c r="AD134" s="106"/>
      <c r="AE134" s="106"/>
      <c r="AF134" s="106"/>
      <c r="AG134" s="101"/>
      <c r="AH134" s="101"/>
      <c r="AI134" s="26">
        <f t="shared" si="13"/>
        <v>0</v>
      </c>
      <c r="AJ134" s="26"/>
    </row>
    <row r="135" spans="1:36" hidden="1">
      <c r="A135" s="119"/>
      <c r="B135" s="119"/>
      <c r="C135" s="122" t="s">
        <v>214</v>
      </c>
      <c r="D135" s="153"/>
      <c r="E135" s="101"/>
      <c r="F135" s="101"/>
      <c r="G135" s="106"/>
      <c r="H135" s="106"/>
      <c r="I135" s="106"/>
      <c r="J135" s="106"/>
      <c r="K135" s="106"/>
      <c r="L135" s="101"/>
      <c r="M135" s="101"/>
      <c r="N135" s="153"/>
      <c r="O135" s="106"/>
      <c r="P135" s="106"/>
      <c r="Q135" s="106"/>
      <c r="R135" s="106"/>
      <c r="S135" s="101"/>
      <c r="T135" s="101"/>
      <c r="U135" s="106"/>
      <c r="V135" s="106"/>
      <c r="W135" s="106"/>
      <c r="X135" s="106"/>
      <c r="Y135" s="106"/>
      <c r="Z135" s="101"/>
      <c r="AA135" s="101"/>
      <c r="AB135" s="106"/>
      <c r="AC135" s="106"/>
      <c r="AD135" s="106"/>
      <c r="AE135" s="106"/>
      <c r="AF135" s="106"/>
      <c r="AG135" s="101"/>
      <c r="AH135" s="101"/>
      <c r="AI135" s="26">
        <f t="shared" si="13"/>
        <v>0</v>
      </c>
      <c r="AJ135" s="26"/>
    </row>
    <row r="136" spans="1:36" hidden="1">
      <c r="A136" s="119"/>
      <c r="B136" s="119"/>
      <c r="C136" s="122" t="s">
        <v>215</v>
      </c>
      <c r="D136" s="153"/>
      <c r="E136" s="101"/>
      <c r="F136" s="101"/>
      <c r="G136" s="106"/>
      <c r="H136" s="106"/>
      <c r="I136" s="106"/>
      <c r="J136" s="106"/>
      <c r="K136" s="106"/>
      <c r="L136" s="101"/>
      <c r="M136" s="101"/>
      <c r="N136" s="153"/>
      <c r="O136" s="106"/>
      <c r="P136" s="106"/>
      <c r="Q136" s="106"/>
      <c r="R136" s="106"/>
      <c r="S136" s="101"/>
      <c r="T136" s="101"/>
      <c r="U136" s="106"/>
      <c r="V136" s="106"/>
      <c r="W136" s="106"/>
      <c r="X136" s="106"/>
      <c r="Y136" s="106"/>
      <c r="Z136" s="101"/>
      <c r="AA136" s="101"/>
      <c r="AB136" s="106"/>
      <c r="AC136" s="106"/>
      <c r="AD136" s="106"/>
      <c r="AE136" s="106"/>
      <c r="AF136" s="106"/>
      <c r="AG136" s="101"/>
      <c r="AH136" s="101"/>
      <c r="AI136" s="26">
        <f t="shared" si="13"/>
        <v>0</v>
      </c>
      <c r="AJ136" s="26"/>
    </row>
    <row r="137" spans="1:36" hidden="1">
      <c r="A137" s="119"/>
      <c r="B137" s="119"/>
      <c r="C137" s="122" t="s">
        <v>216</v>
      </c>
      <c r="D137" s="153"/>
      <c r="E137" s="101"/>
      <c r="F137" s="101"/>
      <c r="G137" s="106"/>
      <c r="H137" s="106"/>
      <c r="I137" s="106"/>
      <c r="J137" s="106"/>
      <c r="K137" s="106"/>
      <c r="L137" s="101"/>
      <c r="M137" s="101"/>
      <c r="N137" s="153"/>
      <c r="O137" s="106"/>
      <c r="P137" s="106"/>
      <c r="Q137" s="106"/>
      <c r="R137" s="106"/>
      <c r="S137" s="101"/>
      <c r="T137" s="101"/>
      <c r="U137" s="106"/>
      <c r="V137" s="106"/>
      <c r="W137" s="106"/>
      <c r="X137" s="106"/>
      <c r="Y137" s="106"/>
      <c r="Z137" s="101"/>
      <c r="AA137" s="101"/>
      <c r="AB137" s="106"/>
      <c r="AC137" s="106"/>
      <c r="AD137" s="106"/>
      <c r="AE137" s="106"/>
      <c r="AF137" s="106"/>
      <c r="AG137" s="101"/>
      <c r="AH137" s="101"/>
      <c r="AI137" s="26">
        <f t="shared" si="13"/>
        <v>0</v>
      </c>
      <c r="AJ137" s="26"/>
    </row>
    <row r="138" spans="1:36" hidden="1">
      <c r="A138" s="119"/>
      <c r="B138" s="119"/>
      <c r="C138" s="122" t="s">
        <v>217</v>
      </c>
      <c r="D138" s="153"/>
      <c r="E138" s="101"/>
      <c r="F138" s="101"/>
      <c r="G138" s="106"/>
      <c r="H138" s="106"/>
      <c r="I138" s="106"/>
      <c r="J138" s="106"/>
      <c r="K138" s="106"/>
      <c r="L138" s="101"/>
      <c r="M138" s="101"/>
      <c r="N138" s="153"/>
      <c r="O138" s="106"/>
      <c r="P138" s="106"/>
      <c r="Q138" s="106"/>
      <c r="R138" s="106"/>
      <c r="S138" s="101"/>
      <c r="T138" s="101"/>
      <c r="U138" s="106"/>
      <c r="V138" s="106"/>
      <c r="W138" s="106"/>
      <c r="X138" s="106"/>
      <c r="Y138" s="106"/>
      <c r="Z138" s="101"/>
      <c r="AA138" s="101"/>
      <c r="AB138" s="106"/>
      <c r="AC138" s="106"/>
      <c r="AD138" s="106"/>
      <c r="AE138" s="106"/>
      <c r="AF138" s="106"/>
      <c r="AG138" s="101"/>
      <c r="AH138" s="101"/>
      <c r="AI138" s="26">
        <f t="shared" si="13"/>
        <v>0</v>
      </c>
      <c r="AJ138" s="26"/>
    </row>
    <row r="139" spans="1:36" hidden="1">
      <c r="A139" s="119"/>
      <c r="B139" s="119"/>
      <c r="C139" s="122" t="s">
        <v>218</v>
      </c>
      <c r="D139" s="153"/>
      <c r="E139" s="101"/>
      <c r="F139" s="101"/>
      <c r="G139" s="106"/>
      <c r="H139" s="106"/>
      <c r="I139" s="106"/>
      <c r="J139" s="106"/>
      <c r="K139" s="106"/>
      <c r="L139" s="101"/>
      <c r="M139" s="101"/>
      <c r="N139" s="153"/>
      <c r="O139" s="106"/>
      <c r="P139" s="106"/>
      <c r="Q139" s="106"/>
      <c r="R139" s="106"/>
      <c r="S139" s="101"/>
      <c r="T139" s="101"/>
      <c r="U139" s="106"/>
      <c r="V139" s="106"/>
      <c r="W139" s="106"/>
      <c r="X139" s="106"/>
      <c r="Y139" s="106"/>
      <c r="Z139" s="101"/>
      <c r="AA139" s="101"/>
      <c r="AB139" s="106"/>
      <c r="AC139" s="106"/>
      <c r="AD139" s="106"/>
      <c r="AE139" s="106"/>
      <c r="AF139" s="106"/>
      <c r="AG139" s="101"/>
      <c r="AH139" s="101"/>
      <c r="AI139" s="26">
        <f t="shared" si="1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53"/>
      <c r="E140" s="101"/>
      <c r="F140" s="101"/>
      <c r="G140" s="106"/>
      <c r="H140" s="106"/>
      <c r="I140" s="106"/>
      <c r="J140" s="106"/>
      <c r="K140" s="106"/>
      <c r="L140" s="101"/>
      <c r="M140" s="101"/>
      <c r="N140" s="153"/>
      <c r="O140" s="106"/>
      <c r="P140" s="106"/>
      <c r="Q140" s="106"/>
      <c r="R140" s="106"/>
      <c r="S140" s="101"/>
      <c r="T140" s="101"/>
      <c r="U140" s="106"/>
      <c r="V140" s="106"/>
      <c r="W140" s="106"/>
      <c r="X140" s="106"/>
      <c r="Y140" s="106"/>
      <c r="Z140" s="101"/>
      <c r="AA140" s="101"/>
      <c r="AB140" s="106"/>
      <c r="AC140" s="106"/>
      <c r="AD140" s="106"/>
      <c r="AE140" s="106"/>
      <c r="AF140" s="106"/>
      <c r="AG140" s="101"/>
      <c r="AH140" s="101"/>
      <c r="AI140" s="26">
        <f t="shared" si="13"/>
        <v>0</v>
      </c>
      <c r="AJ140" s="26"/>
    </row>
    <row r="141" spans="1:36" hidden="1">
      <c r="A141" s="119"/>
      <c r="B141" s="119"/>
      <c r="C141" s="122" t="s">
        <v>220</v>
      </c>
      <c r="D141" s="153"/>
      <c r="E141" s="101"/>
      <c r="F141" s="101"/>
      <c r="G141" s="106"/>
      <c r="H141" s="106"/>
      <c r="I141" s="106"/>
      <c r="J141" s="106"/>
      <c r="K141" s="106"/>
      <c r="L141" s="101"/>
      <c r="M141" s="101"/>
      <c r="N141" s="153"/>
      <c r="O141" s="106"/>
      <c r="P141" s="106"/>
      <c r="Q141" s="106"/>
      <c r="R141" s="106"/>
      <c r="S141" s="101"/>
      <c r="T141" s="101"/>
      <c r="U141" s="106"/>
      <c r="V141" s="106"/>
      <c r="W141" s="106"/>
      <c r="X141" s="106"/>
      <c r="Y141" s="106"/>
      <c r="Z141" s="101"/>
      <c r="AA141" s="101"/>
      <c r="AB141" s="106"/>
      <c r="AC141" s="106"/>
      <c r="AD141" s="106"/>
      <c r="AE141" s="106"/>
      <c r="AF141" s="106"/>
      <c r="AG141" s="101"/>
      <c r="AH141" s="101"/>
      <c r="AI141" s="26">
        <f t="shared" si="13"/>
        <v>0</v>
      </c>
      <c r="AJ141" s="26"/>
    </row>
    <row r="142" spans="1:36" hidden="1">
      <c r="A142" s="119"/>
      <c r="B142" s="119"/>
      <c r="C142" s="122" t="s">
        <v>221</v>
      </c>
      <c r="D142" s="153"/>
      <c r="E142" s="101"/>
      <c r="F142" s="101"/>
      <c r="G142" s="106"/>
      <c r="H142" s="106"/>
      <c r="I142" s="106"/>
      <c r="J142" s="106"/>
      <c r="K142" s="106"/>
      <c r="L142" s="101"/>
      <c r="M142" s="101"/>
      <c r="N142" s="153"/>
      <c r="O142" s="106"/>
      <c r="P142" s="106"/>
      <c r="Q142" s="106"/>
      <c r="R142" s="106"/>
      <c r="S142" s="101"/>
      <c r="T142" s="101"/>
      <c r="U142" s="106"/>
      <c r="V142" s="106"/>
      <c r="W142" s="106"/>
      <c r="X142" s="106"/>
      <c r="Y142" s="106"/>
      <c r="Z142" s="101"/>
      <c r="AA142" s="101"/>
      <c r="AB142" s="106"/>
      <c r="AC142" s="106"/>
      <c r="AD142" s="106"/>
      <c r="AE142" s="106"/>
      <c r="AF142" s="106"/>
      <c r="AG142" s="101"/>
      <c r="AH142" s="101"/>
      <c r="AI142" s="26">
        <f t="shared" si="13"/>
        <v>0</v>
      </c>
      <c r="AJ142" s="26"/>
    </row>
    <row r="143" spans="1:36" hidden="1">
      <c r="A143" s="119"/>
      <c r="B143" s="119"/>
      <c r="C143" s="122" t="s">
        <v>222</v>
      </c>
      <c r="D143" s="153"/>
      <c r="E143" s="101"/>
      <c r="F143" s="101"/>
      <c r="G143" s="106"/>
      <c r="H143" s="106"/>
      <c r="I143" s="106"/>
      <c r="J143" s="106"/>
      <c r="K143" s="106"/>
      <c r="L143" s="101"/>
      <c r="M143" s="101"/>
      <c r="N143" s="153"/>
      <c r="O143" s="106"/>
      <c r="P143" s="106"/>
      <c r="Q143" s="106"/>
      <c r="R143" s="106"/>
      <c r="S143" s="101"/>
      <c r="T143" s="101"/>
      <c r="U143" s="106"/>
      <c r="V143" s="106"/>
      <c r="W143" s="106"/>
      <c r="X143" s="106"/>
      <c r="Y143" s="106"/>
      <c r="Z143" s="101"/>
      <c r="AA143" s="101"/>
      <c r="AB143" s="106"/>
      <c r="AC143" s="106"/>
      <c r="AD143" s="106"/>
      <c r="AE143" s="106"/>
      <c r="AF143" s="106"/>
      <c r="AG143" s="101"/>
      <c r="AH143" s="101"/>
      <c r="AI143" s="26">
        <f t="shared" si="13"/>
        <v>0</v>
      </c>
      <c r="AJ143" s="26"/>
    </row>
    <row r="144" spans="1:36" hidden="1">
      <c r="A144" s="119"/>
      <c r="B144" s="119"/>
      <c r="C144" s="122" t="s">
        <v>223</v>
      </c>
      <c r="D144" s="153"/>
      <c r="E144" s="101"/>
      <c r="F144" s="101"/>
      <c r="G144" s="106"/>
      <c r="H144" s="106"/>
      <c r="I144" s="106"/>
      <c r="J144" s="106"/>
      <c r="K144" s="106"/>
      <c r="L144" s="101"/>
      <c r="M144" s="101"/>
      <c r="N144" s="153"/>
      <c r="O144" s="106"/>
      <c r="P144" s="106"/>
      <c r="Q144" s="106"/>
      <c r="R144" s="106"/>
      <c r="S144" s="101"/>
      <c r="T144" s="101"/>
      <c r="U144" s="106"/>
      <c r="V144" s="106"/>
      <c r="W144" s="106"/>
      <c r="X144" s="106"/>
      <c r="Y144" s="106"/>
      <c r="Z144" s="101"/>
      <c r="AA144" s="101"/>
      <c r="AB144" s="106"/>
      <c r="AC144" s="106"/>
      <c r="AD144" s="106"/>
      <c r="AE144" s="106"/>
      <c r="AF144" s="106"/>
      <c r="AG144" s="101"/>
      <c r="AH144" s="101"/>
      <c r="AI144" s="26">
        <f t="shared" si="1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53"/>
      <c r="E145" s="101"/>
      <c r="F145" s="101"/>
      <c r="G145" s="106"/>
      <c r="H145" s="106"/>
      <c r="I145" s="106"/>
      <c r="J145" s="106"/>
      <c r="K145" s="106"/>
      <c r="L145" s="101"/>
      <c r="M145" s="101"/>
      <c r="N145" s="153"/>
      <c r="O145" s="106"/>
      <c r="P145" s="106"/>
      <c r="Q145" s="106"/>
      <c r="R145" s="106"/>
      <c r="S145" s="101"/>
      <c r="T145" s="101"/>
      <c r="U145" s="106"/>
      <c r="V145" s="106"/>
      <c r="W145" s="106"/>
      <c r="X145" s="106"/>
      <c r="Y145" s="106"/>
      <c r="Z145" s="101"/>
      <c r="AA145" s="101"/>
      <c r="AB145" s="106"/>
      <c r="AC145" s="106"/>
      <c r="AD145" s="106"/>
      <c r="AE145" s="106"/>
      <c r="AF145" s="106"/>
      <c r="AG145" s="101"/>
      <c r="AH145" s="101"/>
      <c r="AI145" s="26">
        <f t="shared" si="13"/>
        <v>0</v>
      </c>
      <c r="AJ145" s="26"/>
    </row>
    <row r="146" spans="1:36" hidden="1">
      <c r="A146" s="119"/>
      <c r="B146" s="119"/>
      <c r="C146" s="122" t="s">
        <v>225</v>
      </c>
      <c r="D146" s="153"/>
      <c r="E146" s="101"/>
      <c r="F146" s="101"/>
      <c r="G146" s="106"/>
      <c r="H146" s="106"/>
      <c r="I146" s="106"/>
      <c r="J146" s="106"/>
      <c r="K146" s="106"/>
      <c r="L146" s="101"/>
      <c r="M146" s="101"/>
      <c r="N146" s="153"/>
      <c r="O146" s="106"/>
      <c r="P146" s="106"/>
      <c r="Q146" s="106"/>
      <c r="R146" s="106"/>
      <c r="S146" s="101"/>
      <c r="T146" s="101"/>
      <c r="U146" s="106"/>
      <c r="V146" s="106"/>
      <c r="W146" s="106"/>
      <c r="X146" s="106"/>
      <c r="Y146" s="106"/>
      <c r="Z146" s="101"/>
      <c r="AA146" s="101"/>
      <c r="AB146" s="106"/>
      <c r="AC146" s="106"/>
      <c r="AD146" s="106"/>
      <c r="AE146" s="106"/>
      <c r="AF146" s="106"/>
      <c r="AG146" s="101"/>
      <c r="AH146" s="101"/>
      <c r="AI146" s="26">
        <f t="shared" si="13"/>
        <v>0</v>
      </c>
      <c r="AJ146" s="26"/>
    </row>
    <row r="147" spans="1:36" hidden="1">
      <c r="A147" s="119"/>
      <c r="B147" s="119"/>
      <c r="C147" s="122" t="s">
        <v>226</v>
      </c>
      <c r="D147" s="153"/>
      <c r="E147" s="101"/>
      <c r="F147" s="101"/>
      <c r="G147" s="106"/>
      <c r="H147" s="106"/>
      <c r="I147" s="106"/>
      <c r="J147" s="106"/>
      <c r="K147" s="106"/>
      <c r="L147" s="101"/>
      <c r="M147" s="101"/>
      <c r="N147" s="153"/>
      <c r="O147" s="106"/>
      <c r="P147" s="106"/>
      <c r="Q147" s="106"/>
      <c r="R147" s="106"/>
      <c r="S147" s="101"/>
      <c r="T147" s="101"/>
      <c r="U147" s="106"/>
      <c r="V147" s="106"/>
      <c r="W147" s="106"/>
      <c r="X147" s="106"/>
      <c r="Y147" s="106"/>
      <c r="Z147" s="101"/>
      <c r="AA147" s="101"/>
      <c r="AB147" s="106"/>
      <c r="AC147" s="106"/>
      <c r="AD147" s="106"/>
      <c r="AE147" s="106"/>
      <c r="AF147" s="106"/>
      <c r="AG147" s="101"/>
      <c r="AH147" s="101"/>
      <c r="AI147" s="26">
        <f t="shared" si="13"/>
        <v>0</v>
      </c>
      <c r="AJ147" s="26"/>
    </row>
    <row r="148" spans="1:36" hidden="1">
      <c r="A148" s="119"/>
      <c r="B148" s="119"/>
      <c r="C148" s="122" t="s">
        <v>227</v>
      </c>
      <c r="D148" s="153"/>
      <c r="E148" s="101"/>
      <c r="F148" s="101"/>
      <c r="G148" s="106"/>
      <c r="H148" s="106"/>
      <c r="I148" s="106"/>
      <c r="J148" s="106"/>
      <c r="K148" s="106"/>
      <c r="L148" s="101"/>
      <c r="M148" s="101"/>
      <c r="N148" s="153"/>
      <c r="O148" s="106"/>
      <c r="P148" s="106"/>
      <c r="Q148" s="106"/>
      <c r="R148" s="106"/>
      <c r="S148" s="101"/>
      <c r="T148" s="101"/>
      <c r="U148" s="106"/>
      <c r="V148" s="106"/>
      <c r="W148" s="106"/>
      <c r="X148" s="106"/>
      <c r="Y148" s="106"/>
      <c r="Z148" s="101"/>
      <c r="AA148" s="101"/>
      <c r="AB148" s="106"/>
      <c r="AC148" s="106"/>
      <c r="AD148" s="106"/>
      <c r="AE148" s="106"/>
      <c r="AF148" s="106"/>
      <c r="AG148" s="101"/>
      <c r="AH148" s="101"/>
      <c r="AI148" s="26">
        <f t="shared" si="1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53"/>
      <c r="E149" s="101"/>
      <c r="F149" s="101"/>
      <c r="G149" s="106"/>
      <c r="H149" s="106"/>
      <c r="I149" s="106"/>
      <c r="J149" s="106"/>
      <c r="K149" s="106"/>
      <c r="L149" s="101"/>
      <c r="M149" s="101"/>
      <c r="N149" s="153"/>
      <c r="O149" s="106"/>
      <c r="P149" s="106"/>
      <c r="Q149" s="106"/>
      <c r="R149" s="106"/>
      <c r="S149" s="101"/>
      <c r="T149" s="101"/>
      <c r="U149" s="106"/>
      <c r="V149" s="106"/>
      <c r="W149" s="106"/>
      <c r="X149" s="106"/>
      <c r="Y149" s="106"/>
      <c r="Z149" s="101"/>
      <c r="AA149" s="101"/>
      <c r="AB149" s="106"/>
      <c r="AC149" s="106"/>
      <c r="AD149" s="106"/>
      <c r="AE149" s="106"/>
      <c r="AF149" s="106"/>
      <c r="AG149" s="101"/>
      <c r="AH149" s="101"/>
      <c r="AI149" s="26">
        <f t="shared" si="13"/>
        <v>0</v>
      </c>
      <c r="AJ149" s="26"/>
    </row>
    <row r="150" spans="1:36" hidden="1">
      <c r="A150" s="119"/>
      <c r="B150" s="119"/>
      <c r="C150" s="122" t="s">
        <v>229</v>
      </c>
      <c r="D150" s="153"/>
      <c r="E150" s="101"/>
      <c r="F150" s="101"/>
      <c r="G150" s="106"/>
      <c r="H150" s="106"/>
      <c r="I150" s="106"/>
      <c r="J150" s="106"/>
      <c r="K150" s="106"/>
      <c r="L150" s="101"/>
      <c r="M150" s="101"/>
      <c r="N150" s="153"/>
      <c r="O150" s="106"/>
      <c r="P150" s="106"/>
      <c r="Q150" s="106"/>
      <c r="R150" s="106"/>
      <c r="S150" s="101"/>
      <c r="T150" s="101"/>
      <c r="U150" s="106"/>
      <c r="V150" s="106"/>
      <c r="W150" s="106"/>
      <c r="X150" s="106"/>
      <c r="Y150" s="106"/>
      <c r="Z150" s="101"/>
      <c r="AA150" s="101"/>
      <c r="AB150" s="106"/>
      <c r="AC150" s="106"/>
      <c r="AD150" s="106"/>
      <c r="AE150" s="106"/>
      <c r="AF150" s="106"/>
      <c r="AG150" s="101"/>
      <c r="AH150" s="101"/>
      <c r="AI150" s="26">
        <f t="shared" si="13"/>
        <v>0</v>
      </c>
      <c r="AJ150" s="26"/>
    </row>
    <row r="151" spans="1:36" hidden="1">
      <c r="A151" s="119"/>
      <c r="B151" s="119"/>
      <c r="C151" s="122" t="s">
        <v>230</v>
      </c>
      <c r="D151" s="153"/>
      <c r="E151" s="101"/>
      <c r="F151" s="101"/>
      <c r="G151" s="106"/>
      <c r="H151" s="106"/>
      <c r="I151" s="106"/>
      <c r="J151" s="106"/>
      <c r="K151" s="106"/>
      <c r="L151" s="101"/>
      <c r="M151" s="101"/>
      <c r="N151" s="153"/>
      <c r="O151" s="106"/>
      <c r="P151" s="106"/>
      <c r="Q151" s="106"/>
      <c r="R151" s="106"/>
      <c r="S151" s="101"/>
      <c r="T151" s="101"/>
      <c r="U151" s="106"/>
      <c r="V151" s="106"/>
      <c r="W151" s="106"/>
      <c r="X151" s="106"/>
      <c r="Y151" s="106"/>
      <c r="Z151" s="101"/>
      <c r="AA151" s="101"/>
      <c r="AB151" s="106"/>
      <c r="AC151" s="106"/>
      <c r="AD151" s="106"/>
      <c r="AE151" s="106"/>
      <c r="AF151" s="106"/>
      <c r="AG151" s="101"/>
      <c r="AH151" s="101"/>
      <c r="AI151" s="26">
        <f t="shared" si="13"/>
        <v>0</v>
      </c>
      <c r="AJ151" s="26"/>
    </row>
    <row r="152" spans="1:36" hidden="1">
      <c r="A152" s="119"/>
      <c r="B152" s="119"/>
      <c r="C152" s="122" t="s">
        <v>231</v>
      </c>
      <c r="D152" s="153"/>
      <c r="E152" s="101"/>
      <c r="F152" s="101"/>
      <c r="G152" s="106"/>
      <c r="H152" s="106"/>
      <c r="I152" s="106"/>
      <c r="J152" s="106"/>
      <c r="K152" s="106"/>
      <c r="L152" s="101"/>
      <c r="M152" s="101"/>
      <c r="N152" s="153"/>
      <c r="O152" s="106"/>
      <c r="P152" s="106"/>
      <c r="Q152" s="106"/>
      <c r="R152" s="106"/>
      <c r="S152" s="101"/>
      <c r="T152" s="101"/>
      <c r="U152" s="106"/>
      <c r="V152" s="106"/>
      <c r="W152" s="106"/>
      <c r="X152" s="106"/>
      <c r="Y152" s="106"/>
      <c r="Z152" s="101"/>
      <c r="AA152" s="101"/>
      <c r="AB152" s="106"/>
      <c r="AC152" s="106"/>
      <c r="AD152" s="106"/>
      <c r="AE152" s="106"/>
      <c r="AF152" s="106"/>
      <c r="AG152" s="101"/>
      <c r="AH152" s="101"/>
      <c r="AI152" s="26">
        <f t="shared" si="13"/>
        <v>0</v>
      </c>
      <c r="AJ152" s="26"/>
    </row>
    <row r="153" spans="1:36" hidden="1">
      <c r="A153" s="119"/>
      <c r="B153" s="119"/>
      <c r="C153" s="122" t="s">
        <v>232</v>
      </c>
      <c r="D153" s="153"/>
      <c r="E153" s="101"/>
      <c r="F153" s="101"/>
      <c r="G153" s="106"/>
      <c r="H153" s="106"/>
      <c r="I153" s="106"/>
      <c r="J153" s="106"/>
      <c r="K153" s="106"/>
      <c r="L153" s="101"/>
      <c r="M153" s="101"/>
      <c r="N153" s="153"/>
      <c r="O153" s="106"/>
      <c r="P153" s="106"/>
      <c r="Q153" s="106"/>
      <c r="R153" s="106"/>
      <c r="S153" s="101"/>
      <c r="T153" s="101"/>
      <c r="U153" s="106"/>
      <c r="V153" s="106"/>
      <c r="W153" s="106"/>
      <c r="X153" s="106"/>
      <c r="Y153" s="106"/>
      <c r="Z153" s="101"/>
      <c r="AA153" s="101"/>
      <c r="AB153" s="106"/>
      <c r="AC153" s="106"/>
      <c r="AD153" s="106"/>
      <c r="AE153" s="106"/>
      <c r="AF153" s="106"/>
      <c r="AG153" s="101"/>
      <c r="AH153" s="101"/>
      <c r="AI153" s="26">
        <f t="shared" si="13"/>
        <v>0</v>
      </c>
      <c r="AJ153" s="26"/>
    </row>
    <row r="154" spans="1:36" hidden="1">
      <c r="A154" s="119"/>
      <c r="B154" s="119"/>
      <c r="C154" s="122" t="s">
        <v>233</v>
      </c>
      <c r="D154" s="153"/>
      <c r="E154" s="101"/>
      <c r="F154" s="101"/>
      <c r="G154" s="106"/>
      <c r="H154" s="106"/>
      <c r="I154" s="106"/>
      <c r="J154" s="106"/>
      <c r="K154" s="106"/>
      <c r="L154" s="101"/>
      <c r="M154" s="101"/>
      <c r="N154" s="153"/>
      <c r="O154" s="106"/>
      <c r="P154" s="106"/>
      <c r="Q154" s="106"/>
      <c r="R154" s="106"/>
      <c r="S154" s="101"/>
      <c r="T154" s="101"/>
      <c r="U154" s="106"/>
      <c r="V154" s="106"/>
      <c r="W154" s="106"/>
      <c r="X154" s="106"/>
      <c r="Y154" s="106"/>
      <c r="Z154" s="101"/>
      <c r="AA154" s="101"/>
      <c r="AB154" s="106"/>
      <c r="AC154" s="106"/>
      <c r="AD154" s="106"/>
      <c r="AE154" s="106"/>
      <c r="AF154" s="106"/>
      <c r="AG154" s="101"/>
      <c r="AH154" s="101"/>
      <c r="AI154" s="26">
        <f t="shared" si="13"/>
        <v>0</v>
      </c>
      <c r="AJ154" s="26"/>
    </row>
    <row r="155" spans="1:36" hidden="1">
      <c r="A155" s="119"/>
      <c r="B155" s="119"/>
      <c r="C155" s="122" t="s">
        <v>234</v>
      </c>
      <c r="D155" s="153"/>
      <c r="E155" s="101"/>
      <c r="F155" s="101"/>
      <c r="G155" s="106"/>
      <c r="H155" s="106"/>
      <c r="I155" s="106"/>
      <c r="J155" s="106"/>
      <c r="K155" s="106"/>
      <c r="L155" s="101"/>
      <c r="M155" s="101"/>
      <c r="N155" s="153"/>
      <c r="O155" s="106"/>
      <c r="P155" s="106"/>
      <c r="Q155" s="106"/>
      <c r="R155" s="106"/>
      <c r="S155" s="101"/>
      <c r="T155" s="101"/>
      <c r="U155" s="106"/>
      <c r="V155" s="106"/>
      <c r="W155" s="106"/>
      <c r="X155" s="106"/>
      <c r="Y155" s="106"/>
      <c r="Z155" s="101"/>
      <c r="AA155" s="101"/>
      <c r="AB155" s="106"/>
      <c r="AC155" s="106"/>
      <c r="AD155" s="106"/>
      <c r="AE155" s="106"/>
      <c r="AF155" s="106"/>
      <c r="AG155" s="101"/>
      <c r="AH155" s="101"/>
      <c r="AI155" s="26">
        <f t="shared" si="1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53"/>
      <c r="E156" s="101"/>
      <c r="F156" s="101"/>
      <c r="G156" s="106"/>
      <c r="H156" s="106"/>
      <c r="I156" s="106"/>
      <c r="J156" s="106"/>
      <c r="K156" s="106"/>
      <c r="L156" s="101"/>
      <c r="M156" s="101"/>
      <c r="N156" s="153"/>
      <c r="O156" s="106"/>
      <c r="P156" s="106"/>
      <c r="Q156" s="106"/>
      <c r="R156" s="106"/>
      <c r="S156" s="101"/>
      <c r="T156" s="101"/>
      <c r="U156" s="106"/>
      <c r="V156" s="106"/>
      <c r="W156" s="106"/>
      <c r="X156" s="106"/>
      <c r="Y156" s="106"/>
      <c r="Z156" s="101"/>
      <c r="AA156" s="101"/>
      <c r="AB156" s="106"/>
      <c r="AC156" s="106"/>
      <c r="AD156" s="106"/>
      <c r="AE156" s="106"/>
      <c r="AF156" s="106"/>
      <c r="AG156" s="101"/>
      <c r="AH156" s="101"/>
      <c r="AI156" s="26">
        <f t="shared" si="13"/>
        <v>0</v>
      </c>
      <c r="AJ156" s="26"/>
    </row>
    <row r="157" spans="1:36" hidden="1">
      <c r="A157" s="119"/>
      <c r="B157" s="119"/>
      <c r="C157" s="122" t="s">
        <v>236</v>
      </c>
      <c r="D157" s="153"/>
      <c r="E157" s="101"/>
      <c r="F157" s="101"/>
      <c r="G157" s="106"/>
      <c r="H157" s="106"/>
      <c r="I157" s="106"/>
      <c r="J157" s="106"/>
      <c r="K157" s="106"/>
      <c r="L157" s="101"/>
      <c r="M157" s="101"/>
      <c r="N157" s="153"/>
      <c r="O157" s="106"/>
      <c r="P157" s="106"/>
      <c r="Q157" s="106"/>
      <c r="R157" s="106"/>
      <c r="S157" s="101"/>
      <c r="T157" s="101"/>
      <c r="U157" s="106"/>
      <c r="V157" s="106"/>
      <c r="W157" s="106"/>
      <c r="X157" s="106"/>
      <c r="Y157" s="106"/>
      <c r="Z157" s="101"/>
      <c r="AA157" s="101"/>
      <c r="AB157" s="106"/>
      <c r="AC157" s="106"/>
      <c r="AD157" s="106"/>
      <c r="AE157" s="106"/>
      <c r="AF157" s="106"/>
      <c r="AG157" s="101"/>
      <c r="AH157" s="101"/>
      <c r="AI157" s="26">
        <f t="shared" si="13"/>
        <v>0</v>
      </c>
      <c r="AJ157" s="26"/>
    </row>
    <row r="158" spans="1:36" hidden="1">
      <c r="A158" s="119"/>
      <c r="B158" s="119"/>
      <c r="C158" s="122" t="s">
        <v>237</v>
      </c>
      <c r="D158" s="153"/>
      <c r="E158" s="101"/>
      <c r="F158" s="101"/>
      <c r="G158" s="106"/>
      <c r="H158" s="106"/>
      <c r="I158" s="106"/>
      <c r="J158" s="106"/>
      <c r="K158" s="106"/>
      <c r="L158" s="101"/>
      <c r="M158" s="101"/>
      <c r="N158" s="153"/>
      <c r="O158" s="106"/>
      <c r="P158" s="106"/>
      <c r="Q158" s="106"/>
      <c r="R158" s="106"/>
      <c r="S158" s="101"/>
      <c r="T158" s="101"/>
      <c r="U158" s="106"/>
      <c r="V158" s="106"/>
      <c r="W158" s="106"/>
      <c r="X158" s="106"/>
      <c r="Y158" s="106"/>
      <c r="Z158" s="101"/>
      <c r="AA158" s="101"/>
      <c r="AB158" s="106"/>
      <c r="AC158" s="106"/>
      <c r="AD158" s="106"/>
      <c r="AE158" s="106"/>
      <c r="AF158" s="106"/>
      <c r="AG158" s="101"/>
      <c r="AH158" s="101"/>
      <c r="AI158" s="26">
        <f t="shared" si="13"/>
        <v>0</v>
      </c>
      <c r="AJ158" s="26"/>
    </row>
    <row r="159" spans="1:36" hidden="1">
      <c r="A159" s="119"/>
      <c r="B159" s="119"/>
      <c r="C159" s="122" t="s">
        <v>238</v>
      </c>
      <c r="D159" s="153"/>
      <c r="E159" s="101"/>
      <c r="F159" s="101"/>
      <c r="G159" s="106"/>
      <c r="H159" s="106"/>
      <c r="I159" s="106"/>
      <c r="J159" s="106"/>
      <c r="K159" s="106"/>
      <c r="L159" s="101"/>
      <c r="M159" s="101"/>
      <c r="N159" s="153"/>
      <c r="O159" s="106"/>
      <c r="P159" s="106"/>
      <c r="Q159" s="106"/>
      <c r="R159" s="106"/>
      <c r="S159" s="101"/>
      <c r="T159" s="101"/>
      <c r="U159" s="106"/>
      <c r="V159" s="106"/>
      <c r="W159" s="106"/>
      <c r="X159" s="106"/>
      <c r="Y159" s="106"/>
      <c r="Z159" s="101"/>
      <c r="AA159" s="101"/>
      <c r="AB159" s="106"/>
      <c r="AC159" s="106"/>
      <c r="AD159" s="106"/>
      <c r="AE159" s="106"/>
      <c r="AF159" s="106"/>
      <c r="AG159" s="101"/>
      <c r="AH159" s="101"/>
      <c r="AI159" s="26">
        <f t="shared" si="13"/>
        <v>0</v>
      </c>
      <c r="AJ159" s="26"/>
    </row>
    <row r="160" spans="1:36" hidden="1">
      <c r="A160" s="119"/>
      <c r="B160" s="119"/>
      <c r="C160" s="122" t="s">
        <v>239</v>
      </c>
      <c r="D160" s="153"/>
      <c r="E160" s="101"/>
      <c r="F160" s="101"/>
      <c r="G160" s="106"/>
      <c r="H160" s="106"/>
      <c r="I160" s="106"/>
      <c r="J160" s="106"/>
      <c r="K160" s="106"/>
      <c r="L160" s="101"/>
      <c r="M160" s="101"/>
      <c r="N160" s="153"/>
      <c r="O160" s="106"/>
      <c r="P160" s="106"/>
      <c r="Q160" s="106"/>
      <c r="R160" s="106"/>
      <c r="S160" s="101"/>
      <c r="T160" s="101"/>
      <c r="U160" s="106"/>
      <c r="V160" s="106"/>
      <c r="W160" s="106"/>
      <c r="X160" s="106"/>
      <c r="Y160" s="106"/>
      <c r="Z160" s="101"/>
      <c r="AA160" s="101"/>
      <c r="AB160" s="106"/>
      <c r="AC160" s="106"/>
      <c r="AD160" s="106"/>
      <c r="AE160" s="106"/>
      <c r="AF160" s="106"/>
      <c r="AG160" s="101"/>
      <c r="AH160" s="101"/>
      <c r="AI160" s="26">
        <f t="shared" si="13"/>
        <v>0</v>
      </c>
      <c r="AJ160" s="26"/>
    </row>
    <row r="161" spans="1:36" hidden="1">
      <c r="A161" s="119"/>
      <c r="B161" s="119"/>
      <c r="C161" s="122" t="s">
        <v>240</v>
      </c>
      <c r="D161" s="153"/>
      <c r="E161" s="101"/>
      <c r="F161" s="101"/>
      <c r="G161" s="106"/>
      <c r="H161" s="106"/>
      <c r="I161" s="106"/>
      <c r="J161" s="106"/>
      <c r="K161" s="106"/>
      <c r="L161" s="101"/>
      <c r="M161" s="101"/>
      <c r="N161" s="153"/>
      <c r="O161" s="106"/>
      <c r="P161" s="106"/>
      <c r="Q161" s="106"/>
      <c r="R161" s="106"/>
      <c r="S161" s="101"/>
      <c r="T161" s="101"/>
      <c r="U161" s="106"/>
      <c r="V161" s="106"/>
      <c r="W161" s="106"/>
      <c r="X161" s="106"/>
      <c r="Y161" s="106"/>
      <c r="Z161" s="101"/>
      <c r="AA161" s="101"/>
      <c r="AB161" s="106"/>
      <c r="AC161" s="106"/>
      <c r="AD161" s="106"/>
      <c r="AE161" s="106"/>
      <c r="AF161" s="106"/>
      <c r="AG161" s="101"/>
      <c r="AH161" s="101"/>
      <c r="AI161" s="26">
        <f t="shared" si="13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48">
        <v>1</v>
      </c>
      <c r="E171" s="37">
        <v>2</v>
      </c>
      <c r="F171" s="37">
        <v>3</v>
      </c>
      <c r="G171" s="36">
        <v>4</v>
      </c>
      <c r="H171" s="36">
        <v>5</v>
      </c>
      <c r="I171" s="36">
        <v>6</v>
      </c>
      <c r="J171" s="36">
        <v>7</v>
      </c>
      <c r="K171" s="36">
        <v>8</v>
      </c>
      <c r="L171" s="37">
        <v>9</v>
      </c>
      <c r="M171" s="37">
        <v>10</v>
      </c>
      <c r="N171" s="148">
        <v>11</v>
      </c>
      <c r="O171" s="36">
        <v>12</v>
      </c>
      <c r="P171" s="36">
        <v>13</v>
      </c>
      <c r="Q171" s="36">
        <v>14</v>
      </c>
      <c r="R171" s="36">
        <v>15</v>
      </c>
      <c r="S171" s="37">
        <v>16</v>
      </c>
      <c r="T171" s="37">
        <v>17</v>
      </c>
      <c r="U171" s="36">
        <v>18</v>
      </c>
      <c r="V171" s="36">
        <v>19</v>
      </c>
      <c r="W171" s="36">
        <v>20</v>
      </c>
      <c r="X171" s="36">
        <v>21</v>
      </c>
      <c r="Y171" s="36">
        <v>22</v>
      </c>
      <c r="Z171" s="37">
        <v>23</v>
      </c>
      <c r="AA171" s="37">
        <v>24</v>
      </c>
      <c r="AB171" s="36">
        <v>25</v>
      </c>
      <c r="AC171" s="36">
        <v>26</v>
      </c>
      <c r="AD171" s="36">
        <v>27</v>
      </c>
      <c r="AE171" s="36">
        <v>28</v>
      </c>
      <c r="AF171" s="36">
        <v>29</v>
      </c>
      <c r="AG171" s="37">
        <v>30</v>
      </c>
      <c r="AH171" s="37"/>
      <c r="AJ171" s="26"/>
    </row>
    <row r="172" spans="1:36" ht="15" hidden="1" thickTop="1" thickBot="1">
      <c r="A172" s="3" t="s">
        <v>193</v>
      </c>
      <c r="C172" s="7" t="s">
        <v>15</v>
      </c>
      <c r="D172" s="149">
        <f>SUM(D173:D181)</f>
        <v>0</v>
      </c>
      <c r="E172" s="99"/>
      <c r="F172" s="99"/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99"/>
      <c r="M172" s="99"/>
      <c r="N172" s="149">
        <f>SUM(N173:N181)</f>
        <v>0</v>
      </c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99"/>
      <c r="T172" s="99"/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99"/>
      <c r="AA172" s="99"/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99"/>
      <c r="AH172" s="99"/>
      <c r="AI172" s="26">
        <f t="shared" ref="AI172:AI179" si="14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53"/>
      <c r="E173" s="101"/>
      <c r="F173" s="101"/>
      <c r="G173" s="106"/>
      <c r="H173" s="106"/>
      <c r="I173" s="106"/>
      <c r="J173" s="106"/>
      <c r="K173" s="106"/>
      <c r="L173" s="101"/>
      <c r="M173" s="101"/>
      <c r="N173" s="153"/>
      <c r="O173" s="106"/>
      <c r="P173" s="106"/>
      <c r="Q173" s="106"/>
      <c r="R173" s="106"/>
      <c r="S173" s="101"/>
      <c r="T173" s="101"/>
      <c r="U173" s="106"/>
      <c r="V173" s="106"/>
      <c r="W173" s="106"/>
      <c r="X173" s="106"/>
      <c r="Y173" s="106"/>
      <c r="Z173" s="101"/>
      <c r="AA173" s="101"/>
      <c r="AB173" s="106"/>
      <c r="AC173" s="106"/>
      <c r="AD173" s="106"/>
      <c r="AE173" s="106"/>
      <c r="AF173" s="106"/>
      <c r="AG173" s="101"/>
      <c r="AH173" s="101"/>
      <c r="AI173" s="26">
        <f t="shared" si="14"/>
        <v>0</v>
      </c>
      <c r="AJ173" s="26"/>
    </row>
    <row r="174" spans="1:36" hidden="1">
      <c r="C174" s="115" t="s">
        <v>185</v>
      </c>
      <c r="D174" s="153"/>
      <c r="E174" s="101"/>
      <c r="F174" s="101"/>
      <c r="G174" s="106"/>
      <c r="H174" s="106"/>
      <c r="I174" s="106"/>
      <c r="J174" s="106"/>
      <c r="K174" s="106"/>
      <c r="L174" s="101"/>
      <c r="M174" s="101"/>
      <c r="N174" s="153"/>
      <c r="O174" s="106"/>
      <c r="P174" s="106"/>
      <c r="Q174" s="106"/>
      <c r="R174" s="106"/>
      <c r="S174" s="101"/>
      <c r="T174" s="101"/>
      <c r="U174" s="106"/>
      <c r="V174" s="106"/>
      <c r="W174" s="106"/>
      <c r="X174" s="106"/>
      <c r="Y174" s="106"/>
      <c r="Z174" s="101"/>
      <c r="AA174" s="101"/>
      <c r="AB174" s="106"/>
      <c r="AC174" s="106"/>
      <c r="AD174" s="106"/>
      <c r="AE174" s="106"/>
      <c r="AF174" s="106"/>
      <c r="AG174" s="101"/>
      <c r="AH174" s="101"/>
      <c r="AI174" s="26">
        <f t="shared" si="14"/>
        <v>0</v>
      </c>
      <c r="AJ174" s="26"/>
    </row>
    <row r="175" spans="1:36" hidden="1">
      <c r="C175" s="115" t="s">
        <v>186</v>
      </c>
      <c r="D175" s="153"/>
      <c r="E175" s="101"/>
      <c r="F175" s="101"/>
      <c r="G175" s="106"/>
      <c r="H175" s="106"/>
      <c r="I175" s="106"/>
      <c r="J175" s="106"/>
      <c r="K175" s="106"/>
      <c r="L175" s="101"/>
      <c r="M175" s="101"/>
      <c r="N175" s="153"/>
      <c r="O175" s="106"/>
      <c r="P175" s="106"/>
      <c r="Q175" s="106"/>
      <c r="R175" s="106"/>
      <c r="S175" s="101"/>
      <c r="T175" s="101"/>
      <c r="U175" s="106"/>
      <c r="V175" s="106"/>
      <c r="W175" s="106"/>
      <c r="X175" s="106"/>
      <c r="Y175" s="106"/>
      <c r="Z175" s="101"/>
      <c r="AA175" s="101"/>
      <c r="AB175" s="106"/>
      <c r="AC175" s="106"/>
      <c r="AD175" s="106"/>
      <c r="AE175" s="106"/>
      <c r="AF175" s="106"/>
      <c r="AG175" s="101"/>
      <c r="AH175" s="101"/>
      <c r="AI175" s="26">
        <f t="shared" si="14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53"/>
      <c r="E176" s="101"/>
      <c r="F176" s="101"/>
      <c r="G176" s="106"/>
      <c r="H176" s="106"/>
      <c r="I176" s="106"/>
      <c r="J176" s="106"/>
      <c r="K176" s="106"/>
      <c r="L176" s="101"/>
      <c r="M176" s="101"/>
      <c r="N176" s="153"/>
      <c r="O176" s="106"/>
      <c r="P176" s="106"/>
      <c r="Q176" s="106"/>
      <c r="R176" s="106"/>
      <c r="S176" s="101"/>
      <c r="T176" s="101"/>
      <c r="U176" s="106"/>
      <c r="V176" s="106"/>
      <c r="W176" s="106"/>
      <c r="X176" s="106"/>
      <c r="Y176" s="106"/>
      <c r="Z176" s="101"/>
      <c r="AA176" s="101"/>
      <c r="AB176" s="106"/>
      <c r="AC176" s="106"/>
      <c r="AD176" s="106"/>
      <c r="AE176" s="106"/>
      <c r="AF176" s="106"/>
      <c r="AG176" s="101"/>
      <c r="AH176" s="101"/>
      <c r="AI176" s="26">
        <f t="shared" si="14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53"/>
      <c r="E177" s="101"/>
      <c r="F177" s="101"/>
      <c r="G177" s="106"/>
      <c r="H177" s="106"/>
      <c r="I177" s="106"/>
      <c r="J177" s="106"/>
      <c r="K177" s="106"/>
      <c r="L177" s="101"/>
      <c r="M177" s="101"/>
      <c r="N177" s="153"/>
      <c r="O177" s="106"/>
      <c r="P177" s="106"/>
      <c r="Q177" s="106"/>
      <c r="R177" s="106"/>
      <c r="S177" s="101"/>
      <c r="T177" s="101"/>
      <c r="U177" s="106"/>
      <c r="V177" s="106"/>
      <c r="W177" s="106"/>
      <c r="X177" s="106"/>
      <c r="Y177" s="106"/>
      <c r="Z177" s="101"/>
      <c r="AA177" s="101"/>
      <c r="AB177" s="106"/>
      <c r="AC177" s="106"/>
      <c r="AD177" s="106"/>
      <c r="AE177" s="106"/>
      <c r="AF177" s="106"/>
      <c r="AG177" s="101"/>
      <c r="AH177" s="101"/>
      <c r="AI177" s="26">
        <f t="shared" si="14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53"/>
      <c r="E178" s="101"/>
      <c r="F178" s="101"/>
      <c r="G178" s="106"/>
      <c r="H178" s="106"/>
      <c r="I178" s="106"/>
      <c r="J178" s="106"/>
      <c r="K178" s="106"/>
      <c r="L178" s="101"/>
      <c r="M178" s="101"/>
      <c r="N178" s="153"/>
      <c r="O178" s="106"/>
      <c r="P178" s="106"/>
      <c r="Q178" s="106"/>
      <c r="R178" s="106"/>
      <c r="S178" s="101"/>
      <c r="T178" s="101"/>
      <c r="U178" s="106"/>
      <c r="V178" s="106"/>
      <c r="W178" s="106"/>
      <c r="X178" s="106"/>
      <c r="Y178" s="106"/>
      <c r="Z178" s="101"/>
      <c r="AA178" s="101"/>
      <c r="AB178" s="106"/>
      <c r="AC178" s="106"/>
      <c r="AD178" s="106"/>
      <c r="AE178" s="106"/>
      <c r="AF178" s="106"/>
      <c r="AG178" s="101"/>
      <c r="AH178" s="101"/>
      <c r="AI178" s="26">
        <f t="shared" si="14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53"/>
      <c r="E179" s="101"/>
      <c r="F179" s="101"/>
      <c r="G179" s="106"/>
      <c r="H179" s="106"/>
      <c r="I179" s="106"/>
      <c r="J179" s="106"/>
      <c r="K179" s="106"/>
      <c r="L179" s="101"/>
      <c r="M179" s="101"/>
      <c r="N179" s="153"/>
      <c r="O179" s="106"/>
      <c r="P179" s="106"/>
      <c r="Q179" s="106"/>
      <c r="R179" s="106"/>
      <c r="S179" s="101"/>
      <c r="T179" s="101"/>
      <c r="U179" s="106"/>
      <c r="V179" s="106"/>
      <c r="W179" s="106"/>
      <c r="X179" s="106"/>
      <c r="Y179" s="106"/>
      <c r="Z179" s="101"/>
      <c r="AA179" s="101"/>
      <c r="AB179" s="106"/>
      <c r="AC179" s="106"/>
      <c r="AD179" s="106"/>
      <c r="AE179" s="106"/>
      <c r="AF179" s="106"/>
      <c r="AG179" s="101"/>
      <c r="AH179" s="101"/>
      <c r="AI179" s="26">
        <f t="shared" si="14"/>
        <v>0</v>
      </c>
      <c r="AJ179" s="26"/>
    </row>
    <row r="180" spans="1:37" hidden="1">
      <c r="B180" s="9"/>
      <c r="C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48">
        <v>1</v>
      </c>
      <c r="E190" s="37">
        <v>2</v>
      </c>
      <c r="F190" s="37">
        <v>3</v>
      </c>
      <c r="G190" s="36">
        <v>4</v>
      </c>
      <c r="H190" s="36">
        <v>5</v>
      </c>
      <c r="I190" s="36">
        <v>6</v>
      </c>
      <c r="J190" s="36">
        <v>7</v>
      </c>
      <c r="K190" s="36">
        <v>8</v>
      </c>
      <c r="L190" s="37">
        <v>9</v>
      </c>
      <c r="M190" s="37">
        <v>10</v>
      </c>
      <c r="N190" s="148">
        <v>11</v>
      </c>
      <c r="O190" s="36">
        <v>12</v>
      </c>
      <c r="P190" s="36">
        <v>13</v>
      </c>
      <c r="Q190" s="36">
        <v>14</v>
      </c>
      <c r="R190" s="36">
        <v>15</v>
      </c>
      <c r="S190" s="37">
        <v>16</v>
      </c>
      <c r="T190" s="37">
        <v>17</v>
      </c>
      <c r="U190" s="36">
        <v>18</v>
      </c>
      <c r="V190" s="36">
        <v>19</v>
      </c>
      <c r="W190" s="36">
        <v>20</v>
      </c>
      <c r="X190" s="36">
        <v>21</v>
      </c>
      <c r="Y190" s="36">
        <v>22</v>
      </c>
      <c r="Z190" s="37">
        <v>23</v>
      </c>
      <c r="AA190" s="37">
        <v>24</v>
      </c>
      <c r="AB190" s="36">
        <v>25</v>
      </c>
      <c r="AC190" s="36">
        <v>26</v>
      </c>
      <c r="AD190" s="36">
        <v>27</v>
      </c>
      <c r="AE190" s="36">
        <v>28</v>
      </c>
      <c r="AF190" s="36">
        <v>29</v>
      </c>
      <c r="AG190" s="37">
        <v>30</v>
      </c>
      <c r="AH190" s="37"/>
      <c r="AJ190" s="26"/>
    </row>
    <row r="191" spans="1:37" ht="15" hidden="1" thickTop="1" thickBot="1">
      <c r="A191" s="3" t="s">
        <v>117</v>
      </c>
      <c r="C191" s="7" t="s">
        <v>15</v>
      </c>
      <c r="D191" s="149">
        <f>SUM(D192:D200)</f>
        <v>0</v>
      </c>
      <c r="E191" s="99"/>
      <c r="F191" s="99"/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99"/>
      <c r="M191" s="99"/>
      <c r="N191" s="149">
        <f>SUM(N192:N200)</f>
        <v>0</v>
      </c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99"/>
      <c r="T191" s="99"/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99"/>
      <c r="AA191" s="99"/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99"/>
      <c r="AH191" s="99"/>
      <c r="AI191" s="26">
        <f t="shared" ref="AI191:AI199" si="15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53"/>
      <c r="E192" s="101"/>
      <c r="F192" s="101"/>
      <c r="G192" s="106"/>
      <c r="H192" s="106"/>
      <c r="I192" s="106"/>
      <c r="J192" s="106"/>
      <c r="K192" s="106"/>
      <c r="L192" s="101"/>
      <c r="M192" s="101"/>
      <c r="N192" s="153"/>
      <c r="O192" s="106"/>
      <c r="P192" s="106"/>
      <c r="Q192" s="106"/>
      <c r="R192" s="106"/>
      <c r="S192" s="101"/>
      <c r="T192" s="101"/>
      <c r="U192" s="106"/>
      <c r="V192" s="106"/>
      <c r="W192" s="106"/>
      <c r="X192" s="106"/>
      <c r="Y192" s="106"/>
      <c r="Z192" s="101"/>
      <c r="AA192" s="101"/>
      <c r="AB192" s="106"/>
      <c r="AC192" s="106"/>
      <c r="AD192" s="106"/>
      <c r="AE192" s="106"/>
      <c r="AF192" s="106"/>
      <c r="AG192" s="101"/>
      <c r="AH192" s="101"/>
      <c r="AI192" s="26">
        <f t="shared" si="15"/>
        <v>0</v>
      </c>
      <c r="AJ192" s="26"/>
    </row>
    <row r="193" spans="1:36" hidden="1">
      <c r="C193" s="1" t="s">
        <v>111</v>
      </c>
      <c r="D193" s="153"/>
      <c r="E193" s="101"/>
      <c r="F193" s="101"/>
      <c r="G193" s="106"/>
      <c r="H193" s="106"/>
      <c r="I193" s="106"/>
      <c r="J193" s="106"/>
      <c r="K193" s="106"/>
      <c r="L193" s="101"/>
      <c r="M193" s="101"/>
      <c r="N193" s="153"/>
      <c r="O193" s="106"/>
      <c r="P193" s="106"/>
      <c r="Q193" s="106"/>
      <c r="R193" s="106"/>
      <c r="S193" s="101"/>
      <c r="T193" s="101"/>
      <c r="U193" s="106"/>
      <c r="V193" s="106"/>
      <c r="W193" s="106"/>
      <c r="X193" s="106"/>
      <c r="Y193" s="106"/>
      <c r="Z193" s="101"/>
      <c r="AA193" s="101"/>
      <c r="AB193" s="106"/>
      <c r="AC193" s="106"/>
      <c r="AD193" s="106"/>
      <c r="AE193" s="106"/>
      <c r="AF193" s="106"/>
      <c r="AG193" s="101"/>
      <c r="AH193" s="101"/>
      <c r="AI193" s="26">
        <f t="shared" si="15"/>
        <v>0</v>
      </c>
      <c r="AJ193" s="26"/>
    </row>
    <row r="194" spans="1:36" hidden="1">
      <c r="C194" s="1" t="s">
        <v>111</v>
      </c>
      <c r="D194" s="153"/>
      <c r="E194" s="101"/>
      <c r="F194" s="101"/>
      <c r="G194" s="106"/>
      <c r="H194" s="106"/>
      <c r="I194" s="106"/>
      <c r="J194" s="106"/>
      <c r="K194" s="106"/>
      <c r="L194" s="101"/>
      <c r="M194" s="101"/>
      <c r="N194" s="153"/>
      <c r="O194" s="106"/>
      <c r="P194" s="106"/>
      <c r="Q194" s="106"/>
      <c r="R194" s="106"/>
      <c r="S194" s="101"/>
      <c r="T194" s="101"/>
      <c r="U194" s="106"/>
      <c r="V194" s="106"/>
      <c r="W194" s="106"/>
      <c r="X194" s="106"/>
      <c r="Y194" s="106"/>
      <c r="Z194" s="101"/>
      <c r="AA194" s="101"/>
      <c r="AB194" s="106"/>
      <c r="AC194" s="106"/>
      <c r="AD194" s="106"/>
      <c r="AE194" s="106"/>
      <c r="AF194" s="106"/>
      <c r="AG194" s="101"/>
      <c r="AH194" s="101"/>
      <c r="AI194" s="26">
        <f t="shared" si="15"/>
        <v>0</v>
      </c>
      <c r="AJ194" s="26"/>
    </row>
    <row r="195" spans="1:36" hidden="1">
      <c r="C195" s="1" t="s">
        <v>111</v>
      </c>
      <c r="D195" s="153"/>
      <c r="E195" s="101"/>
      <c r="F195" s="101"/>
      <c r="G195" s="106"/>
      <c r="H195" s="106"/>
      <c r="I195" s="106"/>
      <c r="J195" s="106"/>
      <c r="K195" s="106"/>
      <c r="L195" s="101"/>
      <c r="M195" s="101"/>
      <c r="N195" s="153"/>
      <c r="O195" s="106"/>
      <c r="P195" s="106"/>
      <c r="Q195" s="106"/>
      <c r="R195" s="106"/>
      <c r="S195" s="101"/>
      <c r="T195" s="101"/>
      <c r="U195" s="106"/>
      <c r="V195" s="106"/>
      <c r="W195" s="106"/>
      <c r="X195" s="106"/>
      <c r="Y195" s="106"/>
      <c r="Z195" s="101"/>
      <c r="AA195" s="101"/>
      <c r="AB195" s="106"/>
      <c r="AC195" s="106"/>
      <c r="AD195" s="106"/>
      <c r="AE195" s="106"/>
      <c r="AF195" s="106"/>
      <c r="AG195" s="101"/>
      <c r="AH195" s="101"/>
      <c r="AI195" s="26">
        <f t="shared" si="15"/>
        <v>0</v>
      </c>
      <c r="AJ195" s="26"/>
    </row>
    <row r="196" spans="1:36" hidden="1">
      <c r="C196" s="1" t="s">
        <v>111</v>
      </c>
      <c r="D196" s="153"/>
      <c r="E196" s="101"/>
      <c r="F196" s="101"/>
      <c r="G196" s="106"/>
      <c r="H196" s="106"/>
      <c r="I196" s="106"/>
      <c r="J196" s="106"/>
      <c r="K196" s="106"/>
      <c r="L196" s="101"/>
      <c r="M196" s="101"/>
      <c r="N196" s="153"/>
      <c r="O196" s="106"/>
      <c r="P196" s="106"/>
      <c r="Q196" s="106"/>
      <c r="R196" s="106"/>
      <c r="S196" s="101"/>
      <c r="T196" s="101"/>
      <c r="U196" s="106"/>
      <c r="V196" s="106"/>
      <c r="W196" s="106"/>
      <c r="X196" s="106"/>
      <c r="Y196" s="106"/>
      <c r="Z196" s="101"/>
      <c r="AA196" s="101"/>
      <c r="AB196" s="106"/>
      <c r="AC196" s="106"/>
      <c r="AD196" s="106"/>
      <c r="AE196" s="106"/>
      <c r="AF196" s="106"/>
      <c r="AG196" s="101"/>
      <c r="AH196" s="101"/>
      <c r="AI196" s="26">
        <f t="shared" si="15"/>
        <v>0</v>
      </c>
      <c r="AJ196" s="26"/>
    </row>
    <row r="197" spans="1:36" hidden="1">
      <c r="C197" s="1" t="s">
        <v>111</v>
      </c>
      <c r="D197" s="153"/>
      <c r="E197" s="101"/>
      <c r="F197" s="101"/>
      <c r="G197" s="106"/>
      <c r="H197" s="106"/>
      <c r="I197" s="106"/>
      <c r="J197" s="106"/>
      <c r="K197" s="106"/>
      <c r="L197" s="101"/>
      <c r="M197" s="101"/>
      <c r="N197" s="153"/>
      <c r="O197" s="106"/>
      <c r="P197" s="106"/>
      <c r="Q197" s="106"/>
      <c r="R197" s="106"/>
      <c r="S197" s="101"/>
      <c r="T197" s="101"/>
      <c r="U197" s="106"/>
      <c r="V197" s="106"/>
      <c r="W197" s="106"/>
      <c r="X197" s="106"/>
      <c r="Y197" s="106"/>
      <c r="Z197" s="101"/>
      <c r="AA197" s="101"/>
      <c r="AB197" s="106"/>
      <c r="AC197" s="106"/>
      <c r="AD197" s="106"/>
      <c r="AE197" s="106"/>
      <c r="AF197" s="106"/>
      <c r="AG197" s="101"/>
      <c r="AH197" s="101"/>
      <c r="AI197" s="26">
        <f t="shared" si="15"/>
        <v>0</v>
      </c>
      <c r="AJ197" s="26"/>
    </row>
    <row r="198" spans="1:36" hidden="1">
      <c r="C198" s="1" t="s">
        <v>111</v>
      </c>
      <c r="D198" s="153"/>
      <c r="E198" s="101"/>
      <c r="F198" s="101"/>
      <c r="G198" s="106"/>
      <c r="H198" s="106"/>
      <c r="I198" s="106"/>
      <c r="J198" s="106"/>
      <c r="K198" s="106"/>
      <c r="L198" s="101"/>
      <c r="M198" s="101"/>
      <c r="N198" s="153"/>
      <c r="O198" s="106"/>
      <c r="P198" s="106"/>
      <c r="Q198" s="106"/>
      <c r="R198" s="106"/>
      <c r="S198" s="101"/>
      <c r="T198" s="101"/>
      <c r="U198" s="106"/>
      <c r="V198" s="106"/>
      <c r="W198" s="106"/>
      <c r="X198" s="106"/>
      <c r="Y198" s="106"/>
      <c r="Z198" s="101"/>
      <c r="AA198" s="101"/>
      <c r="AB198" s="106"/>
      <c r="AC198" s="106"/>
      <c r="AD198" s="106"/>
      <c r="AE198" s="106"/>
      <c r="AF198" s="106"/>
      <c r="AG198" s="101"/>
      <c r="AH198" s="101"/>
      <c r="AI198" s="26">
        <f t="shared" si="15"/>
        <v>0</v>
      </c>
      <c r="AJ198" s="26"/>
    </row>
    <row r="199" spans="1:36" ht="27" hidden="1">
      <c r="A199" s="1" t="s">
        <v>119</v>
      </c>
      <c r="B199" s="9"/>
      <c r="C199" s="72"/>
      <c r="D199" s="153"/>
      <c r="E199" s="101"/>
      <c r="F199" s="101"/>
      <c r="G199" s="106"/>
      <c r="H199" s="106"/>
      <c r="I199" s="106"/>
      <c r="J199" s="106"/>
      <c r="K199" s="106"/>
      <c r="L199" s="101"/>
      <c r="M199" s="101"/>
      <c r="N199" s="153"/>
      <c r="O199" s="106"/>
      <c r="P199" s="106"/>
      <c r="Q199" s="106"/>
      <c r="R199" s="106"/>
      <c r="S199" s="101"/>
      <c r="T199" s="101"/>
      <c r="U199" s="106"/>
      <c r="V199" s="106"/>
      <c r="W199" s="106"/>
      <c r="X199" s="106"/>
      <c r="Y199" s="106"/>
      <c r="Z199" s="101"/>
      <c r="AA199" s="101"/>
      <c r="AB199" s="106"/>
      <c r="AC199" s="106"/>
      <c r="AD199" s="106"/>
      <c r="AE199" s="106"/>
      <c r="AF199" s="106"/>
      <c r="AG199" s="101"/>
      <c r="AH199" s="101"/>
      <c r="AI199" s="26">
        <f t="shared" si="15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48">
        <v>1</v>
      </c>
      <c r="E209" s="37">
        <v>2</v>
      </c>
      <c r="F209" s="37">
        <v>3</v>
      </c>
      <c r="G209" s="36">
        <v>4</v>
      </c>
      <c r="H209" s="36">
        <v>5</v>
      </c>
      <c r="I209" s="36">
        <v>6</v>
      </c>
      <c r="J209" s="36">
        <v>7</v>
      </c>
      <c r="K209" s="36">
        <v>8</v>
      </c>
      <c r="L209" s="37">
        <v>9</v>
      </c>
      <c r="M209" s="37">
        <v>10</v>
      </c>
      <c r="N209" s="148">
        <v>11</v>
      </c>
      <c r="O209" s="36">
        <v>12</v>
      </c>
      <c r="P209" s="36">
        <v>13</v>
      </c>
      <c r="Q209" s="36">
        <v>14</v>
      </c>
      <c r="R209" s="36">
        <v>15</v>
      </c>
      <c r="S209" s="37">
        <v>16</v>
      </c>
      <c r="T209" s="37">
        <v>17</v>
      </c>
      <c r="U209" s="36">
        <v>18</v>
      </c>
      <c r="V209" s="36">
        <v>19</v>
      </c>
      <c r="W209" s="36">
        <v>20</v>
      </c>
      <c r="X209" s="36">
        <v>21</v>
      </c>
      <c r="Y209" s="36">
        <v>22</v>
      </c>
      <c r="Z209" s="37">
        <v>23</v>
      </c>
      <c r="AA209" s="37">
        <v>24</v>
      </c>
      <c r="AB209" s="36">
        <v>25</v>
      </c>
      <c r="AC209" s="36">
        <v>26</v>
      </c>
      <c r="AD209" s="36">
        <v>27</v>
      </c>
      <c r="AE209" s="36">
        <v>28</v>
      </c>
      <c r="AF209" s="36">
        <v>29</v>
      </c>
      <c r="AG209" s="37">
        <v>30</v>
      </c>
      <c r="AH209" s="37"/>
      <c r="AJ209" s="26"/>
    </row>
    <row r="210" spans="1:36" ht="15" hidden="1" thickTop="1" thickBot="1">
      <c r="A210" s="3" t="s">
        <v>117</v>
      </c>
      <c r="C210" s="7" t="s">
        <v>15</v>
      </c>
      <c r="D210" s="149">
        <f>SUM(D211:D219)</f>
        <v>0</v>
      </c>
      <c r="E210" s="99"/>
      <c r="F210" s="99"/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99"/>
      <c r="M210" s="99"/>
      <c r="N210" s="149">
        <f>SUM(N211:N219)</f>
        <v>0</v>
      </c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99"/>
      <c r="T210" s="99"/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99"/>
      <c r="AA210" s="99"/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99"/>
      <c r="AH210" s="99"/>
      <c r="AI210" s="26">
        <f t="shared" ref="AI210:AI218" si="16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53"/>
      <c r="E211" s="101"/>
      <c r="F211" s="101"/>
      <c r="G211" s="106"/>
      <c r="H211" s="106"/>
      <c r="I211" s="106"/>
      <c r="J211" s="106"/>
      <c r="K211" s="106"/>
      <c r="L211" s="101"/>
      <c r="M211" s="101"/>
      <c r="N211" s="153"/>
      <c r="O211" s="106"/>
      <c r="P211" s="106"/>
      <c r="Q211" s="106"/>
      <c r="R211" s="106"/>
      <c r="S211" s="101"/>
      <c r="T211" s="101"/>
      <c r="U211" s="106"/>
      <c r="V211" s="106"/>
      <c r="W211" s="106"/>
      <c r="X211" s="106"/>
      <c r="Y211" s="106"/>
      <c r="Z211" s="101"/>
      <c r="AA211" s="101"/>
      <c r="AB211" s="106"/>
      <c r="AC211" s="106"/>
      <c r="AD211" s="106"/>
      <c r="AE211" s="106"/>
      <c r="AF211" s="106"/>
      <c r="AG211" s="101"/>
      <c r="AH211" s="101"/>
      <c r="AI211" s="26">
        <f t="shared" si="16"/>
        <v>0</v>
      </c>
      <c r="AJ211" s="26"/>
    </row>
    <row r="212" spans="1:36" hidden="1">
      <c r="C212" s="1" t="s">
        <v>111</v>
      </c>
      <c r="D212" s="153"/>
      <c r="E212" s="101"/>
      <c r="F212" s="101"/>
      <c r="G212" s="106"/>
      <c r="H212" s="106"/>
      <c r="I212" s="106"/>
      <c r="J212" s="106"/>
      <c r="K212" s="106"/>
      <c r="L212" s="101"/>
      <c r="M212" s="101"/>
      <c r="N212" s="153"/>
      <c r="O212" s="106"/>
      <c r="P212" s="106"/>
      <c r="Q212" s="106"/>
      <c r="R212" s="106"/>
      <c r="S212" s="101"/>
      <c r="T212" s="101"/>
      <c r="U212" s="106"/>
      <c r="V212" s="106"/>
      <c r="W212" s="106"/>
      <c r="X212" s="106"/>
      <c r="Y212" s="106"/>
      <c r="Z212" s="101"/>
      <c r="AA212" s="101"/>
      <c r="AB212" s="106"/>
      <c r="AC212" s="106"/>
      <c r="AD212" s="106"/>
      <c r="AE212" s="106"/>
      <c r="AF212" s="106"/>
      <c r="AG212" s="101"/>
      <c r="AH212" s="101"/>
      <c r="AI212" s="26">
        <f t="shared" si="16"/>
        <v>0</v>
      </c>
      <c r="AJ212" s="26"/>
    </row>
    <row r="213" spans="1:36" hidden="1">
      <c r="C213" s="1" t="s">
        <v>111</v>
      </c>
      <c r="D213" s="153"/>
      <c r="E213" s="101"/>
      <c r="F213" s="101"/>
      <c r="G213" s="106"/>
      <c r="H213" s="106"/>
      <c r="I213" s="106"/>
      <c r="J213" s="106"/>
      <c r="K213" s="106"/>
      <c r="L213" s="101"/>
      <c r="M213" s="101"/>
      <c r="N213" s="153"/>
      <c r="O213" s="106"/>
      <c r="P213" s="106"/>
      <c r="Q213" s="106"/>
      <c r="R213" s="106"/>
      <c r="S213" s="101"/>
      <c r="T213" s="101"/>
      <c r="U213" s="106"/>
      <c r="V213" s="106"/>
      <c r="W213" s="106"/>
      <c r="X213" s="106"/>
      <c r="Y213" s="106"/>
      <c r="Z213" s="101"/>
      <c r="AA213" s="101"/>
      <c r="AB213" s="106"/>
      <c r="AC213" s="106"/>
      <c r="AD213" s="106"/>
      <c r="AE213" s="106"/>
      <c r="AF213" s="106"/>
      <c r="AG213" s="101"/>
      <c r="AH213" s="101"/>
      <c r="AI213" s="26">
        <f t="shared" si="16"/>
        <v>0</v>
      </c>
      <c r="AJ213" s="26"/>
    </row>
    <row r="214" spans="1:36" hidden="1">
      <c r="C214" s="1" t="s">
        <v>111</v>
      </c>
      <c r="D214" s="153"/>
      <c r="E214" s="101"/>
      <c r="F214" s="101"/>
      <c r="G214" s="106"/>
      <c r="H214" s="106"/>
      <c r="I214" s="106"/>
      <c r="J214" s="106"/>
      <c r="K214" s="106"/>
      <c r="L214" s="101"/>
      <c r="M214" s="101"/>
      <c r="N214" s="153"/>
      <c r="O214" s="106"/>
      <c r="P214" s="106"/>
      <c r="Q214" s="106"/>
      <c r="R214" s="106"/>
      <c r="S214" s="101"/>
      <c r="T214" s="101"/>
      <c r="U214" s="106"/>
      <c r="V214" s="106"/>
      <c r="W214" s="106"/>
      <c r="X214" s="106"/>
      <c r="Y214" s="106"/>
      <c r="Z214" s="101"/>
      <c r="AA214" s="101"/>
      <c r="AB214" s="106"/>
      <c r="AC214" s="106"/>
      <c r="AD214" s="106"/>
      <c r="AE214" s="106"/>
      <c r="AF214" s="106"/>
      <c r="AG214" s="101"/>
      <c r="AH214" s="101"/>
      <c r="AI214" s="26">
        <f t="shared" si="16"/>
        <v>0</v>
      </c>
      <c r="AJ214" s="26"/>
    </row>
    <row r="215" spans="1:36" hidden="1">
      <c r="C215" s="1" t="s">
        <v>111</v>
      </c>
      <c r="D215" s="153"/>
      <c r="E215" s="101"/>
      <c r="F215" s="101"/>
      <c r="G215" s="106"/>
      <c r="H215" s="106"/>
      <c r="I215" s="106"/>
      <c r="J215" s="106"/>
      <c r="K215" s="106"/>
      <c r="L215" s="101"/>
      <c r="M215" s="101"/>
      <c r="N215" s="153"/>
      <c r="O215" s="106"/>
      <c r="P215" s="106"/>
      <c r="Q215" s="106"/>
      <c r="R215" s="106"/>
      <c r="S215" s="101"/>
      <c r="T215" s="101"/>
      <c r="U215" s="106"/>
      <c r="V215" s="106"/>
      <c r="W215" s="106"/>
      <c r="X215" s="106"/>
      <c r="Y215" s="106"/>
      <c r="Z215" s="101"/>
      <c r="AA215" s="101"/>
      <c r="AB215" s="106"/>
      <c r="AC215" s="106"/>
      <c r="AD215" s="106"/>
      <c r="AE215" s="106"/>
      <c r="AF215" s="106"/>
      <c r="AG215" s="101"/>
      <c r="AH215" s="101"/>
      <c r="AI215" s="26">
        <f t="shared" si="16"/>
        <v>0</v>
      </c>
      <c r="AJ215" s="26"/>
    </row>
    <row r="216" spans="1:36" hidden="1">
      <c r="C216" s="1" t="s">
        <v>111</v>
      </c>
      <c r="D216" s="153"/>
      <c r="E216" s="101"/>
      <c r="F216" s="101"/>
      <c r="G216" s="106"/>
      <c r="H216" s="106"/>
      <c r="I216" s="106"/>
      <c r="J216" s="106"/>
      <c r="K216" s="106"/>
      <c r="L216" s="101"/>
      <c r="M216" s="101"/>
      <c r="N216" s="153"/>
      <c r="O216" s="106"/>
      <c r="P216" s="106"/>
      <c r="Q216" s="106"/>
      <c r="R216" s="106"/>
      <c r="S216" s="101"/>
      <c r="T216" s="101"/>
      <c r="U216" s="106"/>
      <c r="V216" s="106"/>
      <c r="W216" s="106"/>
      <c r="X216" s="106"/>
      <c r="Y216" s="106"/>
      <c r="Z216" s="101"/>
      <c r="AA216" s="101"/>
      <c r="AB216" s="106"/>
      <c r="AC216" s="106"/>
      <c r="AD216" s="106"/>
      <c r="AE216" s="106"/>
      <c r="AF216" s="106"/>
      <c r="AG216" s="101"/>
      <c r="AH216" s="101"/>
      <c r="AI216" s="26">
        <f t="shared" si="16"/>
        <v>0</v>
      </c>
      <c r="AJ216" s="26"/>
    </row>
    <row r="217" spans="1:36" hidden="1">
      <c r="C217" s="1" t="s">
        <v>111</v>
      </c>
      <c r="D217" s="153"/>
      <c r="E217" s="101"/>
      <c r="F217" s="101"/>
      <c r="G217" s="106"/>
      <c r="H217" s="106"/>
      <c r="I217" s="106"/>
      <c r="J217" s="106"/>
      <c r="K217" s="106"/>
      <c r="L217" s="101"/>
      <c r="M217" s="101"/>
      <c r="N217" s="153"/>
      <c r="O217" s="106"/>
      <c r="P217" s="106"/>
      <c r="Q217" s="106"/>
      <c r="R217" s="106"/>
      <c r="S217" s="101"/>
      <c r="T217" s="101"/>
      <c r="U217" s="106"/>
      <c r="V217" s="106"/>
      <c r="W217" s="106"/>
      <c r="X217" s="106"/>
      <c r="Y217" s="106"/>
      <c r="Z217" s="101"/>
      <c r="AA217" s="101"/>
      <c r="AB217" s="106"/>
      <c r="AC217" s="106"/>
      <c r="AD217" s="106"/>
      <c r="AE217" s="106"/>
      <c r="AF217" s="106"/>
      <c r="AG217" s="101"/>
      <c r="AH217" s="101"/>
      <c r="AI217" s="26">
        <f t="shared" si="16"/>
        <v>0</v>
      </c>
      <c r="AJ217" s="26"/>
    </row>
    <row r="218" spans="1:36" ht="27" hidden="1">
      <c r="A218" s="1" t="s">
        <v>119</v>
      </c>
      <c r="B218" s="9"/>
      <c r="C218" s="72"/>
      <c r="D218" s="153"/>
      <c r="E218" s="101"/>
      <c r="F218" s="101"/>
      <c r="G218" s="106"/>
      <c r="H218" s="106"/>
      <c r="I218" s="106"/>
      <c r="J218" s="106"/>
      <c r="K218" s="106"/>
      <c r="L218" s="101"/>
      <c r="M218" s="101"/>
      <c r="N218" s="153"/>
      <c r="O218" s="106"/>
      <c r="P218" s="106"/>
      <c r="Q218" s="106"/>
      <c r="R218" s="106"/>
      <c r="S218" s="101"/>
      <c r="T218" s="101"/>
      <c r="U218" s="106"/>
      <c r="V218" s="106"/>
      <c r="W218" s="106"/>
      <c r="X218" s="106"/>
      <c r="Y218" s="106"/>
      <c r="Z218" s="101"/>
      <c r="AA218" s="101"/>
      <c r="AB218" s="106"/>
      <c r="AC218" s="106"/>
      <c r="AD218" s="106"/>
      <c r="AE218" s="106"/>
      <c r="AF218" s="106"/>
      <c r="AG218" s="101"/>
      <c r="AH218" s="101"/>
      <c r="AI218" s="26">
        <f t="shared" si="16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K232"/>
  <sheetViews>
    <sheetView topLeftCell="A2" workbookViewId="0">
      <selection activeCell="C7" sqref="C7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92</v>
      </c>
      <c r="B1" s="73">
        <v>2013</v>
      </c>
      <c r="C1" s="29" t="s">
        <v>80</v>
      </c>
      <c r="D1" s="51" t="s">
        <v>32</v>
      </c>
      <c r="F1" s="52"/>
      <c r="G1" s="52"/>
      <c r="H1" s="62" t="s">
        <v>76</v>
      </c>
      <c r="I1" s="61" t="s">
        <v>71</v>
      </c>
      <c r="J1" s="61" t="s">
        <v>70</v>
      </c>
      <c r="K1" s="63" t="s">
        <v>77</v>
      </c>
    </row>
    <row r="2" spans="1:36">
      <c r="A2" s="2" t="s">
        <v>5</v>
      </c>
      <c r="B2" s="2"/>
      <c r="D2" s="53" t="s">
        <v>27</v>
      </c>
      <c r="F2" s="54" t="s">
        <v>68</v>
      </c>
      <c r="G2" s="55"/>
      <c r="H2" s="55" t="s">
        <v>69</v>
      </c>
      <c r="I2" s="55">
        <f>7.72/4</f>
        <v>1.93</v>
      </c>
      <c r="J2" s="55">
        <v>1</v>
      </c>
      <c r="K2" s="56">
        <f>ROUND(60*0.93,2)</f>
        <v>55.8</v>
      </c>
    </row>
    <row r="3" spans="1:36">
      <c r="A3" s="1" t="s">
        <v>4</v>
      </c>
      <c r="B3" s="28" t="s">
        <v>257</v>
      </c>
      <c r="D3" s="53" t="s">
        <v>28</v>
      </c>
      <c r="F3" s="54" t="s">
        <v>72</v>
      </c>
      <c r="G3" s="54"/>
      <c r="H3" s="55" t="s">
        <v>74</v>
      </c>
      <c r="I3" s="55">
        <f>7.72/2</f>
        <v>3.86</v>
      </c>
      <c r="J3" s="55">
        <v>3</v>
      </c>
      <c r="K3" s="56">
        <f>ROUND(60*0.86,2)</f>
        <v>51.6</v>
      </c>
    </row>
    <row r="4" spans="1:36">
      <c r="A4" s="1" t="s">
        <v>17</v>
      </c>
      <c r="B4" s="28" t="s">
        <v>258</v>
      </c>
      <c r="D4" s="53" t="s">
        <v>34</v>
      </c>
      <c r="F4" s="54" t="s">
        <v>73</v>
      </c>
      <c r="G4" s="54"/>
      <c r="H4" s="55" t="s">
        <v>75</v>
      </c>
      <c r="I4" s="55">
        <f>7.72</f>
        <v>7.72</v>
      </c>
      <c r="J4" s="55">
        <v>7</v>
      </c>
      <c r="K4" s="56">
        <v>43</v>
      </c>
    </row>
    <row r="5" spans="1:36">
      <c r="A5" s="2" t="s">
        <v>50</v>
      </c>
      <c r="B5" s="28" t="s">
        <v>259</v>
      </c>
      <c r="D5" s="53" t="s">
        <v>29</v>
      </c>
      <c r="F5" s="55"/>
      <c r="G5" s="55"/>
      <c r="H5" s="55"/>
      <c r="I5" s="55"/>
      <c r="J5" s="55"/>
      <c r="K5" s="56"/>
    </row>
    <row r="6" spans="1:36">
      <c r="A6" s="2" t="s">
        <v>51</v>
      </c>
      <c r="B6" s="28" t="s">
        <v>260</v>
      </c>
      <c r="D6" s="53" t="s">
        <v>30</v>
      </c>
      <c r="F6" s="55"/>
      <c r="G6" s="55"/>
      <c r="H6" s="55"/>
      <c r="I6" s="55"/>
      <c r="J6" s="55"/>
      <c r="K6" s="56"/>
    </row>
    <row r="7" spans="1:36">
      <c r="A7" s="2" t="s">
        <v>18</v>
      </c>
      <c r="B7" s="28"/>
      <c r="D7" s="53" t="s">
        <v>31</v>
      </c>
      <c r="F7" s="55"/>
      <c r="G7" s="55"/>
      <c r="H7" s="55"/>
      <c r="I7" s="55"/>
      <c r="J7" s="55"/>
      <c r="K7" s="56"/>
    </row>
    <row r="8" spans="1:36" ht="14.25" thickBot="1">
      <c r="A8" s="2" t="s">
        <v>78</v>
      </c>
      <c r="B8" s="28"/>
      <c r="C8" s="6"/>
      <c r="D8" s="58" t="s">
        <v>45</v>
      </c>
      <c r="F8" s="59"/>
      <c r="G8" s="59"/>
      <c r="H8" s="59"/>
      <c r="I8" s="59"/>
      <c r="J8" s="59"/>
      <c r="K8" s="60"/>
    </row>
    <row r="9" spans="1:36" ht="14.25" hidden="1" thickBot="1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34">
        <v>9</v>
      </c>
      <c r="M10" s="34">
        <v>10</v>
      </c>
      <c r="N10" s="34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144">
        <v>25</v>
      </c>
      <c r="AC10" s="144">
        <v>26</v>
      </c>
      <c r="AD10" s="144">
        <v>27</v>
      </c>
      <c r="AE10" s="35">
        <v>28</v>
      </c>
      <c r="AF10" s="35">
        <v>29</v>
      </c>
      <c r="AG10" s="144">
        <v>30</v>
      </c>
      <c r="AH10" s="14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2"/>
      <c r="K11" s="22"/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2"/>
      <c r="R11" s="22"/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145">
        <f>SUM(AB12:AB21)</f>
        <v>0</v>
      </c>
      <c r="AC11" s="145">
        <f>SUM(AC12:AC21)</f>
        <v>0</v>
      </c>
      <c r="AD11" s="145">
        <f>SUM(AD12:AD21)</f>
        <v>0</v>
      </c>
      <c r="AE11" s="22"/>
      <c r="AF11" s="22"/>
      <c r="AG11" s="145">
        <f>SUM(AG12:AG21)</f>
        <v>0</v>
      </c>
      <c r="AH11" s="145">
        <f>SUM(AH12:AH21)</f>
        <v>0</v>
      </c>
      <c r="AI11" s="32">
        <f t="shared" ref="AI11:AI20" si="0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4"/>
      <c r="M12" s="24"/>
      <c r="N12" s="24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146"/>
      <c r="AC12" s="146"/>
      <c r="AD12" s="146"/>
      <c r="AE12" s="25"/>
      <c r="AF12" s="25"/>
      <c r="AG12" s="146"/>
      <c r="AH12" s="146"/>
      <c r="AI12" s="32">
        <f t="shared" si="0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7">
        <f t="shared" ref="E13:I20" si="1">IF(E$25&lt;=$B$10,E26,((E26/E$25*$B$10)))</f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5"/>
      <c r="K13" s="25"/>
      <c r="L13" s="27">
        <f t="shared" ref="L13:P20" si="2">IF(L$25&lt;=$B$10,L26,((L26/L$25*$B$10)))</f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7">
        <f t="shared" si="2"/>
        <v>0</v>
      </c>
      <c r="Q13" s="25"/>
      <c r="R13" s="25"/>
      <c r="S13" s="27">
        <f t="shared" ref="S13:W20" si="3">IF(S$25&lt;=$B$10,S26,((S26/S$25*$B$10)))</f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7">
        <f t="shared" si="3"/>
        <v>0</v>
      </c>
      <c r="X13" s="25"/>
      <c r="Y13" s="25"/>
      <c r="Z13" s="27">
        <f t="shared" ref="Z13:AD20" si="4">IF(Z$25&lt;=$B$10,Z26,((Z26/Z$25*$B$10)))</f>
        <v>0</v>
      </c>
      <c r="AA13" s="27">
        <f t="shared" si="4"/>
        <v>0</v>
      </c>
      <c r="AB13" s="147">
        <f t="shared" si="4"/>
        <v>0</v>
      </c>
      <c r="AC13" s="147">
        <f t="shared" si="4"/>
        <v>0</v>
      </c>
      <c r="AD13" s="147">
        <f t="shared" si="4"/>
        <v>0</v>
      </c>
      <c r="AE13" s="25"/>
      <c r="AF13" s="25"/>
      <c r="AG13" s="147">
        <f t="shared" ref="AG13:AH20" si="5">IF(AG$25&lt;=$B$10,AG26,((AG26/AG$25*$B$10)))</f>
        <v>0</v>
      </c>
      <c r="AH13" s="147">
        <f t="shared" si="5"/>
        <v>0</v>
      </c>
      <c r="AI13" s="32">
        <f>SUM(D13:AH13)</f>
        <v>0</v>
      </c>
      <c r="AJ13" s="17" t="str">
        <f t="shared" ref="AJ13:AJ20" si="6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5"/>
      <c r="K14" s="25"/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7">
        <f t="shared" si="2"/>
        <v>0</v>
      </c>
      <c r="Q14" s="25"/>
      <c r="R14" s="25"/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7">
        <f t="shared" si="3"/>
        <v>0</v>
      </c>
      <c r="X14" s="25"/>
      <c r="Y14" s="25"/>
      <c r="Z14" s="27">
        <f t="shared" si="4"/>
        <v>0</v>
      </c>
      <c r="AA14" s="27">
        <f t="shared" si="4"/>
        <v>0</v>
      </c>
      <c r="AB14" s="147">
        <f t="shared" si="4"/>
        <v>0</v>
      </c>
      <c r="AC14" s="147">
        <f t="shared" si="4"/>
        <v>0</v>
      </c>
      <c r="AD14" s="147">
        <f t="shared" si="4"/>
        <v>0</v>
      </c>
      <c r="AE14" s="25"/>
      <c r="AF14" s="25"/>
      <c r="AG14" s="147">
        <f t="shared" si="5"/>
        <v>0</v>
      </c>
      <c r="AH14" s="147">
        <f t="shared" si="5"/>
        <v>0</v>
      </c>
      <c r="AI14" s="32">
        <f>SUM(D14:AH14)</f>
        <v>0</v>
      </c>
      <c r="AJ14" s="17" t="str">
        <f t="shared" si="6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5"/>
      <c r="K15" s="25"/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7">
        <f t="shared" si="2"/>
        <v>0</v>
      </c>
      <c r="Q15" s="25"/>
      <c r="R15" s="25"/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7">
        <f t="shared" si="3"/>
        <v>0</v>
      </c>
      <c r="X15" s="25"/>
      <c r="Y15" s="25"/>
      <c r="Z15" s="27">
        <f t="shared" si="4"/>
        <v>0</v>
      </c>
      <c r="AA15" s="27">
        <f t="shared" si="4"/>
        <v>0</v>
      </c>
      <c r="AB15" s="147">
        <f t="shared" si="4"/>
        <v>0</v>
      </c>
      <c r="AC15" s="147">
        <f t="shared" si="4"/>
        <v>0</v>
      </c>
      <c r="AD15" s="147">
        <f t="shared" si="4"/>
        <v>0</v>
      </c>
      <c r="AE15" s="25"/>
      <c r="AF15" s="25"/>
      <c r="AG15" s="147">
        <f t="shared" si="5"/>
        <v>0</v>
      </c>
      <c r="AH15" s="147">
        <f t="shared" si="5"/>
        <v>0</v>
      </c>
      <c r="AI15" s="32">
        <f t="shared" si="0"/>
        <v>0</v>
      </c>
      <c r="AJ15" s="17" t="str">
        <f t="shared" si="6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5"/>
      <c r="K16" s="25"/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7">
        <f t="shared" si="2"/>
        <v>0</v>
      </c>
      <c r="Q16" s="25"/>
      <c r="R16" s="25"/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7">
        <f t="shared" si="3"/>
        <v>0</v>
      </c>
      <c r="X16" s="25"/>
      <c r="Y16" s="25"/>
      <c r="Z16" s="27">
        <f t="shared" si="4"/>
        <v>0</v>
      </c>
      <c r="AA16" s="27">
        <f t="shared" si="4"/>
        <v>0</v>
      </c>
      <c r="AB16" s="147">
        <f t="shared" si="4"/>
        <v>0</v>
      </c>
      <c r="AC16" s="147">
        <f t="shared" si="4"/>
        <v>0</v>
      </c>
      <c r="AD16" s="147">
        <f t="shared" si="4"/>
        <v>0</v>
      </c>
      <c r="AE16" s="25"/>
      <c r="AF16" s="25"/>
      <c r="AG16" s="147">
        <f t="shared" si="5"/>
        <v>0</v>
      </c>
      <c r="AH16" s="147">
        <f t="shared" si="5"/>
        <v>0</v>
      </c>
      <c r="AI16" s="32">
        <f t="shared" si="0"/>
        <v>0</v>
      </c>
      <c r="AJ16" s="17" t="str">
        <f t="shared" si="6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5"/>
      <c r="K17" s="25"/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7">
        <f t="shared" si="2"/>
        <v>0</v>
      </c>
      <c r="Q17" s="25"/>
      <c r="R17" s="25"/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7">
        <f t="shared" si="3"/>
        <v>0</v>
      </c>
      <c r="X17" s="25"/>
      <c r="Y17" s="25"/>
      <c r="Z17" s="27">
        <f t="shared" si="4"/>
        <v>0</v>
      </c>
      <c r="AA17" s="27">
        <f t="shared" si="4"/>
        <v>0</v>
      </c>
      <c r="AB17" s="147">
        <f t="shared" si="4"/>
        <v>0</v>
      </c>
      <c r="AC17" s="147">
        <f t="shared" si="4"/>
        <v>0</v>
      </c>
      <c r="AD17" s="147">
        <f t="shared" si="4"/>
        <v>0</v>
      </c>
      <c r="AE17" s="25"/>
      <c r="AF17" s="25"/>
      <c r="AG17" s="147">
        <f t="shared" si="5"/>
        <v>0</v>
      </c>
      <c r="AH17" s="147">
        <f t="shared" si="5"/>
        <v>0</v>
      </c>
      <c r="AI17" s="32">
        <f t="shared" si="0"/>
        <v>0</v>
      </c>
      <c r="AJ17" s="17" t="str">
        <f t="shared" si="6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5"/>
      <c r="K18" s="25"/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7">
        <f t="shared" si="2"/>
        <v>0</v>
      </c>
      <c r="Q18" s="25"/>
      <c r="R18" s="25"/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7">
        <f t="shared" si="3"/>
        <v>0</v>
      </c>
      <c r="X18" s="25"/>
      <c r="Y18" s="25"/>
      <c r="Z18" s="27">
        <f t="shared" si="4"/>
        <v>0</v>
      </c>
      <c r="AA18" s="27">
        <f t="shared" si="4"/>
        <v>0</v>
      </c>
      <c r="AB18" s="147">
        <f t="shared" si="4"/>
        <v>0</v>
      </c>
      <c r="AC18" s="147">
        <f t="shared" si="4"/>
        <v>0</v>
      </c>
      <c r="AD18" s="147">
        <f t="shared" si="4"/>
        <v>0</v>
      </c>
      <c r="AE18" s="25"/>
      <c r="AF18" s="25"/>
      <c r="AG18" s="147">
        <f t="shared" si="5"/>
        <v>0</v>
      </c>
      <c r="AH18" s="147">
        <f t="shared" si="5"/>
        <v>0</v>
      </c>
      <c r="AI18" s="32">
        <f t="shared" si="0"/>
        <v>0</v>
      </c>
      <c r="AJ18" s="17" t="str">
        <f t="shared" si="6"/>
        <v>Project YY</v>
      </c>
    </row>
    <row r="19" spans="1:36" s="14" customFormat="1" ht="15" hidden="1">
      <c r="A19" s="15" t="s">
        <v>37</v>
      </c>
      <c r="C19" s="16"/>
      <c r="D19" s="25"/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5"/>
      <c r="K19" s="25"/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7">
        <f t="shared" si="2"/>
        <v>0</v>
      </c>
      <c r="Q19" s="25"/>
      <c r="R19" s="25"/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7">
        <f t="shared" si="3"/>
        <v>0</v>
      </c>
      <c r="X19" s="25"/>
      <c r="Y19" s="25"/>
      <c r="Z19" s="27">
        <f t="shared" si="4"/>
        <v>0</v>
      </c>
      <c r="AA19" s="27">
        <f t="shared" si="4"/>
        <v>0</v>
      </c>
      <c r="AB19" s="147">
        <f t="shared" si="4"/>
        <v>0</v>
      </c>
      <c r="AC19" s="147">
        <f t="shared" si="4"/>
        <v>0</v>
      </c>
      <c r="AD19" s="147">
        <f t="shared" si="4"/>
        <v>0</v>
      </c>
      <c r="AE19" s="25"/>
      <c r="AF19" s="25"/>
      <c r="AG19" s="147">
        <f t="shared" si="5"/>
        <v>0</v>
      </c>
      <c r="AH19" s="147">
        <f t="shared" si="5"/>
        <v>0</v>
      </c>
      <c r="AI19" s="32">
        <f t="shared" si="0"/>
        <v>0</v>
      </c>
      <c r="AJ19" s="17" t="str">
        <f t="shared" si="6"/>
        <v>Other Productive Activity</v>
      </c>
    </row>
    <row r="20" spans="1:36" s="14" customFormat="1" ht="15" hidden="1">
      <c r="A20" s="15" t="s">
        <v>14</v>
      </c>
      <c r="C20" s="18"/>
      <c r="D20" s="25"/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5"/>
      <c r="K20" s="25"/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7">
        <f t="shared" si="2"/>
        <v>0</v>
      </c>
      <c r="Q20" s="25"/>
      <c r="R20" s="25"/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7">
        <f t="shared" si="3"/>
        <v>0</v>
      </c>
      <c r="X20" s="25"/>
      <c r="Y20" s="25"/>
      <c r="Z20" s="27">
        <f t="shared" si="4"/>
        <v>0</v>
      </c>
      <c r="AA20" s="27">
        <f t="shared" si="4"/>
        <v>0</v>
      </c>
      <c r="AB20" s="147">
        <f t="shared" si="4"/>
        <v>0</v>
      </c>
      <c r="AC20" s="147">
        <f t="shared" si="4"/>
        <v>0</v>
      </c>
      <c r="AD20" s="147">
        <f t="shared" si="4"/>
        <v>0</v>
      </c>
      <c r="AE20" s="25"/>
      <c r="AF20" s="25"/>
      <c r="AG20" s="147">
        <f t="shared" si="5"/>
        <v>0</v>
      </c>
      <c r="AH20" s="147">
        <f t="shared" si="5"/>
        <v>0</v>
      </c>
      <c r="AI20" s="32">
        <f t="shared" si="0"/>
        <v>0</v>
      </c>
      <c r="AJ20" s="17" t="str">
        <f t="shared" si="6"/>
        <v>Non productive time</v>
      </c>
    </row>
    <row r="21" spans="1:36" ht="14.25" hidden="1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7">IF(E25&lt;=7.72,"ok","Over 7.72")</f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36">
        <v>9</v>
      </c>
      <c r="M24" s="36">
        <v>10</v>
      </c>
      <c r="N24" s="36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148">
        <v>25</v>
      </c>
      <c r="AC24" s="148">
        <v>26</v>
      </c>
      <c r="AD24" s="148">
        <v>27</v>
      </c>
      <c r="AE24" s="37">
        <v>28</v>
      </c>
      <c r="AF24" s="37">
        <v>29</v>
      </c>
      <c r="AG24" s="148">
        <v>30</v>
      </c>
      <c r="AH24" s="148">
        <v>31</v>
      </c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99"/>
      <c r="K25" s="99"/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99"/>
      <c r="R25" s="99"/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49">
        <f>SUM(AB26:AB33)</f>
        <v>0</v>
      </c>
      <c r="AC25" s="149">
        <f>SUM(AC26:AC33)</f>
        <v>0</v>
      </c>
      <c r="AD25" s="149">
        <f>SUM(AD26:AD33)</f>
        <v>0</v>
      </c>
      <c r="AE25" s="99"/>
      <c r="AF25" s="99"/>
      <c r="AG25" s="149">
        <f>SUM(AG26:AG33)</f>
        <v>0</v>
      </c>
      <c r="AH25" s="149">
        <f>SUM(AH26:AH33)</f>
        <v>0</v>
      </c>
      <c r="AI25" s="26">
        <f t="shared" ref="AI25:AI36" si="8"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50">
        <f>AB47</f>
        <v>0</v>
      </c>
      <c r="AC26" s="150">
        <f>AC47</f>
        <v>0</v>
      </c>
      <c r="AD26" s="150">
        <f>AD47</f>
        <v>0</v>
      </c>
      <c r="AE26" s="103"/>
      <c r="AF26" s="103"/>
      <c r="AG26" s="150">
        <f>AG47</f>
        <v>0</v>
      </c>
      <c r="AH26" s="150">
        <f>AH47</f>
        <v>0</v>
      </c>
      <c r="AI26" s="26">
        <f t="shared" si="8"/>
        <v>0</v>
      </c>
      <c r="AJ26" s="98" t="str">
        <f t="shared" ref="AJ26:AJ36" si="9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3"/>
      <c r="K27" s="103"/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3"/>
      <c r="R27" s="103"/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50">
        <f>AB89</f>
        <v>0</v>
      </c>
      <c r="AC27" s="150">
        <f>AC89</f>
        <v>0</v>
      </c>
      <c r="AD27" s="150">
        <f>AD89</f>
        <v>0</v>
      </c>
      <c r="AE27" s="103"/>
      <c r="AF27" s="103"/>
      <c r="AG27" s="150">
        <f>AG89</f>
        <v>0</v>
      </c>
      <c r="AH27" s="150">
        <f>AH89</f>
        <v>0</v>
      </c>
      <c r="AI27" s="26">
        <f t="shared" si="8"/>
        <v>0</v>
      </c>
      <c r="AJ27" s="98" t="str">
        <f t="shared" si="9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50">
        <f>AB123</f>
        <v>0</v>
      </c>
      <c r="AC28" s="150">
        <f>AC123</f>
        <v>0</v>
      </c>
      <c r="AD28" s="150">
        <f>AD123</f>
        <v>0</v>
      </c>
      <c r="AE28" s="103"/>
      <c r="AF28" s="103"/>
      <c r="AG28" s="150">
        <f>AG123</f>
        <v>0</v>
      </c>
      <c r="AH28" s="150">
        <f>AH123</f>
        <v>0</v>
      </c>
      <c r="AI28" s="26">
        <f t="shared" si="8"/>
        <v>0</v>
      </c>
      <c r="AJ28" s="98" t="str">
        <f t="shared" si="9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50">
        <f>AB172</f>
        <v>0</v>
      </c>
      <c r="AC29" s="150">
        <f>AC172</f>
        <v>0</v>
      </c>
      <c r="AD29" s="150">
        <f>AD172</f>
        <v>0</v>
      </c>
      <c r="AE29" s="103"/>
      <c r="AF29" s="103"/>
      <c r="AG29" s="150">
        <f>AG172</f>
        <v>0</v>
      </c>
      <c r="AH29" s="150">
        <f>AH172</f>
        <v>0</v>
      </c>
      <c r="AI29" s="26">
        <f t="shared" si="8"/>
        <v>0</v>
      </c>
      <c r="AJ29" s="98" t="str">
        <f t="shared" si="9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50">
        <f>AB191</f>
        <v>0</v>
      </c>
      <c r="AC30" s="150">
        <f>AC191</f>
        <v>0</v>
      </c>
      <c r="AD30" s="150">
        <f>AD191</f>
        <v>0</v>
      </c>
      <c r="AE30" s="103"/>
      <c r="AF30" s="103"/>
      <c r="AG30" s="150">
        <f>AG191</f>
        <v>0</v>
      </c>
      <c r="AH30" s="150">
        <f>AH191</f>
        <v>0</v>
      </c>
      <c r="AI30" s="26">
        <f t="shared" si="8"/>
        <v>0</v>
      </c>
      <c r="AJ30" s="98" t="str">
        <f t="shared" si="9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50">
        <f>AB210</f>
        <v>0</v>
      </c>
      <c r="AC31" s="150">
        <f>AC210</f>
        <v>0</v>
      </c>
      <c r="AD31" s="150">
        <f>AD210</f>
        <v>0</v>
      </c>
      <c r="AE31" s="103"/>
      <c r="AF31" s="103"/>
      <c r="AG31" s="150">
        <f>AG210</f>
        <v>0</v>
      </c>
      <c r="AH31" s="150">
        <f>AH210</f>
        <v>0</v>
      </c>
      <c r="AI31" s="26">
        <f t="shared" si="8"/>
        <v>0</v>
      </c>
      <c r="AJ31" s="98" t="str">
        <f t="shared" si="9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4"/>
      <c r="M32" s="104"/>
      <c r="N32" s="104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51"/>
      <c r="AC32" s="151"/>
      <c r="AD32" s="151"/>
      <c r="AE32" s="103"/>
      <c r="AF32" s="103"/>
      <c r="AG32" s="151"/>
      <c r="AH32" s="151"/>
      <c r="AI32" s="26">
        <f t="shared" si="8"/>
        <v>0</v>
      </c>
      <c r="AJ32" s="98" t="str">
        <f t="shared" si="9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52">
        <f>SUM(AB34:AB36)</f>
        <v>0</v>
      </c>
      <c r="AC33" s="152">
        <f>SUM(AC34:AC36)</f>
        <v>0</v>
      </c>
      <c r="AD33" s="152">
        <f>SUM(AD34:AD36)</f>
        <v>0</v>
      </c>
      <c r="AE33" s="103"/>
      <c r="AF33" s="103"/>
      <c r="AG33" s="152">
        <f>SUM(AG34:AG36)</f>
        <v>0</v>
      </c>
      <c r="AH33" s="152">
        <f>SUM(AH34:AH36)</f>
        <v>0</v>
      </c>
      <c r="AI33" s="26">
        <f t="shared" si="8"/>
        <v>0</v>
      </c>
      <c r="AJ33" s="98" t="str">
        <f t="shared" si="9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4"/>
      <c r="M34" s="104"/>
      <c r="N34" s="104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51"/>
      <c r="AC34" s="151"/>
      <c r="AD34" s="151"/>
      <c r="AE34" s="103"/>
      <c r="AF34" s="103"/>
      <c r="AG34" s="151"/>
      <c r="AH34" s="151"/>
      <c r="AI34" s="26">
        <f t="shared" si="8"/>
        <v>0</v>
      </c>
      <c r="AJ34" s="33" t="str">
        <f t="shared" si="9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5"/>
      <c r="M35" s="105"/>
      <c r="N35" s="105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50"/>
      <c r="AC35" s="150"/>
      <c r="AD35" s="150"/>
      <c r="AE35" s="103"/>
      <c r="AF35" s="103"/>
      <c r="AG35" s="150"/>
      <c r="AH35" s="150"/>
      <c r="AI35" s="26">
        <f t="shared" si="8"/>
        <v>0</v>
      </c>
      <c r="AJ35" s="33" t="str">
        <f t="shared" si="9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5"/>
      <c r="M36" s="105"/>
      <c r="N36" s="105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50"/>
      <c r="AC36" s="150"/>
      <c r="AD36" s="150"/>
      <c r="AE36" s="103"/>
      <c r="AF36" s="103"/>
      <c r="AG36" s="150"/>
      <c r="AH36" s="150"/>
      <c r="AI36" s="26">
        <f t="shared" si="8"/>
        <v>0</v>
      </c>
      <c r="AJ36" s="33" t="str">
        <f t="shared" si="9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36">
        <v>9</v>
      </c>
      <c r="M46" s="36">
        <v>10</v>
      </c>
      <c r="N46" s="36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148">
        <v>25</v>
      </c>
      <c r="AC46" s="148">
        <v>26</v>
      </c>
      <c r="AD46" s="148">
        <v>27</v>
      </c>
      <c r="AE46" s="37">
        <v>28</v>
      </c>
      <c r="AF46" s="37">
        <v>29</v>
      </c>
      <c r="AG46" s="148">
        <v>30</v>
      </c>
      <c r="AH46" s="148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49">
        <f>SUM(AB48:AB79)</f>
        <v>0</v>
      </c>
      <c r="AC47" s="149">
        <f>SUM(AC48:AC79)</f>
        <v>0</v>
      </c>
      <c r="AD47" s="149">
        <f>SUM(AD48:AD79)</f>
        <v>0</v>
      </c>
      <c r="AE47" s="99"/>
      <c r="AF47" s="99"/>
      <c r="AG47" s="149">
        <f>SUM(AG48:AG79)</f>
        <v>0</v>
      </c>
      <c r="AH47" s="149">
        <f>SUM(AH48:AH79)</f>
        <v>0</v>
      </c>
      <c r="AI47" s="26">
        <f t="shared" ref="AI47:AI78" si="10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06"/>
      <c r="M48" s="106"/>
      <c r="N48" s="106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53"/>
      <c r="AC48" s="153"/>
      <c r="AD48" s="153"/>
      <c r="AE48" s="101"/>
      <c r="AF48" s="101"/>
      <c r="AG48" s="153"/>
      <c r="AH48" s="153"/>
      <c r="AI48" s="26">
        <f t="shared" si="10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06"/>
      <c r="M49" s="106"/>
      <c r="N49" s="106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53"/>
      <c r="AC49" s="153"/>
      <c r="AD49" s="153"/>
      <c r="AE49" s="101"/>
      <c r="AF49" s="101"/>
      <c r="AG49" s="153"/>
      <c r="AH49" s="153"/>
      <c r="AI49" s="26">
        <f t="shared" si="10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06"/>
      <c r="M50" s="106"/>
      <c r="N50" s="106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53"/>
      <c r="AC50" s="153"/>
      <c r="AD50" s="153"/>
      <c r="AE50" s="101"/>
      <c r="AF50" s="101"/>
      <c r="AG50" s="153"/>
      <c r="AH50" s="153"/>
      <c r="AI50" s="26">
        <f t="shared" si="10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06"/>
      <c r="M51" s="106"/>
      <c r="N51" s="106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53"/>
      <c r="AC51" s="153"/>
      <c r="AD51" s="153"/>
      <c r="AE51" s="101"/>
      <c r="AF51" s="101"/>
      <c r="AG51" s="153"/>
      <c r="AH51" s="153"/>
      <c r="AI51" s="26">
        <f t="shared" si="10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06"/>
      <c r="M52" s="106"/>
      <c r="N52" s="106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53"/>
      <c r="AC52" s="153"/>
      <c r="AD52" s="153"/>
      <c r="AE52" s="101"/>
      <c r="AF52" s="101"/>
      <c r="AG52" s="153"/>
      <c r="AH52" s="153"/>
      <c r="AI52" s="26">
        <f t="shared" si="10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06"/>
      <c r="M53" s="106"/>
      <c r="N53" s="106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53"/>
      <c r="AC53" s="153"/>
      <c r="AD53" s="153"/>
      <c r="AE53" s="101"/>
      <c r="AF53" s="101"/>
      <c r="AG53" s="153"/>
      <c r="AH53" s="153"/>
      <c r="AI53" s="26">
        <f t="shared" si="10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06"/>
      <c r="M54" s="106"/>
      <c r="N54" s="106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53"/>
      <c r="AC54" s="153"/>
      <c r="AD54" s="153"/>
      <c r="AE54" s="101"/>
      <c r="AF54" s="101"/>
      <c r="AG54" s="153"/>
      <c r="AH54" s="153"/>
      <c r="AI54" s="26">
        <f t="shared" si="10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06"/>
      <c r="M55" s="106"/>
      <c r="N55" s="106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53"/>
      <c r="AC55" s="153"/>
      <c r="AD55" s="153"/>
      <c r="AE55" s="101"/>
      <c r="AF55" s="101"/>
      <c r="AG55" s="153"/>
      <c r="AH55" s="153"/>
      <c r="AI55" s="26">
        <f t="shared" si="10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06"/>
      <c r="M56" s="106"/>
      <c r="N56" s="106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53"/>
      <c r="AC56" s="153"/>
      <c r="AD56" s="153"/>
      <c r="AE56" s="101"/>
      <c r="AF56" s="101"/>
      <c r="AG56" s="153"/>
      <c r="AH56" s="153"/>
      <c r="AI56" s="26">
        <f t="shared" si="10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06"/>
      <c r="M57" s="106"/>
      <c r="N57" s="106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53"/>
      <c r="AC57" s="153"/>
      <c r="AD57" s="153"/>
      <c r="AE57" s="101"/>
      <c r="AF57" s="101"/>
      <c r="AG57" s="153"/>
      <c r="AH57" s="153"/>
      <c r="AI57" s="26">
        <f t="shared" si="10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06"/>
      <c r="M58" s="106"/>
      <c r="N58" s="106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53"/>
      <c r="AC58" s="153"/>
      <c r="AD58" s="153"/>
      <c r="AE58" s="101"/>
      <c r="AF58" s="101"/>
      <c r="AG58" s="153"/>
      <c r="AH58" s="153"/>
      <c r="AI58" s="26">
        <f t="shared" si="10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06"/>
      <c r="M59" s="106"/>
      <c r="N59" s="106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53"/>
      <c r="AC59" s="153"/>
      <c r="AD59" s="153"/>
      <c r="AE59" s="101"/>
      <c r="AF59" s="101"/>
      <c r="AG59" s="153"/>
      <c r="AH59" s="153"/>
      <c r="AI59" s="26">
        <f t="shared" si="10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06"/>
      <c r="M60" s="106"/>
      <c r="N60" s="106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53"/>
      <c r="AC60" s="153"/>
      <c r="AD60" s="153"/>
      <c r="AE60" s="101"/>
      <c r="AF60" s="101"/>
      <c r="AG60" s="153"/>
      <c r="AH60" s="153"/>
      <c r="AI60" s="26">
        <f t="shared" si="10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06"/>
      <c r="M61" s="106"/>
      <c r="N61" s="106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53"/>
      <c r="AC61" s="153"/>
      <c r="AD61" s="153"/>
      <c r="AE61" s="101"/>
      <c r="AF61" s="101"/>
      <c r="AG61" s="153"/>
      <c r="AH61" s="153"/>
      <c r="AI61" s="26">
        <f t="shared" si="10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06"/>
      <c r="M62" s="106"/>
      <c r="N62" s="106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53"/>
      <c r="AC62" s="153"/>
      <c r="AD62" s="153"/>
      <c r="AE62" s="101"/>
      <c r="AF62" s="101"/>
      <c r="AG62" s="153"/>
      <c r="AH62" s="153"/>
      <c r="AI62" s="26">
        <f t="shared" si="10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06"/>
      <c r="M63" s="106"/>
      <c r="N63" s="106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53"/>
      <c r="AC63" s="153"/>
      <c r="AD63" s="153"/>
      <c r="AE63" s="101"/>
      <c r="AF63" s="101"/>
      <c r="AG63" s="153"/>
      <c r="AH63" s="153"/>
      <c r="AI63" s="26">
        <f t="shared" si="10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06"/>
      <c r="M64" s="106"/>
      <c r="N64" s="106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53"/>
      <c r="AC64" s="153"/>
      <c r="AD64" s="153"/>
      <c r="AE64" s="101"/>
      <c r="AF64" s="101"/>
      <c r="AG64" s="153"/>
      <c r="AH64" s="153"/>
      <c r="AI64" s="26">
        <f t="shared" si="10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06"/>
      <c r="M65" s="106"/>
      <c r="N65" s="106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53"/>
      <c r="AC65" s="153"/>
      <c r="AD65" s="153"/>
      <c r="AE65" s="101"/>
      <c r="AF65" s="101"/>
      <c r="AG65" s="153"/>
      <c r="AH65" s="153"/>
      <c r="AI65" s="26">
        <f t="shared" si="10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06"/>
      <c r="M66" s="106"/>
      <c r="N66" s="106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53"/>
      <c r="AC66" s="153"/>
      <c r="AD66" s="153"/>
      <c r="AE66" s="101"/>
      <c r="AF66" s="101"/>
      <c r="AG66" s="153"/>
      <c r="AH66" s="153"/>
      <c r="AI66" s="26">
        <f t="shared" si="10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06"/>
      <c r="M67" s="106"/>
      <c r="N67" s="106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53"/>
      <c r="AC67" s="153"/>
      <c r="AD67" s="153"/>
      <c r="AE67" s="101"/>
      <c r="AF67" s="101"/>
      <c r="AG67" s="153"/>
      <c r="AH67" s="153"/>
      <c r="AI67" s="26">
        <f t="shared" si="10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06"/>
      <c r="M68" s="106"/>
      <c r="N68" s="106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53"/>
      <c r="AC68" s="153"/>
      <c r="AD68" s="153"/>
      <c r="AE68" s="101"/>
      <c r="AF68" s="101"/>
      <c r="AG68" s="153"/>
      <c r="AH68" s="153"/>
      <c r="AI68" s="26">
        <f t="shared" si="10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06"/>
      <c r="M69" s="106"/>
      <c r="N69" s="106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53"/>
      <c r="AC69" s="153"/>
      <c r="AD69" s="153"/>
      <c r="AE69" s="101"/>
      <c r="AF69" s="101"/>
      <c r="AG69" s="153"/>
      <c r="AH69" s="153"/>
      <c r="AI69" s="26">
        <f t="shared" si="10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06"/>
      <c r="M70" s="106"/>
      <c r="N70" s="106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53"/>
      <c r="AC70" s="153"/>
      <c r="AD70" s="153"/>
      <c r="AE70" s="101"/>
      <c r="AF70" s="101"/>
      <c r="AG70" s="153"/>
      <c r="AH70" s="153"/>
      <c r="AI70" s="26">
        <f t="shared" si="10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06"/>
      <c r="M71" s="106"/>
      <c r="N71" s="106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53"/>
      <c r="AC71" s="153"/>
      <c r="AD71" s="153"/>
      <c r="AE71" s="101"/>
      <c r="AF71" s="101"/>
      <c r="AG71" s="153"/>
      <c r="AH71" s="153"/>
      <c r="AI71" s="26">
        <f t="shared" si="10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06"/>
      <c r="M72" s="106"/>
      <c r="N72" s="106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53"/>
      <c r="AC72" s="153"/>
      <c r="AD72" s="153"/>
      <c r="AE72" s="101"/>
      <c r="AF72" s="101"/>
      <c r="AG72" s="153"/>
      <c r="AH72" s="153"/>
      <c r="AI72" s="26">
        <f t="shared" si="10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06"/>
      <c r="M73" s="106"/>
      <c r="N73" s="106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53"/>
      <c r="AC73" s="153"/>
      <c r="AD73" s="153"/>
      <c r="AE73" s="101"/>
      <c r="AF73" s="101"/>
      <c r="AG73" s="153"/>
      <c r="AH73" s="153"/>
      <c r="AI73" s="26">
        <f t="shared" si="10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06"/>
      <c r="M74" s="106"/>
      <c r="N74" s="106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53"/>
      <c r="AC74" s="153"/>
      <c r="AD74" s="153"/>
      <c r="AE74" s="101"/>
      <c r="AF74" s="101"/>
      <c r="AG74" s="153"/>
      <c r="AH74" s="153"/>
      <c r="AI74" s="26">
        <f t="shared" si="10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06"/>
      <c r="M75" s="106"/>
      <c r="N75" s="106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53"/>
      <c r="AC75" s="153"/>
      <c r="AD75" s="153"/>
      <c r="AE75" s="101"/>
      <c r="AF75" s="101"/>
      <c r="AG75" s="153"/>
      <c r="AH75" s="153"/>
      <c r="AI75" s="26">
        <f t="shared" si="10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06"/>
      <c r="M76" s="106"/>
      <c r="N76" s="106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53"/>
      <c r="AC76" s="153"/>
      <c r="AD76" s="153"/>
      <c r="AE76" s="101"/>
      <c r="AF76" s="101"/>
      <c r="AG76" s="153"/>
      <c r="AH76" s="153"/>
      <c r="AI76" s="26">
        <f t="shared" si="10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06"/>
      <c r="M77" s="106"/>
      <c r="N77" s="106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53"/>
      <c r="AC77" s="153"/>
      <c r="AD77" s="153"/>
      <c r="AE77" s="101"/>
      <c r="AF77" s="101"/>
      <c r="AG77" s="153"/>
      <c r="AH77" s="153"/>
      <c r="AI77" s="26">
        <f t="shared" si="10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06"/>
      <c r="M78" s="106"/>
      <c r="N78" s="106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53"/>
      <c r="AC78" s="153"/>
      <c r="AD78" s="153"/>
      <c r="AE78" s="101"/>
      <c r="AF78" s="101"/>
      <c r="AG78" s="153"/>
      <c r="AH78" s="153"/>
      <c r="AI78" s="26">
        <f t="shared" si="10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36">
        <v>9</v>
      </c>
      <c r="M88" s="36">
        <v>10</v>
      </c>
      <c r="N88" s="36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148">
        <v>25</v>
      </c>
      <c r="AC88" s="148">
        <v>26</v>
      </c>
      <c r="AD88" s="148">
        <v>27</v>
      </c>
      <c r="AE88" s="37">
        <v>28</v>
      </c>
      <c r="AF88" s="37">
        <v>29</v>
      </c>
      <c r="AG88" s="148">
        <v>30</v>
      </c>
      <c r="AH88" s="148">
        <v>31</v>
      </c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 t="shared" ref="E89:AH89" si="11">SUM(E90:E113)</f>
        <v>0</v>
      </c>
      <c r="F89" s="99">
        <f t="shared" si="11"/>
        <v>0</v>
      </c>
      <c r="G89" s="99">
        <f t="shared" si="11"/>
        <v>0</v>
      </c>
      <c r="H89" s="99">
        <f t="shared" si="11"/>
        <v>0</v>
      </c>
      <c r="I89" s="99">
        <f t="shared" si="11"/>
        <v>0</v>
      </c>
      <c r="J89" s="99">
        <f t="shared" si="11"/>
        <v>0</v>
      </c>
      <c r="K89" s="99">
        <f t="shared" si="11"/>
        <v>0</v>
      </c>
      <c r="L89" s="99">
        <f t="shared" si="11"/>
        <v>0</v>
      </c>
      <c r="M89" s="99">
        <f t="shared" si="11"/>
        <v>0</v>
      </c>
      <c r="N89" s="99">
        <f t="shared" si="11"/>
        <v>0</v>
      </c>
      <c r="O89" s="99">
        <f t="shared" si="11"/>
        <v>0</v>
      </c>
      <c r="P89" s="99">
        <f t="shared" si="11"/>
        <v>0</v>
      </c>
      <c r="Q89" s="99">
        <f t="shared" si="11"/>
        <v>0</v>
      </c>
      <c r="R89" s="99">
        <f t="shared" si="11"/>
        <v>0</v>
      </c>
      <c r="S89" s="99">
        <f t="shared" si="11"/>
        <v>0</v>
      </c>
      <c r="T89" s="99">
        <f t="shared" si="11"/>
        <v>0</v>
      </c>
      <c r="U89" s="99">
        <f t="shared" si="11"/>
        <v>0</v>
      </c>
      <c r="V89" s="99">
        <f t="shared" si="11"/>
        <v>0</v>
      </c>
      <c r="W89" s="99">
        <f t="shared" si="11"/>
        <v>0</v>
      </c>
      <c r="X89" s="99">
        <f t="shared" si="11"/>
        <v>0</v>
      </c>
      <c r="Y89" s="99">
        <f t="shared" si="11"/>
        <v>0</v>
      </c>
      <c r="Z89" s="99">
        <f t="shared" si="11"/>
        <v>0</v>
      </c>
      <c r="AA89" s="99">
        <f t="shared" si="11"/>
        <v>0</v>
      </c>
      <c r="AB89" s="99">
        <f t="shared" si="11"/>
        <v>0</v>
      </c>
      <c r="AC89" s="99">
        <f t="shared" si="11"/>
        <v>0</v>
      </c>
      <c r="AD89" s="99">
        <f t="shared" si="11"/>
        <v>0</v>
      </c>
      <c r="AE89" s="99">
        <f t="shared" si="11"/>
        <v>0</v>
      </c>
      <c r="AF89" s="99">
        <f t="shared" si="11"/>
        <v>0</v>
      </c>
      <c r="AG89" s="99">
        <f t="shared" si="11"/>
        <v>0</v>
      </c>
      <c r="AH89" s="99">
        <f t="shared" si="11"/>
        <v>0</v>
      </c>
      <c r="AI89" s="26">
        <f>SUM(D89:AH89)</f>
        <v>0</v>
      </c>
      <c r="AJ89" s="26"/>
    </row>
    <row r="90" spans="1:36" ht="14.25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06"/>
      <c r="M90" s="106"/>
      <c r="N90" s="106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53"/>
      <c r="AC90" s="153"/>
      <c r="AD90" s="153"/>
      <c r="AE90" s="101"/>
      <c r="AF90" s="101"/>
      <c r="AG90" s="153"/>
      <c r="AH90" s="153"/>
      <c r="AI90" s="26">
        <f t="shared" ref="AI90:AI112" si="12">SUM(D90:AH90)</f>
        <v>0</v>
      </c>
      <c r="AJ90" s="26"/>
    </row>
    <row r="91" spans="1:36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06"/>
      <c r="M91" s="106"/>
      <c r="N91" s="106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53"/>
      <c r="AC91" s="153"/>
      <c r="AD91" s="153"/>
      <c r="AE91" s="101"/>
      <c r="AF91" s="101"/>
      <c r="AG91" s="153"/>
      <c r="AH91" s="153"/>
      <c r="AI91" s="26">
        <f t="shared" si="12"/>
        <v>0</v>
      </c>
      <c r="AJ91" s="26"/>
    </row>
    <row r="92" spans="1:36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06"/>
      <c r="M92" s="106"/>
      <c r="N92" s="106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53"/>
      <c r="AC92" s="153"/>
      <c r="AD92" s="153"/>
      <c r="AE92" s="101"/>
      <c r="AF92" s="101"/>
      <c r="AG92" s="153"/>
      <c r="AH92" s="153"/>
      <c r="AI92" s="26">
        <f t="shared" si="12"/>
        <v>0</v>
      </c>
      <c r="AJ92" s="26"/>
    </row>
    <row r="93" spans="1:36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06"/>
      <c r="M93" s="106"/>
      <c r="N93" s="106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53"/>
      <c r="AC93" s="153"/>
      <c r="AD93" s="153"/>
      <c r="AE93" s="101"/>
      <c r="AF93" s="101"/>
      <c r="AG93" s="153"/>
      <c r="AH93" s="153"/>
      <c r="AI93" s="26">
        <f t="shared" si="12"/>
        <v>0</v>
      </c>
      <c r="AJ93" s="26"/>
    </row>
    <row r="94" spans="1:36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06"/>
      <c r="M94" s="106"/>
      <c r="N94" s="106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53"/>
      <c r="AC94" s="153"/>
      <c r="AD94" s="153"/>
      <c r="AE94" s="101"/>
      <c r="AF94" s="101"/>
      <c r="AG94" s="153"/>
      <c r="AH94" s="153"/>
      <c r="AI94" s="26">
        <f t="shared" si="12"/>
        <v>0</v>
      </c>
      <c r="AJ94" s="26"/>
    </row>
    <row r="95" spans="1:36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06"/>
      <c r="M95" s="106"/>
      <c r="N95" s="106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53"/>
      <c r="AC95" s="153"/>
      <c r="AD95" s="153"/>
      <c r="AE95" s="101"/>
      <c r="AF95" s="101"/>
      <c r="AG95" s="153"/>
      <c r="AH95" s="153"/>
      <c r="AI95" s="26">
        <f t="shared" si="12"/>
        <v>0</v>
      </c>
      <c r="AJ95" s="26"/>
    </row>
    <row r="96" spans="1:36" ht="27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06"/>
      <c r="M96" s="106"/>
      <c r="N96" s="106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53"/>
      <c r="AC96" s="153"/>
      <c r="AD96" s="153"/>
      <c r="AE96" s="101"/>
      <c r="AF96" s="101"/>
      <c r="AG96" s="153"/>
      <c r="AH96" s="153"/>
      <c r="AI96" s="26">
        <f t="shared" si="12"/>
        <v>0</v>
      </c>
      <c r="AJ96" s="26"/>
    </row>
    <row r="97" spans="1:36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06"/>
      <c r="M97" s="106"/>
      <c r="N97" s="106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53"/>
      <c r="AC97" s="153"/>
      <c r="AD97" s="153"/>
      <c r="AE97" s="101"/>
      <c r="AF97" s="101"/>
      <c r="AG97" s="153"/>
      <c r="AH97" s="153"/>
      <c r="AI97" s="26">
        <f t="shared" si="12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06"/>
      <c r="M98" s="106"/>
      <c r="N98" s="106"/>
      <c r="O98" s="106"/>
      <c r="P98" s="106"/>
      <c r="Q98" s="101"/>
      <c r="R98" s="101"/>
      <c r="S98" s="106"/>
      <c r="T98" s="106"/>
      <c r="U98" s="106"/>
      <c r="V98" s="106"/>
      <c r="W98" s="106"/>
      <c r="X98" s="101"/>
      <c r="Y98" s="101"/>
      <c r="Z98" s="106"/>
      <c r="AA98" s="106"/>
      <c r="AB98" s="153"/>
      <c r="AC98" s="153"/>
      <c r="AD98" s="153"/>
      <c r="AE98" s="101"/>
      <c r="AF98" s="101"/>
      <c r="AG98" s="153"/>
      <c r="AH98" s="153"/>
      <c r="AI98" s="26">
        <f t="shared" si="12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06"/>
      <c r="M99" s="106"/>
      <c r="N99" s="106"/>
      <c r="O99" s="106"/>
      <c r="P99" s="106"/>
      <c r="Q99" s="101"/>
      <c r="R99" s="101"/>
      <c r="S99" s="106"/>
      <c r="T99" s="106"/>
      <c r="U99" s="106"/>
      <c r="V99" s="106"/>
      <c r="W99" s="106"/>
      <c r="X99" s="101"/>
      <c r="Y99" s="101"/>
      <c r="Z99" s="106"/>
      <c r="AA99" s="106"/>
      <c r="AB99" s="153"/>
      <c r="AC99" s="153"/>
      <c r="AD99" s="153"/>
      <c r="AE99" s="101"/>
      <c r="AF99" s="101"/>
      <c r="AG99" s="153"/>
      <c r="AH99" s="153"/>
      <c r="AI99" s="26">
        <f t="shared" si="12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/>
      <c r="I100" s="106"/>
      <c r="J100" s="101"/>
      <c r="K100" s="101"/>
      <c r="L100" s="106"/>
      <c r="M100" s="106"/>
      <c r="N100" s="106"/>
      <c r="O100" s="106"/>
      <c r="P100" s="106"/>
      <c r="Q100" s="101"/>
      <c r="R100" s="101"/>
      <c r="S100" s="106"/>
      <c r="T100" s="106"/>
      <c r="U100" s="106"/>
      <c r="V100" s="106"/>
      <c r="W100" s="106"/>
      <c r="X100" s="101"/>
      <c r="Y100" s="101"/>
      <c r="Z100" s="106"/>
      <c r="AA100" s="106"/>
      <c r="AB100" s="153"/>
      <c r="AC100" s="153"/>
      <c r="AD100" s="153"/>
      <c r="AE100" s="101"/>
      <c r="AF100" s="101"/>
      <c r="AG100" s="153"/>
      <c r="AH100" s="153"/>
      <c r="AI100" s="26">
        <f t="shared" si="12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06"/>
      <c r="M101" s="106"/>
      <c r="N101" s="106"/>
      <c r="O101" s="106"/>
      <c r="P101" s="106"/>
      <c r="Q101" s="101"/>
      <c r="R101" s="101"/>
      <c r="S101" s="106"/>
      <c r="T101" s="106"/>
      <c r="U101" s="106"/>
      <c r="V101" s="106"/>
      <c r="W101" s="106"/>
      <c r="X101" s="101"/>
      <c r="Y101" s="101"/>
      <c r="Z101" s="106"/>
      <c r="AA101" s="106"/>
      <c r="AB101" s="153"/>
      <c r="AC101" s="153"/>
      <c r="AD101" s="153"/>
      <c r="AE101" s="101"/>
      <c r="AF101" s="101"/>
      <c r="AG101" s="153"/>
      <c r="AH101" s="153"/>
      <c r="AI101" s="26">
        <f t="shared" si="12"/>
        <v>0</v>
      </c>
      <c r="AJ101" s="26"/>
    </row>
    <row r="102" spans="1:36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06"/>
      <c r="M102" s="106"/>
      <c r="N102" s="106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53"/>
      <c r="AC102" s="153"/>
      <c r="AD102" s="153"/>
      <c r="AE102" s="101"/>
      <c r="AF102" s="101"/>
      <c r="AG102" s="153"/>
      <c r="AH102" s="153"/>
      <c r="AI102" s="26">
        <f t="shared" si="12"/>
        <v>0</v>
      </c>
      <c r="AJ102" s="26"/>
    </row>
    <row r="103" spans="1:36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06"/>
      <c r="M103" s="106"/>
      <c r="N103" s="106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53"/>
      <c r="AC103" s="153"/>
      <c r="AD103" s="153"/>
      <c r="AE103" s="101"/>
      <c r="AF103" s="101"/>
      <c r="AG103" s="153"/>
      <c r="AH103" s="153"/>
      <c r="AI103" s="26">
        <f t="shared" si="12"/>
        <v>0</v>
      </c>
      <c r="AJ103" s="26"/>
    </row>
    <row r="104" spans="1:36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06"/>
      <c r="M104" s="106"/>
      <c r="N104" s="106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53"/>
      <c r="AC104" s="153"/>
      <c r="AD104" s="153"/>
      <c r="AE104" s="101"/>
      <c r="AF104" s="101"/>
      <c r="AG104" s="153"/>
      <c r="AH104" s="153"/>
      <c r="AI104" s="26">
        <f t="shared" si="12"/>
        <v>0</v>
      </c>
      <c r="AJ104" s="26"/>
    </row>
    <row r="105" spans="1:36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06"/>
      <c r="M105" s="106"/>
      <c r="N105" s="106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53"/>
      <c r="AC105" s="153"/>
      <c r="AD105" s="153"/>
      <c r="AE105" s="101"/>
      <c r="AF105" s="101"/>
      <c r="AG105" s="153"/>
      <c r="AH105" s="153"/>
      <c r="AI105" s="26">
        <f t="shared" si="12"/>
        <v>0</v>
      </c>
      <c r="AJ105" s="26"/>
    </row>
    <row r="106" spans="1:36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06"/>
      <c r="M106" s="106"/>
      <c r="N106" s="106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53"/>
      <c r="AC106" s="153"/>
      <c r="AD106" s="153"/>
      <c r="AE106" s="101"/>
      <c r="AF106" s="101"/>
      <c r="AG106" s="153"/>
      <c r="AH106" s="153"/>
      <c r="AI106" s="26">
        <f t="shared" si="12"/>
        <v>0</v>
      </c>
      <c r="AJ106" s="26"/>
    </row>
    <row r="107" spans="1:36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06"/>
      <c r="M107" s="106"/>
      <c r="N107" s="106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53"/>
      <c r="AC107" s="153"/>
      <c r="AD107" s="153"/>
      <c r="AE107" s="101"/>
      <c r="AF107" s="101"/>
      <c r="AG107" s="153"/>
      <c r="AH107" s="153"/>
      <c r="AI107" s="26">
        <f t="shared" si="12"/>
        <v>0</v>
      </c>
      <c r="AJ107" s="26"/>
    </row>
    <row r="108" spans="1:36" ht="24.75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06"/>
      <c r="M108" s="106"/>
      <c r="N108" s="106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53"/>
      <c r="AC108" s="153"/>
      <c r="AD108" s="153"/>
      <c r="AE108" s="101"/>
      <c r="AF108" s="101"/>
      <c r="AG108" s="153"/>
      <c r="AH108" s="153"/>
      <c r="AI108" s="26">
        <f t="shared" si="12"/>
        <v>0</v>
      </c>
      <c r="AJ108" s="26"/>
    </row>
    <row r="109" spans="1:36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06"/>
      <c r="M109" s="106"/>
      <c r="N109" s="106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53"/>
      <c r="AC109" s="153"/>
      <c r="AD109" s="153"/>
      <c r="AE109" s="101"/>
      <c r="AF109" s="101"/>
      <c r="AG109" s="153"/>
      <c r="AH109" s="153"/>
      <c r="AI109" s="26">
        <f t="shared" si="12"/>
        <v>0</v>
      </c>
      <c r="AJ109" s="26"/>
    </row>
    <row r="110" spans="1:36" ht="27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06"/>
      <c r="M110" s="106"/>
      <c r="N110" s="106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53"/>
      <c r="AC110" s="153"/>
      <c r="AD110" s="153"/>
      <c r="AE110" s="101"/>
      <c r="AF110" s="101"/>
      <c r="AG110" s="153"/>
      <c r="AH110" s="153"/>
      <c r="AI110" s="26">
        <f t="shared" si="12"/>
        <v>0</v>
      </c>
      <c r="AJ110" s="26"/>
    </row>
    <row r="111" spans="1:36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06"/>
      <c r="M111" s="106"/>
      <c r="N111" s="106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53"/>
      <c r="AC111" s="153"/>
      <c r="AD111" s="153"/>
      <c r="AE111" s="101"/>
      <c r="AF111" s="101"/>
      <c r="AG111" s="153"/>
      <c r="AH111" s="153"/>
      <c r="AI111" s="26">
        <f t="shared" si="12"/>
        <v>0</v>
      </c>
      <c r="AJ111" s="26"/>
    </row>
    <row r="112" spans="1:36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06"/>
      <c r="M112" s="106"/>
      <c r="N112" s="106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53"/>
      <c r="AC112" s="153"/>
      <c r="AD112" s="153"/>
      <c r="AE112" s="101"/>
      <c r="AF112" s="101"/>
      <c r="AG112" s="153"/>
      <c r="AH112" s="153"/>
      <c r="AI112" s="26">
        <f t="shared" si="12"/>
        <v>0</v>
      </c>
      <c r="AJ112" s="26"/>
    </row>
    <row r="113" spans="1:36">
      <c r="AJ113" s="26"/>
    </row>
    <row r="114" spans="1:36">
      <c r="A114" s="67" t="s">
        <v>115</v>
      </c>
      <c r="AJ114" s="26"/>
    </row>
    <row r="115" spans="1:36" hidden="1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36">
        <v>9</v>
      </c>
      <c r="M122" s="36">
        <v>10</v>
      </c>
      <c r="N122" s="36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148">
        <v>25</v>
      </c>
      <c r="AC122" s="148">
        <v>26</v>
      </c>
      <c r="AD122" s="148">
        <v>27</v>
      </c>
      <c r="AE122" s="37">
        <v>28</v>
      </c>
      <c r="AF122" s="37">
        <v>29</v>
      </c>
      <c r="AG122" s="148">
        <v>30</v>
      </c>
      <c r="AH122" s="148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99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>
        <f>SUM(J124:J165)</f>
        <v>0</v>
      </c>
      <c r="K123" s="99">
        <f>SUM(K124:K165)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99">
        <f>SUM(Q124:Q165)</f>
        <v>0</v>
      </c>
      <c r="R123" s="99">
        <f>SUM(R124:R165)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>
        <f>SUM(X124:X165)</f>
        <v>0</v>
      </c>
      <c r="Y123" s="99">
        <f>SUM(Y124:Y165)</f>
        <v>0</v>
      </c>
      <c r="Z123" s="100">
        <f>SUM(Z124:Z162)</f>
        <v>0</v>
      </c>
      <c r="AA123" s="100">
        <f>SUM(AA124:AA162)</f>
        <v>0</v>
      </c>
      <c r="AB123" s="149">
        <f>SUM(AB124:AB162)</f>
        <v>0</v>
      </c>
      <c r="AC123" s="149">
        <f>SUM(AC124:AC162)</f>
        <v>0</v>
      </c>
      <c r="AD123" s="149">
        <f>SUM(AD124:AD162)</f>
        <v>0</v>
      </c>
      <c r="AE123" s="99">
        <f>SUM(AE124:AE165)</f>
        <v>0</v>
      </c>
      <c r="AF123" s="99">
        <f>SUM(AF124:AF165)</f>
        <v>0</v>
      </c>
      <c r="AG123" s="149">
        <f>SUM(AG124:AG162)</f>
        <v>0</v>
      </c>
      <c r="AH123" s="149">
        <f>SUM(AH124:AH162)</f>
        <v>0</v>
      </c>
      <c r="AI123" s="26">
        <f t="shared" ref="AI123:AI161" si="13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06"/>
      <c r="M124" s="106"/>
      <c r="N124" s="106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53"/>
      <c r="AC124" s="153"/>
      <c r="AD124" s="153"/>
      <c r="AE124" s="101"/>
      <c r="AF124" s="101"/>
      <c r="AG124" s="153"/>
      <c r="AH124" s="153"/>
      <c r="AI124" s="26">
        <f t="shared" si="13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06"/>
      <c r="M125" s="106"/>
      <c r="N125" s="106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53"/>
      <c r="AC125" s="153"/>
      <c r="AD125" s="153"/>
      <c r="AE125" s="101"/>
      <c r="AF125" s="101"/>
      <c r="AG125" s="153"/>
      <c r="AH125" s="153"/>
      <c r="AI125" s="26">
        <f t="shared" si="13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06"/>
      <c r="M126" s="106"/>
      <c r="N126" s="106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53"/>
      <c r="AC126" s="153"/>
      <c r="AD126" s="153"/>
      <c r="AE126" s="101"/>
      <c r="AF126" s="101"/>
      <c r="AG126" s="153"/>
      <c r="AH126" s="153"/>
      <c r="AI126" s="26">
        <f t="shared" si="13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06"/>
      <c r="M127" s="106"/>
      <c r="N127" s="106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53"/>
      <c r="AC127" s="153"/>
      <c r="AD127" s="153"/>
      <c r="AE127" s="101"/>
      <c r="AF127" s="101"/>
      <c r="AG127" s="153"/>
      <c r="AH127" s="153"/>
      <c r="AI127" s="26">
        <f t="shared" si="13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06"/>
      <c r="M128" s="106"/>
      <c r="N128" s="106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53"/>
      <c r="AC128" s="153"/>
      <c r="AD128" s="153"/>
      <c r="AE128" s="101"/>
      <c r="AF128" s="101"/>
      <c r="AG128" s="153"/>
      <c r="AH128" s="153"/>
      <c r="AI128" s="26">
        <f t="shared" si="13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06"/>
      <c r="M129" s="106"/>
      <c r="N129" s="106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53"/>
      <c r="AC129" s="153"/>
      <c r="AD129" s="153"/>
      <c r="AE129" s="101"/>
      <c r="AF129" s="101"/>
      <c r="AG129" s="153"/>
      <c r="AH129" s="153"/>
      <c r="AI129" s="26">
        <f t="shared" si="1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06"/>
      <c r="M130" s="106"/>
      <c r="N130" s="106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53"/>
      <c r="AC130" s="153"/>
      <c r="AD130" s="153"/>
      <c r="AE130" s="101"/>
      <c r="AF130" s="101"/>
      <c r="AG130" s="153"/>
      <c r="AH130" s="153"/>
      <c r="AI130" s="26">
        <f t="shared" si="13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06"/>
      <c r="M131" s="106"/>
      <c r="N131" s="106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53"/>
      <c r="AC131" s="153"/>
      <c r="AD131" s="153"/>
      <c r="AE131" s="101"/>
      <c r="AF131" s="101"/>
      <c r="AG131" s="153"/>
      <c r="AH131" s="153"/>
      <c r="AI131" s="26">
        <f t="shared" si="13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06"/>
      <c r="M132" s="106"/>
      <c r="N132" s="106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53"/>
      <c r="AC132" s="153"/>
      <c r="AD132" s="153"/>
      <c r="AE132" s="101"/>
      <c r="AF132" s="101"/>
      <c r="AG132" s="153"/>
      <c r="AH132" s="153"/>
      <c r="AI132" s="26">
        <f t="shared" si="13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06"/>
      <c r="M133" s="106"/>
      <c r="N133" s="106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53"/>
      <c r="AC133" s="153"/>
      <c r="AD133" s="153"/>
      <c r="AE133" s="101"/>
      <c r="AF133" s="101"/>
      <c r="AG133" s="153"/>
      <c r="AH133" s="153"/>
      <c r="AI133" s="26">
        <f t="shared" si="13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06"/>
      <c r="M134" s="106"/>
      <c r="N134" s="106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53"/>
      <c r="AC134" s="153"/>
      <c r="AD134" s="153"/>
      <c r="AE134" s="101"/>
      <c r="AF134" s="101"/>
      <c r="AG134" s="153"/>
      <c r="AH134" s="153"/>
      <c r="AI134" s="26">
        <f t="shared" si="13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06"/>
      <c r="M135" s="106"/>
      <c r="N135" s="106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53"/>
      <c r="AC135" s="153"/>
      <c r="AD135" s="153"/>
      <c r="AE135" s="101"/>
      <c r="AF135" s="101"/>
      <c r="AG135" s="153"/>
      <c r="AH135" s="153"/>
      <c r="AI135" s="26">
        <f t="shared" si="13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06"/>
      <c r="M136" s="106"/>
      <c r="N136" s="106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53"/>
      <c r="AC136" s="153"/>
      <c r="AD136" s="153"/>
      <c r="AE136" s="101"/>
      <c r="AF136" s="101"/>
      <c r="AG136" s="153"/>
      <c r="AH136" s="153"/>
      <c r="AI136" s="26">
        <f t="shared" si="13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06"/>
      <c r="M137" s="106"/>
      <c r="N137" s="106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53"/>
      <c r="AC137" s="153"/>
      <c r="AD137" s="153"/>
      <c r="AE137" s="101"/>
      <c r="AF137" s="101"/>
      <c r="AG137" s="153"/>
      <c r="AH137" s="153"/>
      <c r="AI137" s="26">
        <f t="shared" si="13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06"/>
      <c r="M138" s="106"/>
      <c r="N138" s="106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53"/>
      <c r="AC138" s="153"/>
      <c r="AD138" s="153"/>
      <c r="AE138" s="101"/>
      <c r="AF138" s="101"/>
      <c r="AG138" s="153"/>
      <c r="AH138" s="153"/>
      <c r="AI138" s="26">
        <f t="shared" si="13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06"/>
      <c r="M139" s="106"/>
      <c r="N139" s="106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53"/>
      <c r="AC139" s="153"/>
      <c r="AD139" s="153"/>
      <c r="AE139" s="101"/>
      <c r="AF139" s="101"/>
      <c r="AG139" s="153"/>
      <c r="AH139" s="153"/>
      <c r="AI139" s="26">
        <f t="shared" si="1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06"/>
      <c r="M140" s="106"/>
      <c r="N140" s="106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53"/>
      <c r="AC140" s="153"/>
      <c r="AD140" s="153"/>
      <c r="AE140" s="101"/>
      <c r="AF140" s="101"/>
      <c r="AG140" s="153"/>
      <c r="AH140" s="153"/>
      <c r="AI140" s="26">
        <f t="shared" si="13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06"/>
      <c r="M141" s="106"/>
      <c r="N141" s="106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53"/>
      <c r="AC141" s="153"/>
      <c r="AD141" s="153"/>
      <c r="AE141" s="101"/>
      <c r="AF141" s="101"/>
      <c r="AG141" s="153"/>
      <c r="AH141" s="153"/>
      <c r="AI141" s="26">
        <f t="shared" si="13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06"/>
      <c r="M142" s="106"/>
      <c r="N142" s="106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53"/>
      <c r="AC142" s="153"/>
      <c r="AD142" s="153"/>
      <c r="AE142" s="101"/>
      <c r="AF142" s="101"/>
      <c r="AG142" s="153"/>
      <c r="AH142" s="153"/>
      <c r="AI142" s="26">
        <f t="shared" si="13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06"/>
      <c r="M143" s="106"/>
      <c r="N143" s="106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53"/>
      <c r="AC143" s="153"/>
      <c r="AD143" s="153"/>
      <c r="AE143" s="101"/>
      <c r="AF143" s="101"/>
      <c r="AG143" s="153"/>
      <c r="AH143" s="153"/>
      <c r="AI143" s="26">
        <f t="shared" si="13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06"/>
      <c r="M144" s="106"/>
      <c r="N144" s="106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53"/>
      <c r="AC144" s="153"/>
      <c r="AD144" s="153"/>
      <c r="AE144" s="101"/>
      <c r="AF144" s="101"/>
      <c r="AG144" s="153"/>
      <c r="AH144" s="153"/>
      <c r="AI144" s="26">
        <f t="shared" si="1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06"/>
      <c r="M145" s="106"/>
      <c r="N145" s="106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53"/>
      <c r="AC145" s="153"/>
      <c r="AD145" s="153"/>
      <c r="AE145" s="101"/>
      <c r="AF145" s="101"/>
      <c r="AG145" s="153"/>
      <c r="AH145" s="153"/>
      <c r="AI145" s="26">
        <f t="shared" si="13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06"/>
      <c r="M146" s="106"/>
      <c r="N146" s="106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53"/>
      <c r="AC146" s="153"/>
      <c r="AD146" s="153"/>
      <c r="AE146" s="101"/>
      <c r="AF146" s="101"/>
      <c r="AG146" s="153"/>
      <c r="AH146" s="153"/>
      <c r="AI146" s="26">
        <f t="shared" si="13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06"/>
      <c r="M147" s="106"/>
      <c r="N147" s="106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53"/>
      <c r="AC147" s="153"/>
      <c r="AD147" s="153"/>
      <c r="AE147" s="101"/>
      <c r="AF147" s="101"/>
      <c r="AG147" s="153"/>
      <c r="AH147" s="153"/>
      <c r="AI147" s="26">
        <f t="shared" si="13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06"/>
      <c r="M148" s="106"/>
      <c r="N148" s="106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53"/>
      <c r="AC148" s="153"/>
      <c r="AD148" s="153"/>
      <c r="AE148" s="101"/>
      <c r="AF148" s="101"/>
      <c r="AG148" s="153"/>
      <c r="AH148" s="153"/>
      <c r="AI148" s="26">
        <f t="shared" si="1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06"/>
      <c r="M149" s="106"/>
      <c r="N149" s="106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53"/>
      <c r="AC149" s="153"/>
      <c r="AD149" s="153"/>
      <c r="AE149" s="101"/>
      <c r="AF149" s="101"/>
      <c r="AG149" s="153"/>
      <c r="AH149" s="153"/>
      <c r="AI149" s="26">
        <f t="shared" si="13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06"/>
      <c r="M150" s="106"/>
      <c r="N150" s="106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53"/>
      <c r="AC150" s="153"/>
      <c r="AD150" s="153"/>
      <c r="AE150" s="101"/>
      <c r="AF150" s="101"/>
      <c r="AG150" s="153"/>
      <c r="AH150" s="153"/>
      <c r="AI150" s="26">
        <f t="shared" si="13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06"/>
      <c r="M151" s="106"/>
      <c r="N151" s="106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53"/>
      <c r="AC151" s="153"/>
      <c r="AD151" s="153"/>
      <c r="AE151" s="101"/>
      <c r="AF151" s="101"/>
      <c r="AG151" s="153"/>
      <c r="AH151" s="153"/>
      <c r="AI151" s="26">
        <f t="shared" si="13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06"/>
      <c r="M152" s="106"/>
      <c r="N152" s="106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53"/>
      <c r="AC152" s="153"/>
      <c r="AD152" s="153"/>
      <c r="AE152" s="101"/>
      <c r="AF152" s="101"/>
      <c r="AG152" s="153"/>
      <c r="AH152" s="153"/>
      <c r="AI152" s="26">
        <f t="shared" si="13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06"/>
      <c r="M153" s="106"/>
      <c r="N153" s="106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53"/>
      <c r="AC153" s="153"/>
      <c r="AD153" s="153"/>
      <c r="AE153" s="101"/>
      <c r="AF153" s="101"/>
      <c r="AG153" s="153"/>
      <c r="AH153" s="153"/>
      <c r="AI153" s="26">
        <f t="shared" si="13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06"/>
      <c r="M154" s="106"/>
      <c r="N154" s="106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53"/>
      <c r="AC154" s="153"/>
      <c r="AD154" s="153"/>
      <c r="AE154" s="101"/>
      <c r="AF154" s="101"/>
      <c r="AG154" s="153"/>
      <c r="AH154" s="153"/>
      <c r="AI154" s="26">
        <f t="shared" si="13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06"/>
      <c r="M155" s="106"/>
      <c r="N155" s="106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53"/>
      <c r="AC155" s="153"/>
      <c r="AD155" s="153"/>
      <c r="AE155" s="101"/>
      <c r="AF155" s="101"/>
      <c r="AG155" s="153"/>
      <c r="AH155" s="153"/>
      <c r="AI155" s="26">
        <f t="shared" si="1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06"/>
      <c r="M156" s="106"/>
      <c r="N156" s="106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53"/>
      <c r="AC156" s="153"/>
      <c r="AD156" s="153"/>
      <c r="AE156" s="101"/>
      <c r="AF156" s="101"/>
      <c r="AG156" s="153"/>
      <c r="AH156" s="153"/>
      <c r="AI156" s="26">
        <f t="shared" si="13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06"/>
      <c r="M157" s="106"/>
      <c r="N157" s="106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53"/>
      <c r="AC157" s="153"/>
      <c r="AD157" s="153"/>
      <c r="AE157" s="101"/>
      <c r="AF157" s="101"/>
      <c r="AG157" s="153"/>
      <c r="AH157" s="153"/>
      <c r="AI157" s="26">
        <f t="shared" si="13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06"/>
      <c r="M158" s="106"/>
      <c r="N158" s="106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53"/>
      <c r="AC158" s="153"/>
      <c r="AD158" s="153"/>
      <c r="AE158" s="101"/>
      <c r="AF158" s="101"/>
      <c r="AG158" s="153"/>
      <c r="AH158" s="153"/>
      <c r="AI158" s="26">
        <f t="shared" si="13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06"/>
      <c r="M159" s="106"/>
      <c r="N159" s="106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53"/>
      <c r="AC159" s="153"/>
      <c r="AD159" s="153"/>
      <c r="AE159" s="101"/>
      <c r="AF159" s="101"/>
      <c r="AG159" s="153"/>
      <c r="AH159" s="153"/>
      <c r="AI159" s="26">
        <f t="shared" si="13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06"/>
      <c r="M160" s="106"/>
      <c r="N160" s="106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53"/>
      <c r="AC160" s="153"/>
      <c r="AD160" s="153"/>
      <c r="AE160" s="101"/>
      <c r="AF160" s="101"/>
      <c r="AG160" s="153"/>
      <c r="AH160" s="153"/>
      <c r="AI160" s="26">
        <f t="shared" si="13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06"/>
      <c r="M161" s="106"/>
      <c r="N161" s="106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53"/>
      <c r="AC161" s="153"/>
      <c r="AD161" s="153"/>
      <c r="AE161" s="101"/>
      <c r="AF161" s="101"/>
      <c r="AG161" s="153"/>
      <c r="AH161" s="153"/>
      <c r="AI161" s="26">
        <f t="shared" si="13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36">
        <v>9</v>
      </c>
      <c r="M171" s="36">
        <v>10</v>
      </c>
      <c r="N171" s="36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148">
        <v>25</v>
      </c>
      <c r="AC171" s="148">
        <v>26</v>
      </c>
      <c r="AD171" s="148">
        <v>27</v>
      </c>
      <c r="AE171" s="37">
        <v>28</v>
      </c>
      <c r="AF171" s="37">
        <v>29</v>
      </c>
      <c r="AG171" s="148">
        <v>30</v>
      </c>
      <c r="AH171" s="148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49">
        <f>SUM(AB173:AB181)</f>
        <v>0</v>
      </c>
      <c r="AC172" s="149">
        <f>SUM(AC173:AC181)</f>
        <v>0</v>
      </c>
      <c r="AD172" s="149">
        <f>SUM(AD173:AD181)</f>
        <v>0</v>
      </c>
      <c r="AE172" s="99"/>
      <c r="AF172" s="99"/>
      <c r="AG172" s="149">
        <f>SUM(AG173:AG181)</f>
        <v>0</v>
      </c>
      <c r="AH172" s="149">
        <f>SUM(AH173:AH181)</f>
        <v>0</v>
      </c>
      <c r="AI172" s="26">
        <f t="shared" ref="AI172:AI179" si="14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06"/>
      <c r="M173" s="106"/>
      <c r="N173" s="106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53"/>
      <c r="AC173" s="153"/>
      <c r="AD173" s="153"/>
      <c r="AE173" s="101"/>
      <c r="AF173" s="101"/>
      <c r="AG173" s="153"/>
      <c r="AH173" s="153"/>
      <c r="AI173" s="26">
        <f t="shared" si="14"/>
        <v>0</v>
      </c>
      <c r="AJ173" s="26"/>
    </row>
    <row r="174" spans="1:36" hidden="1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06"/>
      <c r="M174" s="106"/>
      <c r="N174" s="106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53"/>
      <c r="AC174" s="153"/>
      <c r="AD174" s="153"/>
      <c r="AE174" s="101"/>
      <c r="AF174" s="101"/>
      <c r="AG174" s="153"/>
      <c r="AH174" s="153"/>
      <c r="AI174" s="26">
        <f t="shared" si="14"/>
        <v>0</v>
      </c>
      <c r="AJ174" s="26"/>
    </row>
    <row r="175" spans="1:36" hidden="1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06"/>
      <c r="M175" s="106"/>
      <c r="N175" s="106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53"/>
      <c r="AC175" s="153"/>
      <c r="AD175" s="153"/>
      <c r="AE175" s="101"/>
      <c r="AF175" s="101"/>
      <c r="AG175" s="153"/>
      <c r="AH175" s="153"/>
      <c r="AI175" s="26">
        <f t="shared" si="14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06"/>
      <c r="M176" s="106"/>
      <c r="N176" s="106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53"/>
      <c r="AC176" s="153"/>
      <c r="AD176" s="153"/>
      <c r="AE176" s="101"/>
      <c r="AF176" s="101"/>
      <c r="AG176" s="153"/>
      <c r="AH176" s="153"/>
      <c r="AI176" s="26">
        <f t="shared" si="14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06"/>
      <c r="M177" s="106"/>
      <c r="N177" s="106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53"/>
      <c r="AC177" s="153"/>
      <c r="AD177" s="153"/>
      <c r="AE177" s="101"/>
      <c r="AF177" s="101"/>
      <c r="AG177" s="153"/>
      <c r="AH177" s="153"/>
      <c r="AI177" s="26">
        <f t="shared" si="14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06"/>
      <c r="M178" s="106"/>
      <c r="N178" s="106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53"/>
      <c r="AC178" s="153"/>
      <c r="AD178" s="153"/>
      <c r="AE178" s="101"/>
      <c r="AF178" s="101"/>
      <c r="AG178" s="153"/>
      <c r="AH178" s="153"/>
      <c r="AI178" s="26">
        <f t="shared" si="14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06"/>
      <c r="M179" s="106"/>
      <c r="N179" s="106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53"/>
      <c r="AC179" s="153"/>
      <c r="AD179" s="153"/>
      <c r="AE179" s="101"/>
      <c r="AF179" s="101"/>
      <c r="AG179" s="153"/>
      <c r="AH179" s="153"/>
      <c r="AI179" s="26">
        <f t="shared" si="14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36">
        <v>9</v>
      </c>
      <c r="M190" s="36">
        <v>10</v>
      </c>
      <c r="N190" s="36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148">
        <v>25</v>
      </c>
      <c r="AC190" s="148">
        <v>26</v>
      </c>
      <c r="AD190" s="148">
        <v>27</v>
      </c>
      <c r="AE190" s="37">
        <v>28</v>
      </c>
      <c r="AF190" s="37">
        <v>29</v>
      </c>
      <c r="AG190" s="148">
        <v>30</v>
      </c>
      <c r="AH190" s="148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49">
        <f>SUM(AB192:AB200)</f>
        <v>0</v>
      </c>
      <c r="AC191" s="149">
        <f>SUM(AC192:AC200)</f>
        <v>0</v>
      </c>
      <c r="AD191" s="149">
        <f>SUM(AD192:AD200)</f>
        <v>0</v>
      </c>
      <c r="AE191" s="99"/>
      <c r="AF191" s="99"/>
      <c r="AG191" s="149">
        <f>SUM(AG192:AG200)</f>
        <v>0</v>
      </c>
      <c r="AH191" s="149">
        <f>SUM(AH192:AH200)</f>
        <v>0</v>
      </c>
      <c r="AI191" s="26">
        <f t="shared" ref="AI191:AI199" si="15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06"/>
      <c r="M192" s="106"/>
      <c r="N192" s="106"/>
      <c r="O192" s="106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53"/>
      <c r="AC192" s="153"/>
      <c r="AD192" s="153"/>
      <c r="AE192" s="101"/>
      <c r="AF192" s="101"/>
      <c r="AG192" s="153"/>
      <c r="AH192" s="153"/>
      <c r="AI192" s="26">
        <f t="shared" si="15"/>
        <v>0</v>
      </c>
      <c r="AJ192" s="26"/>
    </row>
    <row r="193" spans="1:36" hidden="1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06"/>
      <c r="M193" s="106"/>
      <c r="N193" s="106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53"/>
      <c r="AC193" s="153"/>
      <c r="AD193" s="153"/>
      <c r="AE193" s="101"/>
      <c r="AF193" s="101"/>
      <c r="AG193" s="153"/>
      <c r="AH193" s="153"/>
      <c r="AI193" s="26">
        <f t="shared" si="15"/>
        <v>0</v>
      </c>
      <c r="AJ193" s="26"/>
    </row>
    <row r="194" spans="1:36" hidden="1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06"/>
      <c r="M194" s="106"/>
      <c r="N194" s="106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53"/>
      <c r="AC194" s="153"/>
      <c r="AD194" s="153"/>
      <c r="AE194" s="101"/>
      <c r="AF194" s="101"/>
      <c r="AG194" s="153"/>
      <c r="AH194" s="153"/>
      <c r="AI194" s="26">
        <f t="shared" si="15"/>
        <v>0</v>
      </c>
      <c r="AJ194" s="26"/>
    </row>
    <row r="195" spans="1:36" hidden="1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06"/>
      <c r="M195" s="106"/>
      <c r="N195" s="106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53"/>
      <c r="AC195" s="153"/>
      <c r="AD195" s="153"/>
      <c r="AE195" s="101"/>
      <c r="AF195" s="101"/>
      <c r="AG195" s="153"/>
      <c r="AH195" s="153"/>
      <c r="AI195" s="26">
        <f t="shared" si="15"/>
        <v>0</v>
      </c>
      <c r="AJ195" s="26"/>
    </row>
    <row r="196" spans="1:36" hidden="1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06"/>
      <c r="M196" s="106"/>
      <c r="N196" s="106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53"/>
      <c r="AC196" s="153"/>
      <c r="AD196" s="153"/>
      <c r="AE196" s="101"/>
      <c r="AF196" s="101"/>
      <c r="AG196" s="153"/>
      <c r="AH196" s="153"/>
      <c r="AI196" s="26">
        <f t="shared" si="15"/>
        <v>0</v>
      </c>
      <c r="AJ196" s="26"/>
    </row>
    <row r="197" spans="1:36" hidden="1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06"/>
      <c r="M197" s="106"/>
      <c r="N197" s="106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53"/>
      <c r="AC197" s="153"/>
      <c r="AD197" s="153"/>
      <c r="AE197" s="101"/>
      <c r="AF197" s="101"/>
      <c r="AG197" s="153"/>
      <c r="AH197" s="153"/>
      <c r="AI197" s="26">
        <f t="shared" si="15"/>
        <v>0</v>
      </c>
      <c r="AJ197" s="26"/>
    </row>
    <row r="198" spans="1:36" hidden="1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06"/>
      <c r="M198" s="106"/>
      <c r="N198" s="106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53"/>
      <c r="AC198" s="153"/>
      <c r="AD198" s="153"/>
      <c r="AE198" s="101"/>
      <c r="AF198" s="101"/>
      <c r="AG198" s="153"/>
      <c r="AH198" s="153"/>
      <c r="AI198" s="26">
        <f t="shared" si="15"/>
        <v>0</v>
      </c>
      <c r="AJ198" s="26"/>
    </row>
    <row r="199" spans="1:36" ht="27" hidden="1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06"/>
      <c r="M199" s="106"/>
      <c r="N199" s="106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53"/>
      <c r="AC199" s="153"/>
      <c r="AD199" s="153"/>
      <c r="AE199" s="101"/>
      <c r="AF199" s="101"/>
      <c r="AG199" s="153"/>
      <c r="AH199" s="153"/>
      <c r="AI199" s="26">
        <f t="shared" si="15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36">
        <v>9</v>
      </c>
      <c r="M209" s="36">
        <v>10</v>
      </c>
      <c r="N209" s="36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148">
        <v>25</v>
      </c>
      <c r="AC209" s="148">
        <v>26</v>
      </c>
      <c r="AD209" s="148">
        <v>27</v>
      </c>
      <c r="AE209" s="37">
        <v>28</v>
      </c>
      <c r="AF209" s="37">
        <v>29</v>
      </c>
      <c r="AG209" s="148">
        <v>30</v>
      </c>
      <c r="AH209" s="148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49">
        <f>SUM(AB211:AB219)</f>
        <v>0</v>
      </c>
      <c r="AC210" s="149">
        <f>SUM(AC211:AC219)</f>
        <v>0</v>
      </c>
      <c r="AD210" s="149">
        <f>SUM(AD211:AD219)</f>
        <v>0</v>
      </c>
      <c r="AE210" s="99"/>
      <c r="AF210" s="99"/>
      <c r="AG210" s="149">
        <f>SUM(AG211:AG219)</f>
        <v>0</v>
      </c>
      <c r="AH210" s="149">
        <f>SUM(AH211:AH219)</f>
        <v>0</v>
      </c>
      <c r="AI210" s="26">
        <f t="shared" ref="AI210:AI218" si="16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06"/>
      <c r="M211" s="106"/>
      <c r="N211" s="106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53"/>
      <c r="AC211" s="153"/>
      <c r="AD211" s="153"/>
      <c r="AE211" s="101"/>
      <c r="AF211" s="101"/>
      <c r="AG211" s="153"/>
      <c r="AH211" s="153"/>
      <c r="AI211" s="26">
        <f t="shared" si="16"/>
        <v>0</v>
      </c>
      <c r="AJ211" s="26"/>
    </row>
    <row r="212" spans="1:36" hidden="1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06"/>
      <c r="M212" s="106"/>
      <c r="N212" s="106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53"/>
      <c r="AC212" s="153"/>
      <c r="AD212" s="153"/>
      <c r="AE212" s="101"/>
      <c r="AF212" s="101"/>
      <c r="AG212" s="153"/>
      <c r="AH212" s="153"/>
      <c r="AI212" s="26">
        <f t="shared" si="16"/>
        <v>0</v>
      </c>
      <c r="AJ212" s="26"/>
    </row>
    <row r="213" spans="1:36" hidden="1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06"/>
      <c r="M213" s="106"/>
      <c r="N213" s="106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53"/>
      <c r="AC213" s="153"/>
      <c r="AD213" s="153"/>
      <c r="AE213" s="101"/>
      <c r="AF213" s="101"/>
      <c r="AG213" s="153"/>
      <c r="AH213" s="153"/>
      <c r="AI213" s="26">
        <f t="shared" si="16"/>
        <v>0</v>
      </c>
      <c r="AJ213" s="26"/>
    </row>
    <row r="214" spans="1:36" hidden="1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06"/>
      <c r="M214" s="106"/>
      <c r="N214" s="106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53"/>
      <c r="AC214" s="153"/>
      <c r="AD214" s="153"/>
      <c r="AE214" s="101"/>
      <c r="AF214" s="101"/>
      <c r="AG214" s="153"/>
      <c r="AH214" s="153"/>
      <c r="AI214" s="26">
        <f t="shared" si="16"/>
        <v>0</v>
      </c>
      <c r="AJ214" s="26"/>
    </row>
    <row r="215" spans="1:36" hidden="1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06"/>
      <c r="M215" s="106"/>
      <c r="N215" s="106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53"/>
      <c r="AC215" s="153"/>
      <c r="AD215" s="153"/>
      <c r="AE215" s="101"/>
      <c r="AF215" s="101"/>
      <c r="AG215" s="153"/>
      <c r="AH215" s="153"/>
      <c r="AI215" s="26">
        <f t="shared" si="16"/>
        <v>0</v>
      </c>
      <c r="AJ215" s="26"/>
    </row>
    <row r="216" spans="1:36" hidden="1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06"/>
      <c r="M216" s="106"/>
      <c r="N216" s="106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53"/>
      <c r="AC216" s="153"/>
      <c r="AD216" s="153"/>
      <c r="AE216" s="101"/>
      <c r="AF216" s="101"/>
      <c r="AG216" s="153"/>
      <c r="AH216" s="153"/>
      <c r="AI216" s="26">
        <f t="shared" si="16"/>
        <v>0</v>
      </c>
      <c r="AJ216" s="26"/>
    </row>
    <row r="217" spans="1:36" hidden="1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06"/>
      <c r="M217" s="106"/>
      <c r="N217" s="106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53"/>
      <c r="AC217" s="153"/>
      <c r="AD217" s="153"/>
      <c r="AE217" s="101"/>
      <c r="AF217" s="101"/>
      <c r="AG217" s="153"/>
      <c r="AH217" s="153"/>
      <c r="AI217" s="26">
        <f t="shared" si="16"/>
        <v>0</v>
      </c>
      <c r="AJ217" s="26"/>
    </row>
    <row r="218" spans="1:36" ht="27" hidden="1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06"/>
      <c r="M218" s="106"/>
      <c r="N218" s="106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53"/>
      <c r="AC218" s="153"/>
      <c r="AD218" s="153"/>
      <c r="AE218" s="101"/>
      <c r="AF218" s="101"/>
      <c r="AG218" s="153"/>
      <c r="AH218" s="153"/>
      <c r="AI218" s="26">
        <f t="shared" si="16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82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5">
        <v>4</v>
      </c>
      <c r="H10" s="35">
        <v>5</v>
      </c>
      <c r="I10" s="158">
        <v>6</v>
      </c>
      <c r="J10" s="34">
        <v>7</v>
      </c>
      <c r="K10" s="34">
        <v>8</v>
      </c>
      <c r="L10" s="34">
        <v>9</v>
      </c>
      <c r="M10" s="34">
        <v>10</v>
      </c>
      <c r="N10" s="35">
        <v>11</v>
      </c>
      <c r="O10" s="35">
        <v>12</v>
      </c>
      <c r="P10" s="158">
        <v>13</v>
      </c>
      <c r="Q10" s="158">
        <v>14</v>
      </c>
      <c r="R10" s="34">
        <v>15</v>
      </c>
      <c r="S10" s="34">
        <v>16</v>
      </c>
      <c r="T10" s="34">
        <v>17</v>
      </c>
      <c r="U10" s="35">
        <v>18</v>
      </c>
      <c r="V10" s="35">
        <v>19</v>
      </c>
      <c r="W10" s="158">
        <v>20</v>
      </c>
      <c r="X10" s="158">
        <v>21</v>
      </c>
      <c r="Y10" s="158">
        <v>22</v>
      </c>
      <c r="Z10" s="34">
        <v>23</v>
      </c>
      <c r="AA10" s="34">
        <v>24</v>
      </c>
      <c r="AB10" s="35">
        <v>25</v>
      </c>
      <c r="AC10" s="35">
        <v>26</v>
      </c>
      <c r="AD10" s="34">
        <v>27</v>
      </c>
      <c r="AE10" s="158">
        <v>28</v>
      </c>
      <c r="AF10" s="158">
        <v>29</v>
      </c>
      <c r="AG10" s="158">
        <v>30</v>
      </c>
      <c r="AH10" s="3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2"/>
      <c r="H11" s="22"/>
      <c r="I11" s="21">
        <f t="shared" ref="I11" si="0">SUM(I12:I21)</f>
        <v>0</v>
      </c>
      <c r="J11" s="21">
        <f t="shared" ref="J11:M11" si="1">SUM(J12:J21)</f>
        <v>0</v>
      </c>
      <c r="K11" s="21">
        <f t="shared" si="1"/>
        <v>0</v>
      </c>
      <c r="L11" s="21">
        <f t="shared" si="1"/>
        <v>0</v>
      </c>
      <c r="M11" s="21">
        <f t="shared" si="1"/>
        <v>0</v>
      </c>
      <c r="N11" s="22"/>
      <c r="O11" s="22"/>
      <c r="P11" s="21">
        <f t="shared" ref="P11:Q11" si="2">SUM(P12:P21)</f>
        <v>0</v>
      </c>
      <c r="Q11" s="21">
        <f t="shared" si="2"/>
        <v>0</v>
      </c>
      <c r="R11" s="21">
        <f t="shared" ref="R11:T11" si="3">SUM(R12:R21)</f>
        <v>0</v>
      </c>
      <c r="S11" s="21">
        <f t="shared" si="3"/>
        <v>0</v>
      </c>
      <c r="T11" s="21">
        <f t="shared" si="3"/>
        <v>0</v>
      </c>
      <c r="U11" s="22"/>
      <c r="V11" s="22"/>
      <c r="W11" s="21">
        <f t="shared" ref="W11:X11" si="4">SUM(W12:W21)</f>
        <v>0</v>
      </c>
      <c r="X11" s="21">
        <f t="shared" si="4"/>
        <v>0</v>
      </c>
      <c r="Y11" s="21">
        <f t="shared" ref="Y11" si="5">SUM(Y12:Y21)</f>
        <v>0</v>
      </c>
      <c r="Z11" s="21">
        <f t="shared" ref="Z11:AD11" si="6">SUM(Z12:Z21)</f>
        <v>0</v>
      </c>
      <c r="AA11" s="21">
        <f t="shared" si="6"/>
        <v>0</v>
      </c>
      <c r="AB11" s="22"/>
      <c r="AC11" s="22"/>
      <c r="AD11" s="21">
        <f t="shared" si="6"/>
        <v>0</v>
      </c>
      <c r="AE11" s="21">
        <f t="shared" ref="AE11:AF11" si="7">SUM(AE12:AE21)</f>
        <v>0</v>
      </c>
      <c r="AF11" s="21">
        <f t="shared" si="7"/>
        <v>0</v>
      </c>
      <c r="AG11" s="21">
        <f>SUM(AG12:AG21)</f>
        <v>0</v>
      </c>
      <c r="AH11" s="21">
        <f>SUM(AH12:AH21)</f>
        <v>0</v>
      </c>
      <c r="AI11" s="32">
        <f t="shared" ref="AI11:AI20" si="8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5"/>
      <c r="E12" s="24"/>
      <c r="F12" s="24"/>
      <c r="G12" s="25"/>
      <c r="H12" s="25"/>
      <c r="I12" s="24"/>
      <c r="J12" s="24"/>
      <c r="K12" s="24"/>
      <c r="L12" s="24"/>
      <c r="M12" s="24"/>
      <c r="N12" s="25"/>
      <c r="O12" s="25"/>
      <c r="P12" s="24"/>
      <c r="Q12" s="24"/>
      <c r="R12" s="24"/>
      <c r="S12" s="24"/>
      <c r="T12" s="24"/>
      <c r="U12" s="165"/>
      <c r="V12" s="165"/>
      <c r="W12" s="24"/>
      <c r="X12" s="24"/>
      <c r="Y12" s="24"/>
      <c r="Z12" s="24"/>
      <c r="AA12" s="24"/>
      <c r="AB12" s="165"/>
      <c r="AC12" s="165"/>
      <c r="AD12" s="24"/>
      <c r="AE12" s="24"/>
      <c r="AF12" s="24"/>
      <c r="AG12" s="24"/>
      <c r="AH12" s="24"/>
      <c r="AI12" s="32">
        <f t="shared" si="8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7">
        <f t="shared" ref="E13:F20" si="9">IF(E$25&lt;=$B$10,E26,((E26/E$25*$B$10)))</f>
        <v>0</v>
      </c>
      <c r="F13" s="27">
        <f t="shared" si="9"/>
        <v>0</v>
      </c>
      <c r="G13" s="25"/>
      <c r="H13" s="25"/>
      <c r="I13" s="27">
        <f t="shared" ref="I13" si="10">IF(I$25&lt;=$B$10,I26,((I26/I$25*$B$10)))</f>
        <v>0</v>
      </c>
      <c r="J13" s="27">
        <f t="shared" ref="J13:M20" si="11">IF(J$25&lt;=$B$10,J26,((J26/J$25*$B$10)))</f>
        <v>0</v>
      </c>
      <c r="K13" s="27">
        <f t="shared" si="11"/>
        <v>0</v>
      </c>
      <c r="L13" s="27">
        <f t="shared" si="11"/>
        <v>0</v>
      </c>
      <c r="M13" s="27">
        <f t="shared" si="11"/>
        <v>0</v>
      </c>
      <c r="N13" s="25"/>
      <c r="O13" s="25"/>
      <c r="P13" s="27">
        <f t="shared" ref="P13:Q13" si="12">IF(P$25&lt;=$B$10,P26,((P26/P$25*$B$10)))</f>
        <v>0</v>
      </c>
      <c r="Q13" s="27">
        <f t="shared" si="12"/>
        <v>0</v>
      </c>
      <c r="R13" s="27">
        <f t="shared" ref="R13:T20" si="13">IF(R$25&lt;=$B$10,R26,((R26/R$25*$B$10)))</f>
        <v>0</v>
      </c>
      <c r="S13" s="27">
        <f t="shared" si="13"/>
        <v>0</v>
      </c>
      <c r="T13" s="27">
        <f t="shared" si="13"/>
        <v>0</v>
      </c>
      <c r="U13" s="166"/>
      <c r="V13" s="166"/>
      <c r="W13" s="27">
        <f t="shared" ref="W13:X13" si="14">IF(W$25&lt;=$B$10,W26,((W26/W$25*$B$10)))</f>
        <v>0</v>
      </c>
      <c r="X13" s="27">
        <f t="shared" si="14"/>
        <v>0</v>
      </c>
      <c r="Y13" s="27">
        <f t="shared" ref="Y13" si="15">IF(Y$25&lt;=$B$10,Y26,((Y26/Y$25*$B$10)))</f>
        <v>0</v>
      </c>
      <c r="Z13" s="27">
        <f t="shared" ref="Z13:AD20" si="16">IF(Z$25&lt;=$B$10,Z26,((Z26/Z$25*$B$10)))</f>
        <v>0</v>
      </c>
      <c r="AA13" s="27">
        <f t="shared" si="16"/>
        <v>0</v>
      </c>
      <c r="AB13" s="166"/>
      <c r="AC13" s="166"/>
      <c r="AD13" s="27">
        <f t="shared" si="16"/>
        <v>0</v>
      </c>
      <c r="AE13" s="27">
        <f t="shared" ref="AE13:AF13" si="17">IF(AE$25&lt;=$B$10,AE26,((AE26/AE$25*$B$10)))</f>
        <v>0</v>
      </c>
      <c r="AF13" s="27">
        <f t="shared" si="17"/>
        <v>0</v>
      </c>
      <c r="AG13" s="27">
        <f t="shared" ref="AG13:AH20" si="18">IF(AG$25&lt;=$B$10,AG26,((AG26/AG$25*$B$10)))</f>
        <v>0</v>
      </c>
      <c r="AH13" s="27">
        <f t="shared" si="18"/>
        <v>0</v>
      </c>
      <c r="AI13" s="32">
        <f t="shared" si="8"/>
        <v>0</v>
      </c>
      <c r="AJ13" s="17" t="str">
        <f t="shared" ref="AJ13:AJ20" si="19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7">
        <f t="shared" si="9"/>
        <v>0</v>
      </c>
      <c r="F14" s="27">
        <f t="shared" si="9"/>
        <v>0</v>
      </c>
      <c r="G14" s="25"/>
      <c r="H14" s="25"/>
      <c r="I14" s="27">
        <f t="shared" ref="I14" si="20">IF(I$25&lt;=$B$10,I27,((I27/I$25*$B$10)))</f>
        <v>0</v>
      </c>
      <c r="J14" s="27">
        <f t="shared" si="11"/>
        <v>0</v>
      </c>
      <c r="K14" s="27">
        <f t="shared" si="11"/>
        <v>0</v>
      </c>
      <c r="L14" s="27">
        <f t="shared" si="11"/>
        <v>0</v>
      </c>
      <c r="M14" s="27">
        <f t="shared" si="11"/>
        <v>0</v>
      </c>
      <c r="N14" s="25"/>
      <c r="O14" s="25"/>
      <c r="P14" s="27">
        <f t="shared" ref="P14:Q14" si="21">IF(P$25&lt;=$B$10,P27,((P27/P$25*$B$10)))</f>
        <v>0</v>
      </c>
      <c r="Q14" s="27">
        <f t="shared" si="21"/>
        <v>0</v>
      </c>
      <c r="R14" s="27">
        <f t="shared" si="13"/>
        <v>0</v>
      </c>
      <c r="S14" s="27">
        <f t="shared" si="13"/>
        <v>0</v>
      </c>
      <c r="T14" s="27">
        <f t="shared" si="13"/>
        <v>0</v>
      </c>
      <c r="U14" s="166"/>
      <c r="V14" s="166"/>
      <c r="W14" s="27">
        <f t="shared" ref="W14:X14" si="22">IF(W$25&lt;=$B$10,W27,((W27/W$25*$B$10)))</f>
        <v>0</v>
      </c>
      <c r="X14" s="27">
        <f t="shared" si="22"/>
        <v>0</v>
      </c>
      <c r="Y14" s="27">
        <f t="shared" ref="Y14" si="23">IF(Y$25&lt;=$B$10,Y27,((Y27/Y$25*$B$10)))</f>
        <v>0</v>
      </c>
      <c r="Z14" s="27">
        <f t="shared" si="16"/>
        <v>0</v>
      </c>
      <c r="AA14" s="27">
        <f t="shared" si="16"/>
        <v>0</v>
      </c>
      <c r="AB14" s="166"/>
      <c r="AC14" s="166"/>
      <c r="AD14" s="27">
        <f t="shared" si="16"/>
        <v>0</v>
      </c>
      <c r="AE14" s="27">
        <f t="shared" ref="AE14:AF14" si="24">IF(AE$25&lt;=$B$10,AE27,((AE27/AE$25*$B$10)))</f>
        <v>0</v>
      </c>
      <c r="AF14" s="27">
        <f t="shared" si="24"/>
        <v>0</v>
      </c>
      <c r="AG14" s="27">
        <f t="shared" si="18"/>
        <v>0</v>
      </c>
      <c r="AH14" s="27">
        <f t="shared" si="18"/>
        <v>0</v>
      </c>
      <c r="AI14" s="32">
        <f t="shared" si="8"/>
        <v>0</v>
      </c>
      <c r="AJ14" s="17" t="str">
        <f t="shared" si="19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7">
        <f t="shared" si="9"/>
        <v>0</v>
      </c>
      <c r="F15" s="27">
        <f t="shared" si="9"/>
        <v>0</v>
      </c>
      <c r="G15" s="25"/>
      <c r="H15" s="25"/>
      <c r="I15" s="27">
        <f t="shared" ref="I15" si="25">IF(I$25&lt;=$B$10,I28,((I28/I$25*$B$10)))</f>
        <v>0</v>
      </c>
      <c r="J15" s="27">
        <f t="shared" si="11"/>
        <v>0</v>
      </c>
      <c r="K15" s="27">
        <f t="shared" si="11"/>
        <v>0</v>
      </c>
      <c r="L15" s="27">
        <f t="shared" si="11"/>
        <v>0</v>
      </c>
      <c r="M15" s="27">
        <f t="shared" si="11"/>
        <v>0</v>
      </c>
      <c r="N15" s="25"/>
      <c r="O15" s="25"/>
      <c r="P15" s="27">
        <f t="shared" ref="P15:Q15" si="26">IF(P$25&lt;=$B$10,P28,((P28/P$25*$B$10)))</f>
        <v>0</v>
      </c>
      <c r="Q15" s="27">
        <f t="shared" si="26"/>
        <v>0</v>
      </c>
      <c r="R15" s="27">
        <f t="shared" si="13"/>
        <v>0</v>
      </c>
      <c r="S15" s="27">
        <f t="shared" si="13"/>
        <v>0</v>
      </c>
      <c r="T15" s="27">
        <f t="shared" si="13"/>
        <v>0</v>
      </c>
      <c r="U15" s="166"/>
      <c r="V15" s="166"/>
      <c r="W15" s="27">
        <f t="shared" ref="W15:X15" si="27">IF(W$25&lt;=$B$10,W28,((W28/W$25*$B$10)))</f>
        <v>0</v>
      </c>
      <c r="X15" s="27">
        <f t="shared" si="27"/>
        <v>0</v>
      </c>
      <c r="Y15" s="27">
        <f t="shared" ref="Y15" si="28">IF(Y$25&lt;=$B$10,Y28,((Y28/Y$25*$B$10)))</f>
        <v>0</v>
      </c>
      <c r="Z15" s="27">
        <f t="shared" si="16"/>
        <v>0</v>
      </c>
      <c r="AA15" s="27">
        <f t="shared" si="16"/>
        <v>0</v>
      </c>
      <c r="AB15" s="166"/>
      <c r="AC15" s="166"/>
      <c r="AD15" s="27">
        <f t="shared" si="16"/>
        <v>0</v>
      </c>
      <c r="AE15" s="27">
        <f t="shared" ref="AE15:AF15" si="29">IF(AE$25&lt;=$B$10,AE28,((AE28/AE$25*$B$10)))</f>
        <v>0</v>
      </c>
      <c r="AF15" s="27">
        <f t="shared" si="29"/>
        <v>0</v>
      </c>
      <c r="AG15" s="27">
        <f t="shared" si="18"/>
        <v>0</v>
      </c>
      <c r="AH15" s="27">
        <f t="shared" si="18"/>
        <v>0</v>
      </c>
      <c r="AI15" s="32">
        <f t="shared" si="8"/>
        <v>0</v>
      </c>
      <c r="AJ15" s="17" t="str">
        <f t="shared" si="19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7">
        <f t="shared" si="9"/>
        <v>0</v>
      </c>
      <c r="F16" s="27">
        <f t="shared" si="9"/>
        <v>0</v>
      </c>
      <c r="G16" s="25"/>
      <c r="H16" s="25"/>
      <c r="I16" s="27">
        <f t="shared" ref="I16" si="30">IF(I$25&lt;=$B$10,I29,((I29/I$25*$B$10)))</f>
        <v>0</v>
      </c>
      <c r="J16" s="27">
        <f t="shared" si="11"/>
        <v>0</v>
      </c>
      <c r="K16" s="27">
        <f t="shared" si="11"/>
        <v>0</v>
      </c>
      <c r="L16" s="27">
        <f t="shared" si="11"/>
        <v>0</v>
      </c>
      <c r="M16" s="27">
        <f t="shared" si="11"/>
        <v>0</v>
      </c>
      <c r="N16" s="25"/>
      <c r="O16" s="25"/>
      <c r="P16" s="27">
        <f t="shared" ref="P16:Q16" si="31">IF(P$25&lt;=$B$10,P29,((P29/P$25*$B$10)))</f>
        <v>0</v>
      </c>
      <c r="Q16" s="27">
        <f t="shared" si="31"/>
        <v>0</v>
      </c>
      <c r="R16" s="27">
        <f t="shared" si="13"/>
        <v>0</v>
      </c>
      <c r="S16" s="27">
        <f t="shared" si="13"/>
        <v>0</v>
      </c>
      <c r="T16" s="27">
        <f t="shared" si="13"/>
        <v>0</v>
      </c>
      <c r="U16" s="166"/>
      <c r="V16" s="166"/>
      <c r="W16" s="27">
        <f t="shared" ref="W16:X16" si="32">IF(W$25&lt;=$B$10,W29,((W29/W$25*$B$10)))</f>
        <v>0</v>
      </c>
      <c r="X16" s="27">
        <f t="shared" si="32"/>
        <v>0</v>
      </c>
      <c r="Y16" s="27">
        <f t="shared" ref="Y16" si="33">IF(Y$25&lt;=$B$10,Y29,((Y29/Y$25*$B$10)))</f>
        <v>0</v>
      </c>
      <c r="Z16" s="27">
        <f t="shared" si="16"/>
        <v>0</v>
      </c>
      <c r="AA16" s="27">
        <f t="shared" si="16"/>
        <v>0</v>
      </c>
      <c r="AB16" s="166"/>
      <c r="AC16" s="166"/>
      <c r="AD16" s="27">
        <f t="shared" si="16"/>
        <v>0</v>
      </c>
      <c r="AE16" s="27">
        <f t="shared" ref="AE16:AF16" si="34">IF(AE$25&lt;=$B$10,AE29,((AE29/AE$25*$B$10)))</f>
        <v>0</v>
      </c>
      <c r="AF16" s="27">
        <f t="shared" si="34"/>
        <v>0</v>
      </c>
      <c r="AG16" s="27">
        <f t="shared" si="18"/>
        <v>0</v>
      </c>
      <c r="AH16" s="27">
        <f t="shared" si="18"/>
        <v>0</v>
      </c>
      <c r="AI16" s="32">
        <f t="shared" si="8"/>
        <v>0</v>
      </c>
      <c r="AJ16" s="17" t="str">
        <f t="shared" si="19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7">
        <f t="shared" si="9"/>
        <v>0</v>
      </c>
      <c r="F17" s="27">
        <f t="shared" si="9"/>
        <v>0</v>
      </c>
      <c r="G17" s="25"/>
      <c r="H17" s="25"/>
      <c r="I17" s="27">
        <f t="shared" ref="I17" si="35">IF(I$25&lt;=$B$10,I30,((I30/I$25*$B$10)))</f>
        <v>0</v>
      </c>
      <c r="J17" s="27">
        <f t="shared" si="11"/>
        <v>0</v>
      </c>
      <c r="K17" s="27">
        <f t="shared" si="11"/>
        <v>0</v>
      </c>
      <c r="L17" s="27">
        <f t="shared" si="11"/>
        <v>0</v>
      </c>
      <c r="M17" s="27">
        <f t="shared" si="11"/>
        <v>0</v>
      </c>
      <c r="N17" s="25"/>
      <c r="O17" s="25"/>
      <c r="P17" s="27">
        <f t="shared" ref="P17:Q17" si="36">IF(P$25&lt;=$B$10,P30,((P30/P$25*$B$10)))</f>
        <v>0</v>
      </c>
      <c r="Q17" s="27">
        <f t="shared" si="36"/>
        <v>0</v>
      </c>
      <c r="R17" s="27">
        <f t="shared" si="13"/>
        <v>0</v>
      </c>
      <c r="S17" s="27">
        <f t="shared" si="13"/>
        <v>0</v>
      </c>
      <c r="T17" s="27">
        <f t="shared" si="13"/>
        <v>0</v>
      </c>
      <c r="U17" s="166"/>
      <c r="V17" s="166"/>
      <c r="W17" s="27">
        <f t="shared" ref="W17:X17" si="37">IF(W$25&lt;=$B$10,W30,((W30/W$25*$B$10)))</f>
        <v>0</v>
      </c>
      <c r="X17" s="27">
        <f t="shared" si="37"/>
        <v>0</v>
      </c>
      <c r="Y17" s="27">
        <f t="shared" ref="Y17" si="38">IF(Y$25&lt;=$B$10,Y30,((Y30/Y$25*$B$10)))</f>
        <v>0</v>
      </c>
      <c r="Z17" s="27">
        <f t="shared" si="16"/>
        <v>0</v>
      </c>
      <c r="AA17" s="27">
        <f t="shared" si="16"/>
        <v>0</v>
      </c>
      <c r="AB17" s="166"/>
      <c r="AC17" s="166"/>
      <c r="AD17" s="27">
        <f t="shared" si="16"/>
        <v>0</v>
      </c>
      <c r="AE17" s="27">
        <f t="shared" ref="AE17:AF17" si="39">IF(AE$25&lt;=$B$10,AE30,((AE30/AE$25*$B$10)))</f>
        <v>0</v>
      </c>
      <c r="AF17" s="27">
        <f t="shared" si="39"/>
        <v>0</v>
      </c>
      <c r="AG17" s="27">
        <f t="shared" si="18"/>
        <v>0</v>
      </c>
      <c r="AH17" s="27">
        <f t="shared" si="18"/>
        <v>0</v>
      </c>
      <c r="AI17" s="32">
        <f t="shared" si="8"/>
        <v>0</v>
      </c>
      <c r="AJ17" s="17" t="str">
        <f t="shared" si="19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7">
        <f t="shared" si="9"/>
        <v>0</v>
      </c>
      <c r="F18" s="27">
        <f t="shared" si="9"/>
        <v>0</v>
      </c>
      <c r="G18" s="25"/>
      <c r="H18" s="25"/>
      <c r="I18" s="27">
        <f t="shared" ref="I18" si="40">IF(I$25&lt;=$B$10,I31,((I31/I$25*$B$10)))</f>
        <v>0</v>
      </c>
      <c r="J18" s="27">
        <f t="shared" si="11"/>
        <v>0</v>
      </c>
      <c r="K18" s="27">
        <f t="shared" si="11"/>
        <v>0</v>
      </c>
      <c r="L18" s="27">
        <f t="shared" si="11"/>
        <v>0</v>
      </c>
      <c r="M18" s="27">
        <f t="shared" si="11"/>
        <v>0</v>
      </c>
      <c r="N18" s="25"/>
      <c r="O18" s="25"/>
      <c r="P18" s="27">
        <f t="shared" ref="P18:Q18" si="41">IF(P$25&lt;=$B$10,P31,((P31/P$25*$B$10)))</f>
        <v>0</v>
      </c>
      <c r="Q18" s="27">
        <f t="shared" si="41"/>
        <v>0</v>
      </c>
      <c r="R18" s="27">
        <f t="shared" si="13"/>
        <v>0</v>
      </c>
      <c r="S18" s="27">
        <f t="shared" si="13"/>
        <v>0</v>
      </c>
      <c r="T18" s="27">
        <f t="shared" si="13"/>
        <v>0</v>
      </c>
      <c r="U18" s="166"/>
      <c r="V18" s="166"/>
      <c r="W18" s="27">
        <f t="shared" ref="W18:X18" si="42">IF(W$25&lt;=$B$10,W31,((W31/W$25*$B$10)))</f>
        <v>0</v>
      </c>
      <c r="X18" s="27">
        <f t="shared" si="42"/>
        <v>0</v>
      </c>
      <c r="Y18" s="27">
        <f t="shared" ref="Y18" si="43">IF(Y$25&lt;=$B$10,Y31,((Y31/Y$25*$B$10)))</f>
        <v>0</v>
      </c>
      <c r="Z18" s="27">
        <f t="shared" si="16"/>
        <v>0</v>
      </c>
      <c r="AA18" s="27">
        <f t="shared" si="16"/>
        <v>0</v>
      </c>
      <c r="AB18" s="166"/>
      <c r="AC18" s="166"/>
      <c r="AD18" s="27">
        <f t="shared" si="16"/>
        <v>0</v>
      </c>
      <c r="AE18" s="27">
        <f t="shared" ref="AE18:AF18" si="44">IF(AE$25&lt;=$B$10,AE31,((AE31/AE$25*$B$10)))</f>
        <v>0</v>
      </c>
      <c r="AF18" s="27">
        <f t="shared" si="44"/>
        <v>0</v>
      </c>
      <c r="AG18" s="27">
        <f t="shared" si="18"/>
        <v>0</v>
      </c>
      <c r="AH18" s="27">
        <f t="shared" si="18"/>
        <v>0</v>
      </c>
      <c r="AI18" s="32">
        <f t="shared" si="8"/>
        <v>0</v>
      </c>
      <c r="AJ18" s="17" t="str">
        <f t="shared" si="19"/>
        <v>Project YY</v>
      </c>
    </row>
    <row r="19" spans="1:36" s="14" customFormat="1" ht="15" hidden="1">
      <c r="A19" s="15" t="s">
        <v>37</v>
      </c>
      <c r="C19" s="16"/>
      <c r="D19" s="25"/>
      <c r="E19" s="27">
        <f>IF(E$25&lt;=$B$10,E32,((E32/E$25*$B$10)))</f>
        <v>0</v>
      </c>
      <c r="F19" s="27">
        <f t="shared" si="9"/>
        <v>0</v>
      </c>
      <c r="G19" s="25"/>
      <c r="H19" s="25"/>
      <c r="I19" s="27">
        <f t="shared" ref="I19:I20" si="45">IF(I$25&lt;=$B$10,I32,((I32/I$25*$B$10)))</f>
        <v>0</v>
      </c>
      <c r="J19" s="27">
        <f t="shared" si="11"/>
        <v>0</v>
      </c>
      <c r="K19" s="27">
        <f t="shared" si="11"/>
        <v>0</v>
      </c>
      <c r="L19" s="27">
        <f t="shared" si="11"/>
        <v>0</v>
      </c>
      <c r="M19" s="27">
        <f t="shared" si="11"/>
        <v>0</v>
      </c>
      <c r="N19" s="25"/>
      <c r="O19" s="25"/>
      <c r="P19" s="27">
        <f t="shared" ref="P19:Q20" si="46">IF(P$25&lt;=$B$10,P32,((P32/P$25*$B$10)))</f>
        <v>0</v>
      </c>
      <c r="Q19" s="27">
        <f t="shared" si="46"/>
        <v>0</v>
      </c>
      <c r="R19" s="27">
        <f t="shared" si="13"/>
        <v>0</v>
      </c>
      <c r="S19" s="27">
        <f t="shared" si="13"/>
        <v>0</v>
      </c>
      <c r="T19" s="27">
        <f t="shared" si="13"/>
        <v>0</v>
      </c>
      <c r="U19" s="166"/>
      <c r="V19" s="166"/>
      <c r="W19" s="27">
        <f t="shared" ref="W19:X20" si="47">IF(W$25&lt;=$B$10,W32,((W32/W$25*$B$10)))</f>
        <v>0</v>
      </c>
      <c r="X19" s="27">
        <f t="shared" si="47"/>
        <v>0</v>
      </c>
      <c r="Y19" s="27">
        <f t="shared" ref="Y19:Y20" si="48">IF(Y$25&lt;=$B$10,Y32,((Y32/Y$25*$B$10)))</f>
        <v>0</v>
      </c>
      <c r="Z19" s="27">
        <f t="shared" si="16"/>
        <v>0</v>
      </c>
      <c r="AA19" s="27">
        <f t="shared" si="16"/>
        <v>0</v>
      </c>
      <c r="AB19" s="166"/>
      <c r="AC19" s="166"/>
      <c r="AD19" s="27">
        <f t="shared" si="16"/>
        <v>0</v>
      </c>
      <c r="AE19" s="27">
        <f t="shared" ref="AE19:AF20" si="49">IF(AE$25&lt;=$B$10,AE32,((AE32/AE$25*$B$10)))</f>
        <v>0</v>
      </c>
      <c r="AF19" s="27">
        <f t="shared" si="49"/>
        <v>0</v>
      </c>
      <c r="AG19" s="27">
        <f t="shared" si="18"/>
        <v>0</v>
      </c>
      <c r="AH19" s="27">
        <f t="shared" si="18"/>
        <v>0</v>
      </c>
      <c r="AI19" s="32">
        <f t="shared" si="8"/>
        <v>0</v>
      </c>
      <c r="AJ19" s="17" t="str">
        <f t="shared" si="19"/>
        <v>Other Productive Activity</v>
      </c>
    </row>
    <row r="20" spans="1:36" s="14" customFormat="1" hidden="1">
      <c r="A20" s="15" t="s">
        <v>14</v>
      </c>
      <c r="C20" s="18"/>
      <c r="D20" s="25"/>
      <c r="E20" s="27">
        <f>IF(E$25&lt;=$B$10,E33,((E33/E$25*$B$10)))</f>
        <v>0</v>
      </c>
      <c r="F20" s="27">
        <f t="shared" si="9"/>
        <v>0</v>
      </c>
      <c r="G20" s="25"/>
      <c r="H20" s="25"/>
      <c r="I20" s="27">
        <f t="shared" si="45"/>
        <v>0</v>
      </c>
      <c r="J20" s="27">
        <f t="shared" si="11"/>
        <v>0</v>
      </c>
      <c r="K20" s="27">
        <f t="shared" si="11"/>
        <v>0</v>
      </c>
      <c r="L20" s="27">
        <f t="shared" si="11"/>
        <v>0</v>
      </c>
      <c r="M20" s="27">
        <f t="shared" si="11"/>
        <v>0</v>
      </c>
      <c r="N20" s="25"/>
      <c r="O20" s="25"/>
      <c r="P20" s="27">
        <f t="shared" si="46"/>
        <v>0</v>
      </c>
      <c r="Q20" s="27">
        <f t="shared" si="46"/>
        <v>0</v>
      </c>
      <c r="R20" s="27">
        <f t="shared" si="13"/>
        <v>0</v>
      </c>
      <c r="S20" s="27">
        <f t="shared" si="13"/>
        <v>0</v>
      </c>
      <c r="T20" s="27">
        <f t="shared" si="13"/>
        <v>0</v>
      </c>
      <c r="U20" s="166"/>
      <c r="V20" s="166"/>
      <c r="W20" s="27">
        <f t="shared" si="47"/>
        <v>0</v>
      </c>
      <c r="X20" s="27">
        <f t="shared" si="47"/>
        <v>0</v>
      </c>
      <c r="Y20" s="27">
        <f t="shared" si="48"/>
        <v>0</v>
      </c>
      <c r="Z20" s="27">
        <f t="shared" si="16"/>
        <v>0</v>
      </c>
      <c r="AA20" s="27">
        <f t="shared" si="16"/>
        <v>0</v>
      </c>
      <c r="AB20" s="166"/>
      <c r="AC20" s="166"/>
      <c r="AD20" s="27">
        <f t="shared" si="16"/>
        <v>0</v>
      </c>
      <c r="AE20" s="27">
        <f t="shared" si="49"/>
        <v>0</v>
      </c>
      <c r="AF20" s="27">
        <f t="shared" si="49"/>
        <v>0</v>
      </c>
      <c r="AG20" s="27">
        <f t="shared" si="18"/>
        <v>0</v>
      </c>
      <c r="AH20" s="27">
        <f t="shared" si="18"/>
        <v>0</v>
      </c>
      <c r="AI20" s="32">
        <f t="shared" si="8"/>
        <v>0</v>
      </c>
      <c r="AJ20" s="17" t="str">
        <f t="shared" si="19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50">IF(D25&lt;=7.72,"ok","Over 7.72")</f>
        <v>ok</v>
      </c>
      <c r="E23" s="154" t="str">
        <f t="shared" si="50"/>
        <v>ok</v>
      </c>
      <c r="F23" s="154" t="str">
        <f t="shared" si="50"/>
        <v>ok</v>
      </c>
      <c r="G23" s="154" t="str">
        <f t="shared" si="50"/>
        <v>ok</v>
      </c>
      <c r="H23" s="154" t="str">
        <f t="shared" si="50"/>
        <v>ok</v>
      </c>
      <c r="I23" s="154" t="str">
        <f t="shared" si="50"/>
        <v>ok</v>
      </c>
      <c r="J23" s="154" t="str">
        <f t="shared" si="50"/>
        <v>ok</v>
      </c>
      <c r="K23" s="154" t="str">
        <f t="shared" si="50"/>
        <v>ok</v>
      </c>
      <c r="L23" s="154" t="str">
        <f t="shared" si="50"/>
        <v>ok</v>
      </c>
      <c r="M23" s="154" t="str">
        <f t="shared" si="50"/>
        <v>ok</v>
      </c>
      <c r="N23" s="154" t="str">
        <f t="shared" si="50"/>
        <v>ok</v>
      </c>
      <c r="O23" s="154" t="str">
        <f t="shared" si="50"/>
        <v>ok</v>
      </c>
      <c r="P23" s="154" t="str">
        <f t="shared" si="50"/>
        <v>ok</v>
      </c>
      <c r="Q23" s="154" t="str">
        <f t="shared" si="50"/>
        <v>ok</v>
      </c>
      <c r="R23" s="154" t="str">
        <f t="shared" si="50"/>
        <v>ok</v>
      </c>
      <c r="S23" s="154" t="str">
        <f t="shared" si="50"/>
        <v>ok</v>
      </c>
      <c r="T23" s="154" t="str">
        <f t="shared" si="50"/>
        <v>ok</v>
      </c>
      <c r="U23" s="154" t="str">
        <f t="shared" si="50"/>
        <v>ok</v>
      </c>
      <c r="V23" s="154" t="str">
        <f t="shared" si="50"/>
        <v>ok</v>
      </c>
      <c r="W23" s="154" t="str">
        <f t="shared" si="50"/>
        <v>ok</v>
      </c>
      <c r="X23" s="154" t="str">
        <f t="shared" si="50"/>
        <v>ok</v>
      </c>
      <c r="Y23" s="154" t="str">
        <f t="shared" si="50"/>
        <v>ok</v>
      </c>
      <c r="Z23" s="154" t="str">
        <f t="shared" si="50"/>
        <v>ok</v>
      </c>
      <c r="AA23" s="154" t="str">
        <f t="shared" si="50"/>
        <v>ok</v>
      </c>
      <c r="AB23" s="154" t="str">
        <f t="shared" si="50"/>
        <v>ok</v>
      </c>
      <c r="AC23" s="154" t="str">
        <f t="shared" si="50"/>
        <v>ok</v>
      </c>
      <c r="AD23" s="154" t="str">
        <f t="shared" si="50"/>
        <v>ok</v>
      </c>
      <c r="AE23" s="154" t="str">
        <f t="shared" si="50"/>
        <v>ok</v>
      </c>
      <c r="AF23" s="154" t="str">
        <f t="shared" si="50"/>
        <v>ok</v>
      </c>
      <c r="AG23" s="154" t="str">
        <f t="shared" si="50"/>
        <v>ok</v>
      </c>
      <c r="AH23" s="154" t="str">
        <f t="shared" si="50"/>
        <v>ok</v>
      </c>
      <c r="AI23" s="38" t="s">
        <v>43</v>
      </c>
    </row>
    <row r="24" spans="1:36" ht="15" thickTop="1" thickBot="1">
      <c r="C24" s="1" t="s">
        <v>52</v>
      </c>
      <c r="D24" s="125">
        <v>1</v>
      </c>
      <c r="E24" s="126">
        <v>2</v>
      </c>
      <c r="F24" s="126">
        <v>3</v>
      </c>
      <c r="G24" s="125">
        <v>4</v>
      </c>
      <c r="H24" s="125">
        <v>5</v>
      </c>
      <c r="I24" s="173">
        <v>6</v>
      </c>
      <c r="J24" s="126">
        <v>7</v>
      </c>
      <c r="K24" s="126">
        <v>8</v>
      </c>
      <c r="L24" s="126">
        <v>9</v>
      </c>
      <c r="M24" s="126">
        <v>10</v>
      </c>
      <c r="N24" s="125">
        <v>11</v>
      </c>
      <c r="O24" s="125">
        <v>12</v>
      </c>
      <c r="P24" s="173">
        <v>13</v>
      </c>
      <c r="Q24" s="126">
        <v>14</v>
      </c>
      <c r="R24" s="126">
        <v>15</v>
      </c>
      <c r="S24" s="126">
        <v>16</v>
      </c>
      <c r="T24" s="126">
        <v>17</v>
      </c>
      <c r="U24" s="125">
        <v>18</v>
      </c>
      <c r="V24" s="125">
        <v>19</v>
      </c>
      <c r="W24" s="173">
        <v>20</v>
      </c>
      <c r="X24" s="126">
        <v>21</v>
      </c>
      <c r="Y24" s="126">
        <v>22</v>
      </c>
      <c r="Z24" s="126">
        <v>23</v>
      </c>
      <c r="AA24" s="126">
        <v>24</v>
      </c>
      <c r="AB24" s="125">
        <v>25</v>
      </c>
      <c r="AC24" s="125">
        <v>26</v>
      </c>
      <c r="AD24" s="173">
        <v>27</v>
      </c>
      <c r="AE24" s="126">
        <v>28</v>
      </c>
      <c r="AF24" s="126">
        <v>29</v>
      </c>
      <c r="AG24" s="126">
        <v>30</v>
      </c>
      <c r="AH24" s="126">
        <v>31</v>
      </c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99"/>
      <c r="H25" s="99"/>
      <c r="I25" s="100">
        <f t="shared" ref="I25" si="51">SUM(I26:I33)</f>
        <v>0</v>
      </c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99"/>
      <c r="O25" s="99"/>
      <c r="P25" s="100">
        <f t="shared" ref="P25" si="52"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99"/>
      <c r="V25" s="99"/>
      <c r="W25" s="100">
        <f t="shared" ref="W25" si="53"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99"/>
      <c r="AC25" s="99"/>
      <c r="AD25" s="100">
        <f t="shared" ref="AD25" si="54"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67"/>
      <c r="H26" s="167"/>
      <c r="I26" s="109">
        <f t="shared" ref="I26" si="55">I47</f>
        <v>0</v>
      </c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67"/>
      <c r="O26" s="167"/>
      <c r="P26" s="109">
        <f t="shared" ref="P26" si="56">P47</f>
        <v>0</v>
      </c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67"/>
      <c r="V26" s="167"/>
      <c r="W26" s="109">
        <f t="shared" ref="W26" si="57">W47</f>
        <v>0</v>
      </c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67"/>
      <c r="AC26" s="167"/>
      <c r="AD26" s="109">
        <f t="shared" ref="AD26" si="58"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59">SUM(D26:AH26)</f>
        <v>0</v>
      </c>
      <c r="AJ26" s="98" t="str">
        <f t="shared" ref="AJ26:AJ36" si="60">A26</f>
        <v>CRISP</v>
      </c>
    </row>
    <row r="27" spans="1:36" ht="14.25" thickTop="1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67"/>
      <c r="H27" s="167"/>
      <c r="I27" s="109">
        <f t="shared" ref="I27" si="61">I89</f>
        <v>0</v>
      </c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67"/>
      <c r="O27" s="167"/>
      <c r="P27" s="109">
        <f t="shared" ref="P27" si="62">P89</f>
        <v>0</v>
      </c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67"/>
      <c r="V27" s="167"/>
      <c r="W27" s="109">
        <f t="shared" ref="W27" si="63">W89</f>
        <v>0</v>
      </c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67"/>
      <c r="AC27" s="167"/>
      <c r="AD27" s="109">
        <f t="shared" ref="AD27" si="64"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59"/>
        <v>0</v>
      </c>
      <c r="AJ27" s="98" t="str">
        <f t="shared" si="60"/>
        <v>NMI3 - II</v>
      </c>
    </row>
    <row r="28" spans="1:36" hidden="1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67"/>
      <c r="H28" s="167"/>
      <c r="I28" s="109">
        <f t="shared" ref="I28" si="65">I123</f>
        <v>0</v>
      </c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67"/>
      <c r="O28" s="167"/>
      <c r="P28" s="109">
        <f t="shared" ref="P28" si="66"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67"/>
      <c r="V28" s="167"/>
      <c r="W28" s="109">
        <f t="shared" ref="W28" si="67"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67"/>
      <c r="AC28" s="167"/>
      <c r="AD28" s="109">
        <f t="shared" ref="AD28" si="68"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59"/>
        <v>0</v>
      </c>
      <c r="AJ28" s="98" t="str">
        <f t="shared" si="60"/>
        <v>Pandata ODI</v>
      </c>
    </row>
    <row r="29" spans="1:36" hidden="1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67"/>
      <c r="H29" s="167"/>
      <c r="I29" s="109">
        <f t="shared" ref="I29" si="69">I172</f>
        <v>0</v>
      </c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67"/>
      <c r="O29" s="167"/>
      <c r="P29" s="109">
        <f t="shared" ref="P29" si="70"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67"/>
      <c r="V29" s="167"/>
      <c r="W29" s="109">
        <f t="shared" ref="W29" si="71"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67"/>
      <c r="AC29" s="167"/>
      <c r="AD29" s="109">
        <f t="shared" ref="AD29" si="72"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59"/>
        <v>0</v>
      </c>
      <c r="AJ29" s="98" t="str">
        <f t="shared" si="60"/>
        <v>AccMet</v>
      </c>
    </row>
    <row r="30" spans="1:36" hidden="1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67"/>
      <c r="H30" s="167"/>
      <c r="I30" s="109">
        <f t="shared" ref="I30" si="73">I191</f>
        <v>0</v>
      </c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67"/>
      <c r="O30" s="167"/>
      <c r="P30" s="109">
        <f t="shared" ref="P30" si="74"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67"/>
      <c r="V30" s="167"/>
      <c r="W30" s="109">
        <f t="shared" ref="W30" si="75"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67"/>
      <c r="AC30" s="167"/>
      <c r="AD30" s="109">
        <f t="shared" ref="AD30" si="76"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59"/>
        <v>0</v>
      </c>
      <c r="AJ30" s="98" t="str">
        <f t="shared" si="60"/>
        <v>Project XX</v>
      </c>
    </row>
    <row r="31" spans="1:36" hidden="1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67"/>
      <c r="H31" s="167"/>
      <c r="I31" s="109">
        <f t="shared" ref="I31" si="77">I210</f>
        <v>0</v>
      </c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67"/>
      <c r="O31" s="167"/>
      <c r="P31" s="109">
        <f t="shared" ref="P31" si="78"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67"/>
      <c r="V31" s="167"/>
      <c r="W31" s="109">
        <f t="shared" ref="W31" si="79"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67"/>
      <c r="AC31" s="167"/>
      <c r="AD31" s="109">
        <f t="shared" ref="AD31" si="80"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59"/>
        <v>0</v>
      </c>
      <c r="AJ31" s="98" t="str">
        <f t="shared" si="60"/>
        <v>Project YY</v>
      </c>
    </row>
    <row r="32" spans="1:36">
      <c r="A32" s="3" t="s">
        <v>37</v>
      </c>
      <c r="C32" s="11"/>
      <c r="D32" s="103"/>
      <c r="E32" s="104"/>
      <c r="F32" s="104"/>
      <c r="G32" s="168"/>
      <c r="H32" s="168"/>
      <c r="I32" s="104"/>
      <c r="J32" s="104"/>
      <c r="K32" s="104"/>
      <c r="L32" s="104"/>
      <c r="M32" s="104"/>
      <c r="N32" s="168"/>
      <c r="O32" s="168"/>
      <c r="P32" s="104"/>
      <c r="Q32" s="104"/>
      <c r="R32" s="104"/>
      <c r="S32" s="104"/>
      <c r="T32" s="104"/>
      <c r="U32" s="168"/>
      <c r="V32" s="168"/>
      <c r="W32" s="104"/>
      <c r="X32" s="104"/>
      <c r="Y32" s="104"/>
      <c r="Z32" s="104"/>
      <c r="AA32" s="104"/>
      <c r="AB32" s="168"/>
      <c r="AC32" s="168"/>
      <c r="AD32" s="104"/>
      <c r="AE32" s="104"/>
      <c r="AF32" s="104"/>
      <c r="AG32" s="104"/>
      <c r="AH32" s="104"/>
      <c r="AI32" s="26">
        <f t="shared" si="59"/>
        <v>0</v>
      </c>
      <c r="AJ32" s="98" t="str">
        <f t="shared" si="60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69"/>
      <c r="H33" s="169"/>
      <c r="I33" s="102">
        <f t="shared" ref="I33" si="81">SUM(I34:I36)</f>
        <v>0</v>
      </c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69"/>
      <c r="O33" s="169"/>
      <c r="P33" s="102">
        <f t="shared" ref="P33" si="82"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69"/>
      <c r="V33" s="169"/>
      <c r="W33" s="102">
        <f t="shared" ref="W33" si="83"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69"/>
      <c r="AC33" s="169"/>
      <c r="AD33" s="102">
        <f t="shared" ref="AD33" si="84"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59"/>
        <v>0</v>
      </c>
      <c r="AJ33" s="98" t="str">
        <f t="shared" si="60"/>
        <v>Non productive time</v>
      </c>
    </row>
    <row r="34" spans="1:36">
      <c r="A34" s="5" t="s">
        <v>13</v>
      </c>
      <c r="D34" s="103"/>
      <c r="E34" s="104"/>
      <c r="F34" s="104"/>
      <c r="G34" s="168"/>
      <c r="H34" s="168"/>
      <c r="I34" s="104"/>
      <c r="J34" s="104"/>
      <c r="K34" s="104"/>
      <c r="L34" s="104"/>
      <c r="M34" s="104"/>
      <c r="N34" s="168"/>
      <c r="O34" s="168"/>
      <c r="P34" s="104"/>
      <c r="Q34" s="104"/>
      <c r="R34" s="104"/>
      <c r="S34" s="104"/>
      <c r="T34" s="104"/>
      <c r="U34" s="168"/>
      <c r="V34" s="168"/>
      <c r="W34" s="104"/>
      <c r="X34" s="104"/>
      <c r="Y34" s="104"/>
      <c r="Z34" s="104"/>
      <c r="AA34" s="104"/>
      <c r="AB34" s="168"/>
      <c r="AC34" s="168"/>
      <c r="AD34" s="104"/>
      <c r="AE34" s="104"/>
      <c r="AF34" s="104"/>
      <c r="AG34" s="104"/>
      <c r="AH34" s="104"/>
      <c r="AI34" s="26">
        <f t="shared" si="59"/>
        <v>0</v>
      </c>
      <c r="AJ34" s="33" t="str">
        <f t="shared" si="60"/>
        <v>Sickness</v>
      </c>
    </row>
    <row r="35" spans="1:36">
      <c r="A35" s="5" t="s">
        <v>20</v>
      </c>
      <c r="D35" s="103"/>
      <c r="E35" s="105"/>
      <c r="F35" s="105"/>
      <c r="G35" s="167"/>
      <c r="H35" s="167"/>
      <c r="I35" s="105"/>
      <c r="J35" s="105"/>
      <c r="K35" s="105"/>
      <c r="L35" s="105"/>
      <c r="M35" s="105"/>
      <c r="N35" s="167"/>
      <c r="O35" s="167"/>
      <c r="P35" s="105"/>
      <c r="Q35" s="105"/>
      <c r="R35" s="105"/>
      <c r="S35" s="105"/>
      <c r="T35" s="105"/>
      <c r="U35" s="167"/>
      <c r="V35" s="167"/>
      <c r="W35" s="105"/>
      <c r="X35" s="105"/>
      <c r="Y35" s="105"/>
      <c r="Z35" s="105"/>
      <c r="AA35" s="105"/>
      <c r="AB35" s="167"/>
      <c r="AC35" s="167"/>
      <c r="AD35" s="105"/>
      <c r="AE35" s="105"/>
      <c r="AF35" s="105"/>
      <c r="AG35" s="105"/>
      <c r="AH35" s="105"/>
      <c r="AI35" s="26">
        <f t="shared" si="59"/>
        <v>0</v>
      </c>
      <c r="AJ35" s="33" t="str">
        <f t="shared" si="60"/>
        <v>Training/Course</v>
      </c>
    </row>
    <row r="36" spans="1:36">
      <c r="A36" s="5" t="s">
        <v>33</v>
      </c>
      <c r="D36" s="103"/>
      <c r="E36" s="105"/>
      <c r="F36" s="105"/>
      <c r="G36" s="167"/>
      <c r="H36" s="167"/>
      <c r="I36" s="105"/>
      <c r="J36" s="105"/>
      <c r="K36" s="105"/>
      <c r="L36" s="105"/>
      <c r="M36" s="105"/>
      <c r="N36" s="167"/>
      <c r="O36" s="167"/>
      <c r="P36" s="105"/>
      <c r="Q36" s="105"/>
      <c r="R36" s="105"/>
      <c r="S36" s="105"/>
      <c r="T36" s="105"/>
      <c r="U36" s="167"/>
      <c r="V36" s="167"/>
      <c r="W36" s="105"/>
      <c r="X36" s="105"/>
      <c r="Y36" s="105"/>
      <c r="Z36" s="105"/>
      <c r="AA36" s="105"/>
      <c r="AB36" s="167"/>
      <c r="AC36" s="167"/>
      <c r="AD36" s="105"/>
      <c r="AE36" s="105"/>
      <c r="AF36" s="105"/>
      <c r="AG36" s="105"/>
      <c r="AH36" s="105"/>
      <c r="AI36" s="26">
        <f t="shared" si="59"/>
        <v>0</v>
      </c>
      <c r="AJ36" s="33" t="str">
        <f t="shared" si="6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1">
        <v>1</v>
      </c>
      <c r="E46" s="112">
        <v>2</v>
      </c>
      <c r="F46" s="112">
        <v>3</v>
      </c>
      <c r="G46" s="111">
        <v>4</v>
      </c>
      <c r="H46" s="111">
        <v>5</v>
      </c>
      <c r="I46" s="112">
        <v>6</v>
      </c>
      <c r="J46" s="112">
        <v>7</v>
      </c>
      <c r="K46" s="112">
        <v>8</v>
      </c>
      <c r="L46" s="112">
        <v>9</v>
      </c>
      <c r="M46" s="112">
        <v>10</v>
      </c>
      <c r="N46" s="111">
        <v>11</v>
      </c>
      <c r="O46" s="111">
        <v>12</v>
      </c>
      <c r="P46" s="112">
        <v>13</v>
      </c>
      <c r="Q46" s="112">
        <v>14</v>
      </c>
      <c r="R46" s="112">
        <v>15</v>
      </c>
      <c r="S46" s="112">
        <v>16</v>
      </c>
      <c r="T46" s="112">
        <v>17</v>
      </c>
      <c r="U46" s="111">
        <v>18</v>
      </c>
      <c r="V46" s="111">
        <v>19</v>
      </c>
      <c r="W46" s="112">
        <v>20</v>
      </c>
      <c r="X46" s="112">
        <v>21</v>
      </c>
      <c r="Y46" s="112">
        <v>22</v>
      </c>
      <c r="Z46" s="112">
        <v>23</v>
      </c>
      <c r="AA46" s="112">
        <v>24</v>
      </c>
      <c r="AB46" s="111">
        <v>25</v>
      </c>
      <c r="AC46" s="111">
        <v>26</v>
      </c>
      <c r="AD46" s="112">
        <v>27</v>
      </c>
      <c r="AE46" s="112">
        <v>28</v>
      </c>
      <c r="AF46" s="112">
        <v>29</v>
      </c>
      <c r="AG46" s="112">
        <v>30</v>
      </c>
      <c r="AH46" s="112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99"/>
      <c r="H47" s="99"/>
      <c r="I47" s="100">
        <f t="shared" ref="I47:AD47" si="85">SUM(I48:I79)</f>
        <v>0</v>
      </c>
      <c r="J47" s="100">
        <f t="shared" si="85"/>
        <v>0</v>
      </c>
      <c r="K47" s="100">
        <f t="shared" si="85"/>
        <v>0</v>
      </c>
      <c r="L47" s="100">
        <f t="shared" si="85"/>
        <v>0</v>
      </c>
      <c r="M47" s="100">
        <f t="shared" si="85"/>
        <v>0</v>
      </c>
      <c r="N47" s="99"/>
      <c r="O47" s="99"/>
      <c r="P47" s="100">
        <f t="shared" si="85"/>
        <v>0</v>
      </c>
      <c r="Q47" s="100">
        <f t="shared" si="85"/>
        <v>0</v>
      </c>
      <c r="R47" s="100">
        <f t="shared" si="85"/>
        <v>0</v>
      </c>
      <c r="S47" s="100">
        <f t="shared" si="85"/>
        <v>0</v>
      </c>
      <c r="T47" s="100">
        <f t="shared" si="85"/>
        <v>0</v>
      </c>
      <c r="U47" s="99"/>
      <c r="V47" s="99"/>
      <c r="W47" s="100">
        <f t="shared" si="85"/>
        <v>0</v>
      </c>
      <c r="X47" s="100">
        <f t="shared" si="85"/>
        <v>0</v>
      </c>
      <c r="Y47" s="100">
        <f t="shared" si="85"/>
        <v>0</v>
      </c>
      <c r="Z47" s="100">
        <f t="shared" si="85"/>
        <v>0</v>
      </c>
      <c r="AA47" s="100">
        <f t="shared" si="85"/>
        <v>0</v>
      </c>
      <c r="AB47" s="99"/>
      <c r="AC47" s="99"/>
      <c r="AD47" s="100">
        <f t="shared" si="85"/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70"/>
      <c r="H48" s="170"/>
      <c r="I48" s="106"/>
      <c r="J48" s="106"/>
      <c r="K48" s="106"/>
      <c r="L48" s="106"/>
      <c r="M48" s="106"/>
      <c r="N48" s="170"/>
      <c r="O48" s="170"/>
      <c r="P48" s="106"/>
      <c r="Q48" s="106"/>
      <c r="R48" s="106"/>
      <c r="S48" s="106"/>
      <c r="T48" s="106"/>
      <c r="U48" s="170"/>
      <c r="V48" s="170"/>
      <c r="W48" s="106"/>
      <c r="X48" s="106"/>
      <c r="Y48" s="106"/>
      <c r="Z48" s="106"/>
      <c r="AA48" s="106"/>
      <c r="AB48" s="170"/>
      <c r="AC48" s="170"/>
      <c r="AD48" s="106"/>
      <c r="AE48" s="106"/>
      <c r="AF48" s="106"/>
      <c r="AG48" s="106"/>
      <c r="AH48" s="106"/>
      <c r="AI48" s="26">
        <f t="shared" ref="AI48:AI78" si="86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70"/>
      <c r="H49" s="170"/>
      <c r="I49" s="106"/>
      <c r="J49" s="106"/>
      <c r="K49" s="106"/>
      <c r="L49" s="106"/>
      <c r="M49" s="106"/>
      <c r="N49" s="170"/>
      <c r="O49" s="170"/>
      <c r="P49" s="106"/>
      <c r="Q49" s="106"/>
      <c r="R49" s="106"/>
      <c r="S49" s="106"/>
      <c r="T49" s="106"/>
      <c r="U49" s="170"/>
      <c r="V49" s="170"/>
      <c r="W49" s="106"/>
      <c r="X49" s="106"/>
      <c r="Y49" s="106"/>
      <c r="Z49" s="106"/>
      <c r="AA49" s="106"/>
      <c r="AB49" s="170"/>
      <c r="AC49" s="170"/>
      <c r="AD49" s="106"/>
      <c r="AE49" s="106"/>
      <c r="AF49" s="106"/>
      <c r="AG49" s="106"/>
      <c r="AH49" s="106"/>
      <c r="AI49" s="26">
        <f t="shared" si="86"/>
        <v>0</v>
      </c>
      <c r="AJ49" s="26"/>
    </row>
    <row r="50" spans="1:36" hidden="1">
      <c r="C50" s="1" t="s">
        <v>129</v>
      </c>
      <c r="D50" s="101"/>
      <c r="E50" s="106"/>
      <c r="F50" s="106"/>
      <c r="G50" s="170"/>
      <c r="H50" s="170"/>
      <c r="I50" s="106"/>
      <c r="J50" s="106"/>
      <c r="K50" s="106"/>
      <c r="L50" s="106"/>
      <c r="M50" s="106"/>
      <c r="N50" s="170"/>
      <c r="O50" s="170"/>
      <c r="P50" s="106"/>
      <c r="Q50" s="106"/>
      <c r="R50" s="106"/>
      <c r="S50" s="106"/>
      <c r="T50" s="106"/>
      <c r="U50" s="170"/>
      <c r="V50" s="170"/>
      <c r="W50" s="106"/>
      <c r="X50" s="106"/>
      <c r="Y50" s="106"/>
      <c r="Z50" s="106"/>
      <c r="AA50" s="106"/>
      <c r="AB50" s="170"/>
      <c r="AC50" s="170"/>
      <c r="AD50" s="106"/>
      <c r="AE50" s="106"/>
      <c r="AF50" s="106"/>
      <c r="AG50" s="106"/>
      <c r="AH50" s="106"/>
      <c r="AI50" s="26">
        <f t="shared" si="86"/>
        <v>0</v>
      </c>
      <c r="AJ50" s="26"/>
    </row>
    <row r="51" spans="1:36" hidden="1">
      <c r="C51" s="1" t="s">
        <v>143</v>
      </c>
      <c r="D51" s="101"/>
      <c r="E51" s="106"/>
      <c r="F51" s="106"/>
      <c r="G51" s="170"/>
      <c r="H51" s="170"/>
      <c r="I51" s="106"/>
      <c r="J51" s="106"/>
      <c r="K51" s="106"/>
      <c r="L51" s="106"/>
      <c r="M51" s="106"/>
      <c r="N51" s="170"/>
      <c r="O51" s="170"/>
      <c r="P51" s="106"/>
      <c r="Q51" s="106"/>
      <c r="R51" s="106"/>
      <c r="S51" s="106"/>
      <c r="T51" s="106"/>
      <c r="U51" s="170"/>
      <c r="V51" s="170"/>
      <c r="W51" s="106"/>
      <c r="X51" s="106"/>
      <c r="Y51" s="106"/>
      <c r="Z51" s="106"/>
      <c r="AA51" s="106"/>
      <c r="AB51" s="170"/>
      <c r="AC51" s="170"/>
      <c r="AD51" s="106"/>
      <c r="AE51" s="106"/>
      <c r="AF51" s="106"/>
      <c r="AG51" s="106"/>
      <c r="AH51" s="106"/>
      <c r="AI51" s="26">
        <f t="shared" si="86"/>
        <v>0</v>
      </c>
      <c r="AJ51" s="26"/>
    </row>
    <row r="52" spans="1:36" hidden="1">
      <c r="C52" s="1" t="s">
        <v>144</v>
      </c>
      <c r="D52" s="101"/>
      <c r="E52" s="106"/>
      <c r="F52" s="106"/>
      <c r="G52" s="170"/>
      <c r="H52" s="170"/>
      <c r="I52" s="106"/>
      <c r="J52" s="106"/>
      <c r="K52" s="106"/>
      <c r="L52" s="106"/>
      <c r="M52" s="106"/>
      <c r="N52" s="170"/>
      <c r="O52" s="170"/>
      <c r="P52" s="106"/>
      <c r="Q52" s="106"/>
      <c r="R52" s="106"/>
      <c r="S52" s="106"/>
      <c r="T52" s="106"/>
      <c r="U52" s="170"/>
      <c r="V52" s="170"/>
      <c r="W52" s="106"/>
      <c r="X52" s="106"/>
      <c r="Y52" s="106"/>
      <c r="Z52" s="106"/>
      <c r="AA52" s="106"/>
      <c r="AB52" s="170"/>
      <c r="AC52" s="170"/>
      <c r="AD52" s="106"/>
      <c r="AE52" s="106"/>
      <c r="AF52" s="106"/>
      <c r="AG52" s="106"/>
      <c r="AH52" s="106"/>
      <c r="AI52" s="26">
        <f t="shared" si="86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70"/>
      <c r="H53" s="170"/>
      <c r="I53" s="106"/>
      <c r="J53" s="106"/>
      <c r="K53" s="106"/>
      <c r="L53" s="106"/>
      <c r="M53" s="106"/>
      <c r="N53" s="170"/>
      <c r="O53" s="170"/>
      <c r="P53" s="106"/>
      <c r="Q53" s="106"/>
      <c r="R53" s="106"/>
      <c r="S53" s="106"/>
      <c r="T53" s="106"/>
      <c r="U53" s="170"/>
      <c r="V53" s="170"/>
      <c r="W53" s="106"/>
      <c r="X53" s="106"/>
      <c r="Y53" s="106"/>
      <c r="Z53" s="106"/>
      <c r="AA53" s="106"/>
      <c r="AB53" s="170"/>
      <c r="AC53" s="170"/>
      <c r="AD53" s="106"/>
      <c r="AE53" s="106"/>
      <c r="AF53" s="106"/>
      <c r="AG53" s="106"/>
      <c r="AH53" s="106"/>
      <c r="AI53" s="26">
        <f t="shared" si="86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70"/>
      <c r="H54" s="170"/>
      <c r="I54" s="106"/>
      <c r="J54" s="106"/>
      <c r="K54" s="106"/>
      <c r="L54" s="106"/>
      <c r="M54" s="106"/>
      <c r="N54" s="170"/>
      <c r="O54" s="170"/>
      <c r="P54" s="106"/>
      <c r="Q54" s="106"/>
      <c r="R54" s="106"/>
      <c r="S54" s="106"/>
      <c r="T54" s="106"/>
      <c r="U54" s="170"/>
      <c r="V54" s="170"/>
      <c r="W54" s="106"/>
      <c r="X54" s="106"/>
      <c r="Y54" s="106"/>
      <c r="Z54" s="106"/>
      <c r="AA54" s="106"/>
      <c r="AB54" s="170"/>
      <c r="AC54" s="170"/>
      <c r="AD54" s="106"/>
      <c r="AE54" s="106"/>
      <c r="AF54" s="106"/>
      <c r="AG54" s="106"/>
      <c r="AH54" s="106"/>
      <c r="AI54" s="26">
        <f t="shared" si="86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70"/>
      <c r="H55" s="170"/>
      <c r="I55" s="106"/>
      <c r="J55" s="106"/>
      <c r="K55" s="106"/>
      <c r="L55" s="106"/>
      <c r="M55" s="106"/>
      <c r="N55" s="170"/>
      <c r="O55" s="170"/>
      <c r="P55" s="106"/>
      <c r="Q55" s="106"/>
      <c r="R55" s="106"/>
      <c r="S55" s="106"/>
      <c r="T55" s="106"/>
      <c r="U55" s="170"/>
      <c r="V55" s="170"/>
      <c r="W55" s="106"/>
      <c r="X55" s="106"/>
      <c r="Y55" s="106"/>
      <c r="Z55" s="106"/>
      <c r="AA55" s="106"/>
      <c r="AB55" s="170"/>
      <c r="AC55" s="170"/>
      <c r="AD55" s="106"/>
      <c r="AE55" s="106"/>
      <c r="AF55" s="106"/>
      <c r="AG55" s="106"/>
      <c r="AH55" s="106"/>
      <c r="AI55" s="26">
        <f t="shared" si="86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70"/>
      <c r="H56" s="170"/>
      <c r="I56" s="106"/>
      <c r="J56" s="106"/>
      <c r="K56" s="106"/>
      <c r="L56" s="106"/>
      <c r="M56" s="106"/>
      <c r="N56" s="170"/>
      <c r="O56" s="170"/>
      <c r="P56" s="106"/>
      <c r="Q56" s="106"/>
      <c r="R56" s="106"/>
      <c r="S56" s="106"/>
      <c r="T56" s="106"/>
      <c r="U56" s="170"/>
      <c r="V56" s="170"/>
      <c r="W56" s="106"/>
      <c r="X56" s="106"/>
      <c r="Y56" s="106"/>
      <c r="Z56" s="106"/>
      <c r="AA56" s="106"/>
      <c r="AB56" s="170"/>
      <c r="AC56" s="170"/>
      <c r="AD56" s="106"/>
      <c r="AE56" s="106"/>
      <c r="AF56" s="106"/>
      <c r="AG56" s="106"/>
      <c r="AH56" s="106"/>
      <c r="AI56" s="26">
        <f t="shared" si="86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70"/>
      <c r="H57" s="170"/>
      <c r="I57" s="106"/>
      <c r="J57" s="106"/>
      <c r="K57" s="106"/>
      <c r="L57" s="106"/>
      <c r="M57" s="106"/>
      <c r="N57" s="170"/>
      <c r="O57" s="170"/>
      <c r="P57" s="106"/>
      <c r="Q57" s="106"/>
      <c r="R57" s="106"/>
      <c r="S57" s="106"/>
      <c r="T57" s="106"/>
      <c r="U57" s="170"/>
      <c r="V57" s="170"/>
      <c r="W57" s="106"/>
      <c r="X57" s="106"/>
      <c r="Y57" s="106"/>
      <c r="Z57" s="106"/>
      <c r="AA57" s="106"/>
      <c r="AB57" s="170"/>
      <c r="AC57" s="170"/>
      <c r="AD57" s="106"/>
      <c r="AE57" s="106"/>
      <c r="AF57" s="106"/>
      <c r="AG57" s="106"/>
      <c r="AH57" s="106"/>
      <c r="AI57" s="26">
        <f t="shared" si="86"/>
        <v>0</v>
      </c>
      <c r="AJ57" s="26"/>
    </row>
    <row r="58" spans="1:36" hidden="1">
      <c r="C58" s="1" t="s">
        <v>149</v>
      </c>
      <c r="D58" s="101"/>
      <c r="E58" s="106"/>
      <c r="F58" s="106"/>
      <c r="G58" s="170"/>
      <c r="H58" s="170"/>
      <c r="I58" s="106"/>
      <c r="J58" s="106"/>
      <c r="K58" s="106"/>
      <c r="L58" s="106"/>
      <c r="M58" s="106"/>
      <c r="N58" s="170"/>
      <c r="O58" s="170"/>
      <c r="P58" s="106"/>
      <c r="Q58" s="106"/>
      <c r="R58" s="106"/>
      <c r="S58" s="106"/>
      <c r="T58" s="106"/>
      <c r="U58" s="170"/>
      <c r="V58" s="170"/>
      <c r="W58" s="106"/>
      <c r="X58" s="106"/>
      <c r="Y58" s="106"/>
      <c r="Z58" s="106"/>
      <c r="AA58" s="106"/>
      <c r="AB58" s="170"/>
      <c r="AC58" s="170"/>
      <c r="AD58" s="106"/>
      <c r="AE58" s="106"/>
      <c r="AF58" s="106"/>
      <c r="AG58" s="106"/>
      <c r="AH58" s="106"/>
      <c r="AI58" s="26">
        <f t="shared" si="86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70"/>
      <c r="H59" s="170"/>
      <c r="I59" s="106"/>
      <c r="J59" s="106"/>
      <c r="K59" s="106"/>
      <c r="L59" s="106"/>
      <c r="M59" s="106"/>
      <c r="N59" s="170"/>
      <c r="O59" s="170"/>
      <c r="P59" s="106"/>
      <c r="Q59" s="106"/>
      <c r="R59" s="106"/>
      <c r="S59" s="106"/>
      <c r="T59" s="106"/>
      <c r="U59" s="170"/>
      <c r="V59" s="170"/>
      <c r="W59" s="106"/>
      <c r="X59" s="106"/>
      <c r="Y59" s="106"/>
      <c r="Z59" s="106"/>
      <c r="AA59" s="106"/>
      <c r="AB59" s="170"/>
      <c r="AC59" s="170"/>
      <c r="AD59" s="106"/>
      <c r="AE59" s="106"/>
      <c r="AF59" s="106"/>
      <c r="AG59" s="106"/>
      <c r="AH59" s="106"/>
      <c r="AI59" s="26">
        <f t="shared" si="86"/>
        <v>0</v>
      </c>
      <c r="AJ59" s="26"/>
    </row>
    <row r="60" spans="1:36" hidden="1">
      <c r="C60" s="1" t="s">
        <v>138</v>
      </c>
      <c r="D60" s="101"/>
      <c r="E60" s="106"/>
      <c r="F60" s="106"/>
      <c r="G60" s="170"/>
      <c r="H60" s="170"/>
      <c r="I60" s="106"/>
      <c r="J60" s="106"/>
      <c r="K60" s="106"/>
      <c r="L60" s="106"/>
      <c r="M60" s="106"/>
      <c r="N60" s="170"/>
      <c r="O60" s="170"/>
      <c r="P60" s="106"/>
      <c r="Q60" s="106"/>
      <c r="R60" s="106"/>
      <c r="S60" s="106"/>
      <c r="T60" s="106"/>
      <c r="U60" s="170"/>
      <c r="V60" s="170"/>
      <c r="W60" s="106"/>
      <c r="X60" s="106"/>
      <c r="Y60" s="106"/>
      <c r="Z60" s="106"/>
      <c r="AA60" s="106"/>
      <c r="AB60" s="170"/>
      <c r="AC60" s="170"/>
      <c r="AD60" s="106"/>
      <c r="AE60" s="106"/>
      <c r="AF60" s="106"/>
      <c r="AG60" s="106"/>
      <c r="AH60" s="106"/>
      <c r="AI60" s="26">
        <f t="shared" si="86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70"/>
      <c r="H61" s="170"/>
      <c r="I61" s="106"/>
      <c r="J61" s="106"/>
      <c r="K61" s="106"/>
      <c r="L61" s="106"/>
      <c r="M61" s="106"/>
      <c r="N61" s="170"/>
      <c r="O61" s="170"/>
      <c r="P61" s="106"/>
      <c r="Q61" s="106"/>
      <c r="R61" s="106"/>
      <c r="S61" s="106"/>
      <c r="T61" s="106"/>
      <c r="U61" s="170"/>
      <c r="V61" s="170"/>
      <c r="W61" s="106"/>
      <c r="X61" s="106"/>
      <c r="Y61" s="106"/>
      <c r="Z61" s="106"/>
      <c r="AA61" s="106"/>
      <c r="AB61" s="170"/>
      <c r="AC61" s="170"/>
      <c r="AD61" s="106"/>
      <c r="AE61" s="106"/>
      <c r="AF61" s="106"/>
      <c r="AG61" s="106"/>
      <c r="AH61" s="106"/>
      <c r="AI61" s="26">
        <f t="shared" si="86"/>
        <v>0</v>
      </c>
      <c r="AJ61" s="26"/>
    </row>
    <row r="62" spans="1:36" hidden="1">
      <c r="C62" s="1" t="s">
        <v>151</v>
      </c>
      <c r="D62" s="101"/>
      <c r="E62" s="106"/>
      <c r="F62" s="106"/>
      <c r="G62" s="170"/>
      <c r="H62" s="170"/>
      <c r="I62" s="106"/>
      <c r="J62" s="106"/>
      <c r="K62" s="106"/>
      <c r="L62" s="106"/>
      <c r="M62" s="106"/>
      <c r="N62" s="170"/>
      <c r="O62" s="170"/>
      <c r="P62" s="106"/>
      <c r="Q62" s="106"/>
      <c r="R62" s="106"/>
      <c r="S62" s="106"/>
      <c r="T62" s="106"/>
      <c r="U62" s="170"/>
      <c r="V62" s="170"/>
      <c r="W62" s="106"/>
      <c r="X62" s="106"/>
      <c r="Y62" s="106"/>
      <c r="Z62" s="106"/>
      <c r="AA62" s="106"/>
      <c r="AB62" s="170"/>
      <c r="AC62" s="170"/>
      <c r="AD62" s="106"/>
      <c r="AE62" s="106"/>
      <c r="AF62" s="106"/>
      <c r="AG62" s="106"/>
      <c r="AH62" s="106"/>
      <c r="AI62" s="26">
        <f t="shared" si="86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70"/>
      <c r="H63" s="170"/>
      <c r="I63" s="106"/>
      <c r="J63" s="106"/>
      <c r="K63" s="106"/>
      <c r="L63" s="106"/>
      <c r="M63" s="106"/>
      <c r="N63" s="170"/>
      <c r="O63" s="170"/>
      <c r="P63" s="106"/>
      <c r="Q63" s="106"/>
      <c r="R63" s="106"/>
      <c r="S63" s="106"/>
      <c r="T63" s="106"/>
      <c r="U63" s="170"/>
      <c r="V63" s="170"/>
      <c r="W63" s="106"/>
      <c r="X63" s="106"/>
      <c r="Y63" s="106"/>
      <c r="Z63" s="106"/>
      <c r="AA63" s="106"/>
      <c r="AB63" s="170"/>
      <c r="AC63" s="170"/>
      <c r="AD63" s="106"/>
      <c r="AE63" s="106"/>
      <c r="AF63" s="106"/>
      <c r="AG63" s="106"/>
      <c r="AH63" s="106"/>
      <c r="AI63" s="26">
        <f t="shared" si="86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70"/>
      <c r="H64" s="170"/>
      <c r="I64" s="106"/>
      <c r="J64" s="106"/>
      <c r="K64" s="106"/>
      <c r="L64" s="106"/>
      <c r="M64" s="106"/>
      <c r="N64" s="170"/>
      <c r="O64" s="170"/>
      <c r="P64" s="106"/>
      <c r="Q64" s="106"/>
      <c r="R64" s="106"/>
      <c r="S64" s="106"/>
      <c r="T64" s="106"/>
      <c r="U64" s="170"/>
      <c r="V64" s="170"/>
      <c r="W64" s="106"/>
      <c r="X64" s="106"/>
      <c r="Y64" s="106"/>
      <c r="Z64" s="106"/>
      <c r="AA64" s="106"/>
      <c r="AB64" s="170"/>
      <c r="AC64" s="170"/>
      <c r="AD64" s="106"/>
      <c r="AE64" s="106"/>
      <c r="AF64" s="106"/>
      <c r="AG64" s="106"/>
      <c r="AH64" s="106"/>
      <c r="AI64" s="26">
        <f t="shared" si="86"/>
        <v>0</v>
      </c>
      <c r="AJ64" s="26"/>
    </row>
    <row r="65" spans="1:36" hidden="1">
      <c r="C65" s="1" t="s">
        <v>131</v>
      </c>
      <c r="D65" s="101"/>
      <c r="E65" s="106"/>
      <c r="F65" s="106"/>
      <c r="G65" s="170"/>
      <c r="H65" s="170"/>
      <c r="I65" s="106"/>
      <c r="J65" s="106"/>
      <c r="K65" s="106"/>
      <c r="L65" s="106"/>
      <c r="M65" s="106"/>
      <c r="N65" s="170"/>
      <c r="O65" s="170"/>
      <c r="P65" s="106"/>
      <c r="Q65" s="106"/>
      <c r="R65" s="106"/>
      <c r="S65" s="106"/>
      <c r="T65" s="106"/>
      <c r="U65" s="170"/>
      <c r="V65" s="170"/>
      <c r="W65" s="106"/>
      <c r="X65" s="106"/>
      <c r="Y65" s="106"/>
      <c r="Z65" s="106"/>
      <c r="AA65" s="106"/>
      <c r="AB65" s="170"/>
      <c r="AC65" s="170"/>
      <c r="AD65" s="106"/>
      <c r="AE65" s="106"/>
      <c r="AF65" s="106"/>
      <c r="AG65" s="106"/>
      <c r="AH65" s="106"/>
      <c r="AI65" s="26">
        <f t="shared" si="86"/>
        <v>0</v>
      </c>
      <c r="AJ65" s="26"/>
    </row>
    <row r="66" spans="1:36" hidden="1">
      <c r="C66" s="1" t="s">
        <v>132</v>
      </c>
      <c r="D66" s="101"/>
      <c r="E66" s="106"/>
      <c r="F66" s="106"/>
      <c r="G66" s="170"/>
      <c r="H66" s="170"/>
      <c r="I66" s="106"/>
      <c r="J66" s="106"/>
      <c r="K66" s="106"/>
      <c r="L66" s="106"/>
      <c r="M66" s="106"/>
      <c r="N66" s="170"/>
      <c r="O66" s="170"/>
      <c r="P66" s="106"/>
      <c r="Q66" s="106"/>
      <c r="R66" s="106"/>
      <c r="S66" s="106"/>
      <c r="T66" s="106"/>
      <c r="U66" s="170"/>
      <c r="V66" s="170"/>
      <c r="W66" s="106"/>
      <c r="X66" s="106"/>
      <c r="Y66" s="106"/>
      <c r="Z66" s="106"/>
      <c r="AA66" s="106"/>
      <c r="AB66" s="170"/>
      <c r="AC66" s="170"/>
      <c r="AD66" s="106"/>
      <c r="AE66" s="106"/>
      <c r="AF66" s="106"/>
      <c r="AG66" s="106"/>
      <c r="AH66" s="106"/>
      <c r="AI66" s="26">
        <f t="shared" si="86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70"/>
      <c r="H67" s="170"/>
      <c r="I67" s="106"/>
      <c r="J67" s="106"/>
      <c r="K67" s="106"/>
      <c r="L67" s="106"/>
      <c r="M67" s="106"/>
      <c r="N67" s="170"/>
      <c r="O67" s="170"/>
      <c r="P67" s="106"/>
      <c r="Q67" s="106"/>
      <c r="R67" s="106"/>
      <c r="S67" s="106"/>
      <c r="T67" s="106"/>
      <c r="U67" s="170"/>
      <c r="V67" s="170"/>
      <c r="W67" s="106"/>
      <c r="X67" s="106"/>
      <c r="Y67" s="106"/>
      <c r="Z67" s="106"/>
      <c r="AA67" s="106"/>
      <c r="AB67" s="170"/>
      <c r="AC67" s="170"/>
      <c r="AD67" s="106"/>
      <c r="AE67" s="106"/>
      <c r="AF67" s="106"/>
      <c r="AG67" s="106"/>
      <c r="AH67" s="106"/>
      <c r="AI67" s="26">
        <f t="shared" si="86"/>
        <v>0</v>
      </c>
      <c r="AJ67" s="26"/>
    </row>
    <row r="68" spans="1:36" hidden="1">
      <c r="C68" s="1" t="s">
        <v>134</v>
      </c>
      <c r="D68" s="101"/>
      <c r="E68" s="106"/>
      <c r="F68" s="106"/>
      <c r="G68" s="170"/>
      <c r="H68" s="170"/>
      <c r="I68" s="106"/>
      <c r="J68" s="106"/>
      <c r="K68" s="106"/>
      <c r="L68" s="106"/>
      <c r="M68" s="106"/>
      <c r="N68" s="170"/>
      <c r="O68" s="170"/>
      <c r="P68" s="106"/>
      <c r="Q68" s="106"/>
      <c r="R68" s="106"/>
      <c r="S68" s="106"/>
      <c r="T68" s="106"/>
      <c r="U68" s="170"/>
      <c r="V68" s="170"/>
      <c r="W68" s="106"/>
      <c r="X68" s="106"/>
      <c r="Y68" s="106"/>
      <c r="Z68" s="106"/>
      <c r="AA68" s="106"/>
      <c r="AB68" s="170"/>
      <c r="AC68" s="170"/>
      <c r="AD68" s="106"/>
      <c r="AE68" s="106"/>
      <c r="AF68" s="106"/>
      <c r="AG68" s="106"/>
      <c r="AH68" s="106"/>
      <c r="AI68" s="26">
        <f t="shared" si="86"/>
        <v>0</v>
      </c>
      <c r="AJ68" s="26"/>
    </row>
    <row r="69" spans="1:36" hidden="1">
      <c r="C69" s="1" t="s">
        <v>135</v>
      </c>
      <c r="D69" s="101"/>
      <c r="E69" s="106"/>
      <c r="F69" s="106"/>
      <c r="G69" s="170"/>
      <c r="H69" s="170"/>
      <c r="I69" s="106"/>
      <c r="J69" s="106"/>
      <c r="K69" s="106"/>
      <c r="L69" s="106"/>
      <c r="M69" s="106"/>
      <c r="N69" s="170"/>
      <c r="O69" s="170"/>
      <c r="P69" s="106"/>
      <c r="Q69" s="106"/>
      <c r="R69" s="106"/>
      <c r="S69" s="106"/>
      <c r="T69" s="106"/>
      <c r="U69" s="170"/>
      <c r="V69" s="170"/>
      <c r="W69" s="106"/>
      <c r="X69" s="106"/>
      <c r="Y69" s="106"/>
      <c r="Z69" s="106"/>
      <c r="AA69" s="106"/>
      <c r="AB69" s="170"/>
      <c r="AC69" s="170"/>
      <c r="AD69" s="106"/>
      <c r="AE69" s="106"/>
      <c r="AF69" s="106"/>
      <c r="AG69" s="106"/>
      <c r="AH69" s="106"/>
      <c r="AI69" s="26">
        <f t="shared" si="86"/>
        <v>0</v>
      </c>
      <c r="AJ69" s="26"/>
    </row>
    <row r="70" spans="1:36" hidden="1">
      <c r="C70" s="1" t="s">
        <v>136</v>
      </c>
      <c r="D70" s="101"/>
      <c r="E70" s="106"/>
      <c r="F70" s="106"/>
      <c r="G70" s="170"/>
      <c r="H70" s="170"/>
      <c r="I70" s="106"/>
      <c r="J70" s="106"/>
      <c r="K70" s="106"/>
      <c r="L70" s="106"/>
      <c r="M70" s="106"/>
      <c r="N70" s="170"/>
      <c r="O70" s="170"/>
      <c r="P70" s="106"/>
      <c r="Q70" s="106"/>
      <c r="R70" s="106"/>
      <c r="S70" s="106"/>
      <c r="T70" s="106"/>
      <c r="U70" s="170"/>
      <c r="V70" s="170"/>
      <c r="W70" s="106"/>
      <c r="X70" s="106"/>
      <c r="Y70" s="106"/>
      <c r="Z70" s="106"/>
      <c r="AA70" s="106"/>
      <c r="AB70" s="170"/>
      <c r="AC70" s="170"/>
      <c r="AD70" s="106"/>
      <c r="AE70" s="106"/>
      <c r="AF70" s="106"/>
      <c r="AG70" s="106"/>
      <c r="AH70" s="106"/>
      <c r="AI70" s="26">
        <f t="shared" si="86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70"/>
      <c r="H71" s="170"/>
      <c r="I71" s="106"/>
      <c r="J71" s="106"/>
      <c r="K71" s="106"/>
      <c r="L71" s="106"/>
      <c r="M71" s="106"/>
      <c r="N71" s="170"/>
      <c r="O71" s="170"/>
      <c r="P71" s="106"/>
      <c r="Q71" s="106"/>
      <c r="R71" s="106"/>
      <c r="S71" s="106"/>
      <c r="T71" s="106"/>
      <c r="U71" s="170"/>
      <c r="V71" s="170"/>
      <c r="W71" s="106"/>
      <c r="X71" s="106"/>
      <c r="Y71" s="106"/>
      <c r="Z71" s="106"/>
      <c r="AA71" s="106"/>
      <c r="AB71" s="170"/>
      <c r="AC71" s="170"/>
      <c r="AD71" s="106"/>
      <c r="AE71" s="106"/>
      <c r="AF71" s="106"/>
      <c r="AG71" s="106"/>
      <c r="AH71" s="106"/>
      <c r="AI71" s="26">
        <f t="shared" si="86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70"/>
      <c r="H72" s="170"/>
      <c r="I72" s="106"/>
      <c r="J72" s="106"/>
      <c r="K72" s="106"/>
      <c r="L72" s="106"/>
      <c r="M72" s="106"/>
      <c r="N72" s="170"/>
      <c r="O72" s="170"/>
      <c r="P72" s="106"/>
      <c r="Q72" s="106"/>
      <c r="R72" s="106"/>
      <c r="S72" s="106"/>
      <c r="T72" s="106"/>
      <c r="U72" s="170"/>
      <c r="V72" s="170"/>
      <c r="W72" s="106"/>
      <c r="X72" s="106"/>
      <c r="Y72" s="106"/>
      <c r="Z72" s="106"/>
      <c r="AA72" s="106"/>
      <c r="AB72" s="170"/>
      <c r="AC72" s="170"/>
      <c r="AD72" s="106"/>
      <c r="AE72" s="106"/>
      <c r="AF72" s="106"/>
      <c r="AG72" s="106"/>
      <c r="AH72" s="106"/>
      <c r="AI72" s="26">
        <f t="shared" si="86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70"/>
      <c r="H73" s="170"/>
      <c r="I73" s="106"/>
      <c r="J73" s="106"/>
      <c r="K73" s="106"/>
      <c r="L73" s="106"/>
      <c r="M73" s="106"/>
      <c r="N73" s="170"/>
      <c r="O73" s="170"/>
      <c r="P73" s="106"/>
      <c r="Q73" s="106"/>
      <c r="R73" s="106"/>
      <c r="S73" s="106"/>
      <c r="T73" s="106"/>
      <c r="U73" s="170"/>
      <c r="V73" s="170"/>
      <c r="W73" s="106"/>
      <c r="X73" s="106"/>
      <c r="Y73" s="106"/>
      <c r="Z73" s="106"/>
      <c r="AA73" s="106"/>
      <c r="AB73" s="170"/>
      <c r="AC73" s="170"/>
      <c r="AD73" s="106"/>
      <c r="AE73" s="106"/>
      <c r="AF73" s="106"/>
      <c r="AG73" s="106"/>
      <c r="AH73" s="106"/>
      <c r="AI73" s="26">
        <f t="shared" si="86"/>
        <v>0</v>
      </c>
      <c r="AJ73" s="26"/>
    </row>
    <row r="74" spans="1:36" hidden="1">
      <c r="C74" s="1" t="s">
        <v>154</v>
      </c>
      <c r="D74" s="101"/>
      <c r="E74" s="106"/>
      <c r="F74" s="106"/>
      <c r="G74" s="170"/>
      <c r="H74" s="170"/>
      <c r="I74" s="106"/>
      <c r="J74" s="106"/>
      <c r="K74" s="106"/>
      <c r="L74" s="106"/>
      <c r="M74" s="106"/>
      <c r="N74" s="170"/>
      <c r="O74" s="170"/>
      <c r="P74" s="106"/>
      <c r="Q74" s="106"/>
      <c r="R74" s="106"/>
      <c r="S74" s="106"/>
      <c r="T74" s="106"/>
      <c r="U74" s="170"/>
      <c r="V74" s="170"/>
      <c r="W74" s="106"/>
      <c r="X74" s="106"/>
      <c r="Y74" s="106"/>
      <c r="Z74" s="106"/>
      <c r="AA74" s="106"/>
      <c r="AB74" s="170"/>
      <c r="AC74" s="170"/>
      <c r="AD74" s="106"/>
      <c r="AE74" s="106"/>
      <c r="AF74" s="106"/>
      <c r="AG74" s="106"/>
      <c r="AH74" s="106"/>
      <c r="AI74" s="26">
        <f t="shared" si="86"/>
        <v>0</v>
      </c>
      <c r="AJ74" s="26"/>
    </row>
    <row r="75" spans="1:36" hidden="1">
      <c r="C75" s="1" t="s">
        <v>155</v>
      </c>
      <c r="D75" s="101"/>
      <c r="E75" s="106"/>
      <c r="F75" s="106"/>
      <c r="G75" s="170"/>
      <c r="H75" s="170"/>
      <c r="I75" s="106"/>
      <c r="J75" s="106"/>
      <c r="K75" s="106"/>
      <c r="L75" s="106"/>
      <c r="M75" s="106"/>
      <c r="N75" s="170"/>
      <c r="O75" s="170"/>
      <c r="P75" s="106"/>
      <c r="Q75" s="106"/>
      <c r="R75" s="106"/>
      <c r="S75" s="106"/>
      <c r="T75" s="106"/>
      <c r="U75" s="170"/>
      <c r="V75" s="170"/>
      <c r="W75" s="106"/>
      <c r="X75" s="106"/>
      <c r="Y75" s="106"/>
      <c r="Z75" s="106"/>
      <c r="AA75" s="106"/>
      <c r="AB75" s="170"/>
      <c r="AC75" s="170"/>
      <c r="AD75" s="106"/>
      <c r="AE75" s="106"/>
      <c r="AF75" s="106"/>
      <c r="AG75" s="106"/>
      <c r="AH75" s="106"/>
      <c r="AI75" s="26">
        <f t="shared" si="86"/>
        <v>0</v>
      </c>
      <c r="AJ75" s="26"/>
    </row>
    <row r="76" spans="1:36" hidden="1">
      <c r="C76" s="1" t="s">
        <v>156</v>
      </c>
      <c r="D76" s="101"/>
      <c r="E76" s="106"/>
      <c r="F76" s="106"/>
      <c r="G76" s="170"/>
      <c r="H76" s="170"/>
      <c r="I76" s="106"/>
      <c r="J76" s="106"/>
      <c r="K76" s="106"/>
      <c r="L76" s="106"/>
      <c r="M76" s="106"/>
      <c r="N76" s="170"/>
      <c r="O76" s="170"/>
      <c r="P76" s="106"/>
      <c r="Q76" s="106"/>
      <c r="R76" s="106"/>
      <c r="S76" s="106"/>
      <c r="T76" s="106"/>
      <c r="U76" s="170"/>
      <c r="V76" s="170"/>
      <c r="W76" s="106"/>
      <c r="X76" s="106"/>
      <c r="Y76" s="106"/>
      <c r="Z76" s="106"/>
      <c r="AA76" s="106"/>
      <c r="AB76" s="170"/>
      <c r="AC76" s="170"/>
      <c r="AD76" s="106"/>
      <c r="AE76" s="106"/>
      <c r="AF76" s="106"/>
      <c r="AG76" s="106"/>
      <c r="AH76" s="106"/>
      <c r="AI76" s="26">
        <f t="shared" si="86"/>
        <v>0</v>
      </c>
      <c r="AJ76" s="26"/>
    </row>
    <row r="77" spans="1:36" hidden="1">
      <c r="C77" s="1" t="s">
        <v>157</v>
      </c>
      <c r="D77" s="101"/>
      <c r="E77" s="106"/>
      <c r="F77" s="106"/>
      <c r="G77" s="170"/>
      <c r="H77" s="170"/>
      <c r="I77" s="106"/>
      <c r="J77" s="106"/>
      <c r="K77" s="106"/>
      <c r="L77" s="106"/>
      <c r="M77" s="106"/>
      <c r="N77" s="170"/>
      <c r="O77" s="170"/>
      <c r="P77" s="106"/>
      <c r="Q77" s="106"/>
      <c r="R77" s="106"/>
      <c r="S77" s="106"/>
      <c r="T77" s="106"/>
      <c r="U77" s="170"/>
      <c r="V77" s="170"/>
      <c r="W77" s="106"/>
      <c r="X77" s="106"/>
      <c r="Y77" s="106"/>
      <c r="Z77" s="106"/>
      <c r="AA77" s="106"/>
      <c r="AB77" s="170"/>
      <c r="AC77" s="170"/>
      <c r="AD77" s="106"/>
      <c r="AE77" s="106"/>
      <c r="AF77" s="106"/>
      <c r="AG77" s="106"/>
      <c r="AH77" s="106"/>
      <c r="AI77" s="26">
        <f t="shared" si="86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70"/>
      <c r="H78" s="170"/>
      <c r="I78" s="106"/>
      <c r="J78" s="106"/>
      <c r="K78" s="106"/>
      <c r="L78" s="106"/>
      <c r="M78" s="106"/>
      <c r="N78" s="170"/>
      <c r="O78" s="170"/>
      <c r="P78" s="106"/>
      <c r="Q78" s="106"/>
      <c r="R78" s="106"/>
      <c r="S78" s="106"/>
      <c r="T78" s="106"/>
      <c r="U78" s="170"/>
      <c r="V78" s="170"/>
      <c r="W78" s="106"/>
      <c r="X78" s="106"/>
      <c r="Y78" s="106"/>
      <c r="Z78" s="106"/>
      <c r="AA78" s="106"/>
      <c r="AB78" s="170"/>
      <c r="AC78" s="170"/>
      <c r="AD78" s="106"/>
      <c r="AE78" s="106"/>
      <c r="AF78" s="106"/>
      <c r="AG78" s="106"/>
      <c r="AH78" s="106"/>
      <c r="AI78" s="26">
        <f t="shared" si="86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1">
        <v>1</v>
      </c>
      <c r="E88" s="112">
        <v>2</v>
      </c>
      <c r="F88" s="112">
        <v>3</v>
      </c>
      <c r="G88" s="111">
        <v>4</v>
      </c>
      <c r="H88" s="111">
        <v>5</v>
      </c>
      <c r="I88" s="112">
        <v>6</v>
      </c>
      <c r="J88" s="112">
        <v>7</v>
      </c>
      <c r="K88" s="112">
        <v>8</v>
      </c>
      <c r="L88" s="112">
        <v>9</v>
      </c>
      <c r="M88" s="112">
        <v>10</v>
      </c>
      <c r="N88" s="111">
        <v>11</v>
      </c>
      <c r="O88" s="111">
        <v>12</v>
      </c>
      <c r="P88" s="112">
        <v>13</v>
      </c>
      <c r="Q88" s="112">
        <v>14</v>
      </c>
      <c r="R88" s="112">
        <v>15</v>
      </c>
      <c r="S88" s="112">
        <v>16</v>
      </c>
      <c r="T88" s="112">
        <v>17</v>
      </c>
      <c r="U88" s="111">
        <v>18</v>
      </c>
      <c r="V88" s="111">
        <v>19</v>
      </c>
      <c r="W88" s="112">
        <v>20</v>
      </c>
      <c r="X88" s="112">
        <v>21</v>
      </c>
      <c r="Y88" s="112">
        <v>22</v>
      </c>
      <c r="Z88" s="112">
        <v>23</v>
      </c>
      <c r="AA88" s="112">
        <v>24</v>
      </c>
      <c r="AB88" s="111">
        <v>25</v>
      </c>
      <c r="AC88" s="111">
        <v>26</v>
      </c>
      <c r="AD88" s="112">
        <v>27</v>
      </c>
      <c r="AE88" s="112">
        <v>28</v>
      </c>
      <c r="AF88" s="112">
        <v>29</v>
      </c>
      <c r="AG88" s="112">
        <v>30</v>
      </c>
      <c r="AH88" s="112">
        <v>31</v>
      </c>
      <c r="AJ88" s="26"/>
    </row>
    <row r="89" spans="1:36" ht="15" thickTop="1" thickBot="1">
      <c r="A89" s="3" t="s">
        <v>113</v>
      </c>
      <c r="C89" s="7" t="s">
        <v>15</v>
      </c>
      <c r="D89" s="99">
        <f>SUM(D93:D116)</f>
        <v>0</v>
      </c>
      <c r="E89" s="100">
        <f>SUM(E93:E113)</f>
        <v>0</v>
      </c>
      <c r="F89" s="100">
        <f>SUM(F93:F113)</f>
        <v>0</v>
      </c>
      <c r="G89" s="99">
        <f>SUM(G93:G113)</f>
        <v>0</v>
      </c>
      <c r="H89" s="99">
        <f>SUM(H93:H116)</f>
        <v>0</v>
      </c>
      <c r="I89" s="100">
        <f>SUM(I93:I116)</f>
        <v>0</v>
      </c>
      <c r="J89" s="100">
        <f>SUM(J93:J113)</f>
        <v>0</v>
      </c>
      <c r="K89" s="100">
        <f>SUM(K93:K113)</f>
        <v>0</v>
      </c>
      <c r="L89" s="100">
        <f>SUM(L93:L113)</f>
        <v>0</v>
      </c>
      <c r="M89" s="100">
        <f>SUM(M93:M113)</f>
        <v>0</v>
      </c>
      <c r="N89" s="99">
        <f>SUM(N93:N113)</f>
        <v>0</v>
      </c>
      <c r="O89" s="99">
        <f>SUM(O93:O116)</f>
        <v>0</v>
      </c>
      <c r="P89" s="100">
        <f>SUM(P93:P116)</f>
        <v>0</v>
      </c>
      <c r="Q89" s="100">
        <f>SUM(Q93:Q113)</f>
        <v>0</v>
      </c>
      <c r="R89" s="100">
        <f>SUM(R93:R113)</f>
        <v>0</v>
      </c>
      <c r="S89" s="100">
        <f>SUM(S93:S113)</f>
        <v>0</v>
      </c>
      <c r="T89" s="100">
        <f>SUM(T93:T113)</f>
        <v>0</v>
      </c>
      <c r="U89" s="99">
        <f>SUM(U93:U113)</f>
        <v>0</v>
      </c>
      <c r="V89" s="99">
        <f>SUM(V93:V116)</f>
        <v>0</v>
      </c>
      <c r="W89" s="100">
        <f>SUM(W93:W116)</f>
        <v>0</v>
      </c>
      <c r="X89" s="100">
        <f>SUM(X93:X113)</f>
        <v>0</v>
      </c>
      <c r="Y89" s="100">
        <f>SUM(Y93:Y113)</f>
        <v>0</v>
      </c>
      <c r="Z89" s="100">
        <f>SUM(Z93:Z113)</f>
        <v>0</v>
      </c>
      <c r="AA89" s="100">
        <f>SUM(AA93:AA113)</f>
        <v>0</v>
      </c>
      <c r="AB89" s="99">
        <f>SUM(AB93:AB113)</f>
        <v>0</v>
      </c>
      <c r="AC89" s="99">
        <f>SUM(AC93:AC116)</f>
        <v>0</v>
      </c>
      <c r="AD89" s="100">
        <f>SUM(AD93:AD116)</f>
        <v>0</v>
      </c>
      <c r="AE89" s="100">
        <f>SUM(AE93:AE113)</f>
        <v>0</v>
      </c>
      <c r="AF89" s="100">
        <f>SUM(AF93:AF113)</f>
        <v>0</v>
      </c>
      <c r="AG89" s="100">
        <f>SUM(AG93:AG113)</f>
        <v>0</v>
      </c>
      <c r="AH89" s="100">
        <f>SUM(AH93:AH113)</f>
        <v>0</v>
      </c>
      <c r="AI89" s="26">
        <f t="shared" ref="AI89:AI112" si="87"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70"/>
      <c r="H90" s="170"/>
      <c r="I90" s="106"/>
      <c r="J90" s="106"/>
      <c r="K90" s="106"/>
      <c r="L90" s="106"/>
      <c r="M90" s="106"/>
      <c r="N90" s="170"/>
      <c r="O90" s="170"/>
      <c r="P90" s="106"/>
      <c r="Q90" s="106"/>
      <c r="R90" s="106"/>
      <c r="S90" s="106"/>
      <c r="T90" s="106"/>
      <c r="U90" s="170"/>
      <c r="V90" s="170"/>
      <c r="W90" s="106"/>
      <c r="X90" s="106"/>
      <c r="Y90" s="106"/>
      <c r="Z90" s="106"/>
      <c r="AA90" s="106"/>
      <c r="AB90" s="170"/>
      <c r="AC90" s="170"/>
      <c r="AD90" s="106"/>
      <c r="AE90" s="106"/>
      <c r="AF90" s="106"/>
      <c r="AG90" s="106"/>
      <c r="AH90" s="106"/>
      <c r="AI90" s="26">
        <f t="shared" si="87"/>
        <v>0</v>
      </c>
      <c r="AJ90" s="26"/>
    </row>
    <row r="91" spans="1:36" hidden="1">
      <c r="C91" s="1" t="s">
        <v>81</v>
      </c>
      <c r="D91" s="101"/>
      <c r="E91" s="106"/>
      <c r="F91" s="106"/>
      <c r="G91" s="170"/>
      <c r="H91" s="170"/>
      <c r="I91" s="106"/>
      <c r="J91" s="106"/>
      <c r="K91" s="106"/>
      <c r="L91" s="106"/>
      <c r="M91" s="106"/>
      <c r="N91" s="170"/>
      <c r="O91" s="170"/>
      <c r="P91" s="106"/>
      <c r="Q91" s="106"/>
      <c r="R91" s="106"/>
      <c r="S91" s="106"/>
      <c r="T91" s="106"/>
      <c r="U91" s="170"/>
      <c r="V91" s="170"/>
      <c r="W91" s="106"/>
      <c r="X91" s="106"/>
      <c r="Y91" s="106"/>
      <c r="Z91" s="106"/>
      <c r="AA91" s="106"/>
      <c r="AB91" s="170"/>
      <c r="AC91" s="170"/>
      <c r="AD91" s="106"/>
      <c r="AE91" s="106"/>
      <c r="AF91" s="106"/>
      <c r="AG91" s="106"/>
      <c r="AH91" s="106"/>
      <c r="AI91" s="26">
        <f t="shared" si="87"/>
        <v>0</v>
      </c>
      <c r="AJ91" s="26"/>
    </row>
    <row r="92" spans="1:36" ht="14.25" hidden="1" customHeight="1">
      <c r="C92" s="1" t="s">
        <v>38</v>
      </c>
      <c r="D92" s="101"/>
      <c r="E92" s="106"/>
      <c r="F92" s="106"/>
      <c r="G92" s="170"/>
      <c r="H92" s="170"/>
      <c r="I92" s="106"/>
      <c r="J92" s="106"/>
      <c r="K92" s="106"/>
      <c r="L92" s="106"/>
      <c r="M92" s="106"/>
      <c r="N92" s="170"/>
      <c r="O92" s="170"/>
      <c r="P92" s="106"/>
      <c r="Q92" s="106"/>
      <c r="R92" s="106"/>
      <c r="S92" s="106"/>
      <c r="T92" s="106"/>
      <c r="U92" s="170"/>
      <c r="V92" s="170"/>
      <c r="W92" s="106"/>
      <c r="X92" s="106"/>
      <c r="Y92" s="106"/>
      <c r="Z92" s="106"/>
      <c r="AA92" s="106"/>
      <c r="AB92" s="170"/>
      <c r="AC92" s="170"/>
      <c r="AD92" s="106"/>
      <c r="AE92" s="106"/>
      <c r="AF92" s="106"/>
      <c r="AG92" s="106"/>
      <c r="AH92" s="106"/>
      <c r="AI92" s="26">
        <f t="shared" si="87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70"/>
      <c r="H93" s="170"/>
      <c r="I93" s="106"/>
      <c r="J93" s="106"/>
      <c r="K93" s="106"/>
      <c r="L93" s="106"/>
      <c r="M93" s="106"/>
      <c r="N93" s="170"/>
      <c r="O93" s="170"/>
      <c r="P93" s="106"/>
      <c r="Q93" s="106"/>
      <c r="R93" s="106"/>
      <c r="S93" s="106"/>
      <c r="T93" s="106"/>
      <c r="U93" s="170"/>
      <c r="V93" s="170"/>
      <c r="W93" s="106"/>
      <c r="X93" s="106"/>
      <c r="Y93" s="106"/>
      <c r="Z93" s="106"/>
      <c r="AA93" s="106"/>
      <c r="AB93" s="170"/>
      <c r="AC93" s="170"/>
      <c r="AD93" s="106"/>
      <c r="AE93" s="106"/>
      <c r="AF93" s="106"/>
      <c r="AG93" s="106"/>
      <c r="AH93" s="106"/>
      <c r="AI93" s="26">
        <f t="shared" si="87"/>
        <v>0</v>
      </c>
      <c r="AJ93" s="26"/>
    </row>
    <row r="94" spans="1:36" hidden="1">
      <c r="C94" s="1" t="s">
        <v>161</v>
      </c>
      <c r="D94" s="101"/>
      <c r="E94" s="106"/>
      <c r="F94" s="106"/>
      <c r="G94" s="170"/>
      <c r="H94" s="170"/>
      <c r="I94" s="106"/>
      <c r="J94" s="106"/>
      <c r="K94" s="106"/>
      <c r="L94" s="106"/>
      <c r="M94" s="106"/>
      <c r="N94" s="170"/>
      <c r="O94" s="170"/>
      <c r="P94" s="106"/>
      <c r="Q94" s="106"/>
      <c r="R94" s="106"/>
      <c r="S94" s="106"/>
      <c r="T94" s="106"/>
      <c r="U94" s="170"/>
      <c r="V94" s="170"/>
      <c r="W94" s="106"/>
      <c r="X94" s="106"/>
      <c r="Y94" s="106"/>
      <c r="Z94" s="106"/>
      <c r="AA94" s="106"/>
      <c r="AB94" s="170"/>
      <c r="AC94" s="170"/>
      <c r="AD94" s="106"/>
      <c r="AE94" s="106"/>
      <c r="AF94" s="106"/>
      <c r="AG94" s="106"/>
      <c r="AH94" s="106"/>
      <c r="AI94" s="26">
        <f t="shared" si="87"/>
        <v>0</v>
      </c>
      <c r="AJ94" s="26"/>
    </row>
    <row r="95" spans="1:36" hidden="1">
      <c r="C95" s="1" t="s">
        <v>162</v>
      </c>
      <c r="D95" s="101"/>
      <c r="E95" s="106"/>
      <c r="F95" s="106"/>
      <c r="G95" s="170"/>
      <c r="H95" s="170"/>
      <c r="I95" s="106"/>
      <c r="J95" s="106"/>
      <c r="K95" s="106"/>
      <c r="L95" s="106"/>
      <c r="M95" s="106"/>
      <c r="N95" s="170"/>
      <c r="O95" s="170"/>
      <c r="P95" s="106"/>
      <c r="Q95" s="106"/>
      <c r="R95" s="106"/>
      <c r="S95" s="106"/>
      <c r="T95" s="106"/>
      <c r="U95" s="170"/>
      <c r="V95" s="170"/>
      <c r="W95" s="106"/>
      <c r="X95" s="106"/>
      <c r="Y95" s="106"/>
      <c r="Z95" s="106"/>
      <c r="AA95" s="106"/>
      <c r="AB95" s="170"/>
      <c r="AC95" s="170"/>
      <c r="AD95" s="106"/>
      <c r="AE95" s="106"/>
      <c r="AF95" s="106"/>
      <c r="AG95" s="106"/>
      <c r="AH95" s="106"/>
      <c r="AI95" s="26">
        <f t="shared" si="87"/>
        <v>0</v>
      </c>
      <c r="AJ95" s="26"/>
    </row>
    <row r="96" spans="1:36" ht="27" hidden="1">
      <c r="C96" s="1" t="s">
        <v>163</v>
      </c>
      <c r="D96" s="101"/>
      <c r="E96" s="106"/>
      <c r="F96" s="106"/>
      <c r="G96" s="170"/>
      <c r="H96" s="170"/>
      <c r="I96" s="106"/>
      <c r="J96" s="106"/>
      <c r="K96" s="106"/>
      <c r="L96" s="106"/>
      <c r="M96" s="106"/>
      <c r="N96" s="170"/>
      <c r="O96" s="170"/>
      <c r="P96" s="106"/>
      <c r="Q96" s="106"/>
      <c r="R96" s="106"/>
      <c r="S96" s="106"/>
      <c r="T96" s="106"/>
      <c r="U96" s="170"/>
      <c r="V96" s="170"/>
      <c r="W96" s="106"/>
      <c r="X96" s="106"/>
      <c r="Y96" s="106"/>
      <c r="Z96" s="106"/>
      <c r="AA96" s="106"/>
      <c r="AB96" s="170"/>
      <c r="AC96" s="170"/>
      <c r="AD96" s="106"/>
      <c r="AE96" s="106"/>
      <c r="AF96" s="106"/>
      <c r="AG96" s="106"/>
      <c r="AH96" s="106"/>
      <c r="AI96" s="26">
        <f t="shared" si="87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70"/>
      <c r="H97" s="170"/>
      <c r="I97" s="106"/>
      <c r="J97" s="106"/>
      <c r="K97" s="106"/>
      <c r="L97" s="106"/>
      <c r="M97" s="106"/>
      <c r="N97" s="170"/>
      <c r="O97" s="170"/>
      <c r="P97" s="106"/>
      <c r="Q97" s="106"/>
      <c r="R97" s="106"/>
      <c r="S97" s="106"/>
      <c r="T97" s="106"/>
      <c r="U97" s="170"/>
      <c r="V97" s="170"/>
      <c r="W97" s="106"/>
      <c r="X97" s="106"/>
      <c r="Y97" s="106"/>
      <c r="Z97" s="106"/>
      <c r="AA97" s="106"/>
      <c r="AB97" s="170"/>
      <c r="AC97" s="170"/>
      <c r="AD97" s="106"/>
      <c r="AE97" s="106"/>
      <c r="AF97" s="106"/>
      <c r="AG97" s="106"/>
      <c r="AH97" s="106"/>
      <c r="AI97" s="26">
        <f t="shared" si="87"/>
        <v>0</v>
      </c>
      <c r="AJ97" s="26"/>
    </row>
    <row r="98" spans="1:36" ht="27">
      <c r="C98" s="1" t="s">
        <v>165</v>
      </c>
      <c r="D98" s="101"/>
      <c r="E98" s="106"/>
      <c r="F98" s="106"/>
      <c r="G98" s="170"/>
      <c r="H98" s="170"/>
      <c r="I98" s="106"/>
      <c r="J98" s="106"/>
      <c r="K98" s="106"/>
      <c r="L98" s="106"/>
      <c r="M98" s="106"/>
      <c r="N98" s="170"/>
      <c r="O98" s="170"/>
      <c r="P98" s="106"/>
      <c r="Q98" s="106"/>
      <c r="R98" s="106"/>
      <c r="S98" s="106"/>
      <c r="T98" s="106"/>
      <c r="U98" s="170"/>
      <c r="V98" s="170"/>
      <c r="W98" s="106"/>
      <c r="X98" s="106"/>
      <c r="Y98" s="106"/>
      <c r="Z98" s="106"/>
      <c r="AA98" s="106"/>
      <c r="AB98" s="170"/>
      <c r="AC98" s="170"/>
      <c r="AD98" s="106"/>
      <c r="AE98" s="106"/>
      <c r="AF98" s="106"/>
      <c r="AG98" s="106"/>
      <c r="AH98" s="106"/>
      <c r="AI98" s="26">
        <f t="shared" si="87"/>
        <v>0</v>
      </c>
      <c r="AJ98" s="26"/>
    </row>
    <row r="99" spans="1:36" ht="27">
      <c r="C99" s="1" t="s">
        <v>166</v>
      </c>
      <c r="D99" s="101"/>
      <c r="E99" s="106"/>
      <c r="F99" s="106"/>
      <c r="G99" s="170"/>
      <c r="H99" s="170"/>
      <c r="I99" s="106"/>
      <c r="J99" s="106"/>
      <c r="K99" s="106"/>
      <c r="L99" s="106"/>
      <c r="M99" s="106"/>
      <c r="N99" s="170"/>
      <c r="O99" s="170"/>
      <c r="P99" s="106"/>
      <c r="Q99" s="106"/>
      <c r="R99" s="106"/>
      <c r="S99" s="106"/>
      <c r="T99" s="106"/>
      <c r="U99" s="170"/>
      <c r="V99" s="170"/>
      <c r="W99" s="106"/>
      <c r="X99" s="106"/>
      <c r="Y99" s="106"/>
      <c r="Z99" s="106"/>
      <c r="AA99" s="106"/>
      <c r="AB99" s="170"/>
      <c r="AC99" s="170"/>
      <c r="AD99" s="106"/>
      <c r="AE99" s="106"/>
      <c r="AF99" s="106"/>
      <c r="AG99" s="106"/>
      <c r="AH99" s="106"/>
      <c r="AI99" s="26">
        <f t="shared" si="87"/>
        <v>0</v>
      </c>
      <c r="AJ99" s="26"/>
    </row>
    <row r="100" spans="1:36" ht="27">
      <c r="C100" s="1" t="s">
        <v>167</v>
      </c>
      <c r="D100" s="101"/>
      <c r="E100" s="106"/>
      <c r="F100" s="106"/>
      <c r="G100" s="170"/>
      <c r="H100" s="170"/>
      <c r="I100" s="106"/>
      <c r="J100" s="106"/>
      <c r="K100" s="106"/>
      <c r="L100" s="106"/>
      <c r="M100" s="106"/>
      <c r="N100" s="170"/>
      <c r="O100" s="170"/>
      <c r="P100" s="106"/>
      <c r="Q100" s="106"/>
      <c r="R100" s="106"/>
      <c r="S100" s="106"/>
      <c r="T100" s="106"/>
      <c r="U100" s="170"/>
      <c r="V100" s="170"/>
      <c r="W100" s="106"/>
      <c r="X100" s="106"/>
      <c r="Y100" s="106"/>
      <c r="Z100" s="106"/>
      <c r="AA100" s="106"/>
      <c r="AB100" s="170"/>
      <c r="AC100" s="170"/>
      <c r="AD100" s="106"/>
      <c r="AE100" s="106"/>
      <c r="AF100" s="106"/>
      <c r="AG100" s="106"/>
      <c r="AH100" s="106"/>
      <c r="AI100" s="26">
        <f t="shared" si="87"/>
        <v>0</v>
      </c>
      <c r="AJ100" s="26"/>
    </row>
    <row r="101" spans="1:36">
      <c r="C101" s="1" t="s">
        <v>168</v>
      </c>
      <c r="D101" s="101"/>
      <c r="E101" s="106"/>
      <c r="F101" s="106"/>
      <c r="G101" s="170"/>
      <c r="H101" s="170"/>
      <c r="I101" s="106"/>
      <c r="J101" s="106"/>
      <c r="K101" s="106"/>
      <c r="L101" s="106"/>
      <c r="M101" s="106"/>
      <c r="N101" s="170"/>
      <c r="O101" s="170"/>
      <c r="P101" s="106"/>
      <c r="Q101" s="106"/>
      <c r="R101" s="106"/>
      <c r="S101" s="106"/>
      <c r="T101" s="106"/>
      <c r="U101" s="170"/>
      <c r="V101" s="170"/>
      <c r="W101" s="106"/>
      <c r="X101" s="106"/>
      <c r="Y101" s="106"/>
      <c r="Z101" s="106"/>
      <c r="AA101" s="106"/>
      <c r="AB101" s="170"/>
      <c r="AC101" s="170"/>
      <c r="AD101" s="106"/>
      <c r="AE101" s="106"/>
      <c r="AF101" s="106"/>
      <c r="AG101" s="106"/>
      <c r="AH101" s="106"/>
      <c r="AI101" s="26">
        <f t="shared" si="87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70"/>
      <c r="H102" s="170"/>
      <c r="I102" s="106"/>
      <c r="J102" s="106"/>
      <c r="K102" s="106"/>
      <c r="L102" s="106"/>
      <c r="M102" s="106"/>
      <c r="N102" s="170"/>
      <c r="O102" s="170"/>
      <c r="P102" s="106"/>
      <c r="Q102" s="106"/>
      <c r="R102" s="106"/>
      <c r="S102" s="106"/>
      <c r="T102" s="106"/>
      <c r="U102" s="170"/>
      <c r="V102" s="170"/>
      <c r="W102" s="106"/>
      <c r="X102" s="106"/>
      <c r="Y102" s="106"/>
      <c r="Z102" s="106"/>
      <c r="AA102" s="106"/>
      <c r="AB102" s="170"/>
      <c r="AC102" s="170"/>
      <c r="AD102" s="106"/>
      <c r="AE102" s="106"/>
      <c r="AF102" s="106"/>
      <c r="AG102" s="106"/>
      <c r="AH102" s="106"/>
      <c r="AI102" s="26">
        <f t="shared" si="87"/>
        <v>0</v>
      </c>
      <c r="AJ102" s="26"/>
    </row>
    <row r="103" spans="1:36" hidden="1">
      <c r="C103" s="1" t="s">
        <v>171</v>
      </c>
      <c r="D103" s="101"/>
      <c r="E103" s="106"/>
      <c r="F103" s="106"/>
      <c r="G103" s="170"/>
      <c r="H103" s="170"/>
      <c r="I103" s="106"/>
      <c r="J103" s="106"/>
      <c r="K103" s="106"/>
      <c r="L103" s="106"/>
      <c r="M103" s="106"/>
      <c r="N103" s="170"/>
      <c r="O103" s="170"/>
      <c r="P103" s="106"/>
      <c r="Q103" s="106"/>
      <c r="R103" s="106"/>
      <c r="S103" s="106"/>
      <c r="T103" s="106"/>
      <c r="U103" s="170"/>
      <c r="V103" s="170"/>
      <c r="W103" s="106"/>
      <c r="X103" s="106"/>
      <c r="Y103" s="106"/>
      <c r="Z103" s="106"/>
      <c r="AA103" s="106"/>
      <c r="AB103" s="170"/>
      <c r="AC103" s="170"/>
      <c r="AD103" s="106"/>
      <c r="AE103" s="106"/>
      <c r="AF103" s="106"/>
      <c r="AG103" s="106"/>
      <c r="AH103" s="106"/>
      <c r="AI103" s="26">
        <f t="shared" si="87"/>
        <v>0</v>
      </c>
      <c r="AJ103" s="26"/>
    </row>
    <row r="104" spans="1:36" hidden="1">
      <c r="C104" s="1" t="s">
        <v>172</v>
      </c>
      <c r="D104" s="101"/>
      <c r="E104" s="106"/>
      <c r="F104" s="106"/>
      <c r="G104" s="170"/>
      <c r="H104" s="170"/>
      <c r="I104" s="106"/>
      <c r="J104" s="106"/>
      <c r="K104" s="106"/>
      <c r="L104" s="106"/>
      <c r="M104" s="106"/>
      <c r="N104" s="170"/>
      <c r="O104" s="170"/>
      <c r="P104" s="106"/>
      <c r="Q104" s="106"/>
      <c r="R104" s="106"/>
      <c r="S104" s="106"/>
      <c r="T104" s="106"/>
      <c r="U104" s="170"/>
      <c r="V104" s="170"/>
      <c r="W104" s="106"/>
      <c r="X104" s="106"/>
      <c r="Y104" s="106"/>
      <c r="Z104" s="106"/>
      <c r="AA104" s="106"/>
      <c r="AB104" s="170"/>
      <c r="AC104" s="170"/>
      <c r="AD104" s="106"/>
      <c r="AE104" s="106"/>
      <c r="AF104" s="106"/>
      <c r="AG104" s="106"/>
      <c r="AH104" s="106"/>
      <c r="AI104" s="26">
        <f t="shared" si="87"/>
        <v>0</v>
      </c>
      <c r="AJ104" s="26"/>
    </row>
    <row r="105" spans="1:36" hidden="1">
      <c r="C105" s="1" t="s">
        <v>173</v>
      </c>
      <c r="D105" s="101"/>
      <c r="E105" s="106"/>
      <c r="F105" s="106"/>
      <c r="G105" s="170"/>
      <c r="H105" s="170"/>
      <c r="I105" s="106"/>
      <c r="J105" s="106"/>
      <c r="K105" s="106"/>
      <c r="L105" s="106"/>
      <c r="M105" s="106"/>
      <c r="N105" s="170"/>
      <c r="O105" s="170"/>
      <c r="P105" s="106"/>
      <c r="Q105" s="106"/>
      <c r="R105" s="106"/>
      <c r="S105" s="106"/>
      <c r="T105" s="106"/>
      <c r="U105" s="170"/>
      <c r="V105" s="170"/>
      <c r="W105" s="106"/>
      <c r="X105" s="106"/>
      <c r="Y105" s="106"/>
      <c r="Z105" s="106"/>
      <c r="AA105" s="106"/>
      <c r="AB105" s="170"/>
      <c r="AC105" s="170"/>
      <c r="AD105" s="106"/>
      <c r="AE105" s="106"/>
      <c r="AF105" s="106"/>
      <c r="AG105" s="106"/>
      <c r="AH105" s="106"/>
      <c r="AI105" s="26">
        <f t="shared" si="87"/>
        <v>0</v>
      </c>
      <c r="AJ105" s="26"/>
    </row>
    <row r="106" spans="1:36" hidden="1">
      <c r="C106" s="1" t="s">
        <v>174</v>
      </c>
      <c r="D106" s="101"/>
      <c r="E106" s="106"/>
      <c r="F106" s="106"/>
      <c r="G106" s="170"/>
      <c r="H106" s="170"/>
      <c r="I106" s="106"/>
      <c r="J106" s="106"/>
      <c r="K106" s="106"/>
      <c r="L106" s="106"/>
      <c r="M106" s="106"/>
      <c r="N106" s="170"/>
      <c r="O106" s="170"/>
      <c r="P106" s="106"/>
      <c r="Q106" s="106"/>
      <c r="R106" s="106"/>
      <c r="S106" s="106"/>
      <c r="T106" s="106"/>
      <c r="U106" s="170"/>
      <c r="V106" s="170"/>
      <c r="W106" s="106"/>
      <c r="X106" s="106"/>
      <c r="Y106" s="106"/>
      <c r="Z106" s="106"/>
      <c r="AA106" s="106"/>
      <c r="AB106" s="170"/>
      <c r="AC106" s="170"/>
      <c r="AD106" s="106"/>
      <c r="AE106" s="106"/>
      <c r="AF106" s="106"/>
      <c r="AG106" s="106"/>
      <c r="AH106" s="106"/>
      <c r="AI106" s="26">
        <f t="shared" si="87"/>
        <v>0</v>
      </c>
      <c r="AJ106" s="26"/>
    </row>
    <row r="107" spans="1:36" hidden="1">
      <c r="C107" s="1" t="s">
        <v>175</v>
      </c>
      <c r="D107" s="101"/>
      <c r="E107" s="106"/>
      <c r="F107" s="106"/>
      <c r="G107" s="170"/>
      <c r="H107" s="170"/>
      <c r="I107" s="106"/>
      <c r="J107" s="106"/>
      <c r="K107" s="106"/>
      <c r="L107" s="106"/>
      <c r="M107" s="106"/>
      <c r="N107" s="170"/>
      <c r="O107" s="170"/>
      <c r="P107" s="106"/>
      <c r="Q107" s="106"/>
      <c r="R107" s="106"/>
      <c r="S107" s="106"/>
      <c r="T107" s="106"/>
      <c r="U107" s="170"/>
      <c r="V107" s="170"/>
      <c r="W107" s="106"/>
      <c r="X107" s="106"/>
      <c r="Y107" s="106"/>
      <c r="Z107" s="106"/>
      <c r="AA107" s="106"/>
      <c r="AB107" s="170"/>
      <c r="AC107" s="170"/>
      <c r="AD107" s="106"/>
      <c r="AE107" s="106"/>
      <c r="AF107" s="106"/>
      <c r="AG107" s="106"/>
      <c r="AH107" s="106"/>
      <c r="AI107" s="26">
        <f t="shared" si="87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70"/>
      <c r="H108" s="170"/>
      <c r="I108" s="106"/>
      <c r="J108" s="106"/>
      <c r="K108" s="106"/>
      <c r="L108" s="106"/>
      <c r="M108" s="106"/>
      <c r="N108" s="170"/>
      <c r="O108" s="170"/>
      <c r="P108" s="106"/>
      <c r="Q108" s="106"/>
      <c r="R108" s="106"/>
      <c r="S108" s="106"/>
      <c r="T108" s="106"/>
      <c r="U108" s="170"/>
      <c r="V108" s="170"/>
      <c r="W108" s="106"/>
      <c r="X108" s="106"/>
      <c r="Y108" s="106"/>
      <c r="Z108" s="106"/>
      <c r="AA108" s="106"/>
      <c r="AB108" s="170"/>
      <c r="AC108" s="170"/>
      <c r="AD108" s="106"/>
      <c r="AE108" s="106"/>
      <c r="AF108" s="106"/>
      <c r="AG108" s="106"/>
      <c r="AH108" s="106"/>
      <c r="AI108" s="26">
        <f t="shared" si="87"/>
        <v>0</v>
      </c>
      <c r="AJ108" s="26"/>
    </row>
    <row r="109" spans="1:36" hidden="1">
      <c r="C109" s="1" t="s">
        <v>178</v>
      </c>
      <c r="D109" s="101"/>
      <c r="E109" s="106"/>
      <c r="F109" s="106"/>
      <c r="G109" s="170"/>
      <c r="H109" s="170"/>
      <c r="I109" s="106"/>
      <c r="J109" s="106"/>
      <c r="K109" s="106"/>
      <c r="L109" s="106"/>
      <c r="M109" s="106"/>
      <c r="N109" s="170"/>
      <c r="O109" s="170"/>
      <c r="P109" s="106"/>
      <c r="Q109" s="106"/>
      <c r="R109" s="106"/>
      <c r="S109" s="106"/>
      <c r="T109" s="106"/>
      <c r="U109" s="170"/>
      <c r="V109" s="170"/>
      <c r="W109" s="106"/>
      <c r="X109" s="106"/>
      <c r="Y109" s="106"/>
      <c r="Z109" s="106"/>
      <c r="AA109" s="106"/>
      <c r="AB109" s="170"/>
      <c r="AC109" s="170"/>
      <c r="AD109" s="106"/>
      <c r="AE109" s="106"/>
      <c r="AF109" s="106"/>
      <c r="AG109" s="106"/>
      <c r="AH109" s="106"/>
      <c r="AI109" s="26">
        <f t="shared" si="87"/>
        <v>0</v>
      </c>
      <c r="AJ109" s="26"/>
    </row>
    <row r="110" spans="1:36" ht="27" hidden="1">
      <c r="C110" s="1" t="s">
        <v>179</v>
      </c>
      <c r="D110" s="101"/>
      <c r="E110" s="106"/>
      <c r="F110" s="106"/>
      <c r="G110" s="170"/>
      <c r="H110" s="170"/>
      <c r="I110" s="106"/>
      <c r="J110" s="106"/>
      <c r="K110" s="106"/>
      <c r="L110" s="106"/>
      <c r="M110" s="106"/>
      <c r="N110" s="170"/>
      <c r="O110" s="170"/>
      <c r="P110" s="106"/>
      <c r="Q110" s="106"/>
      <c r="R110" s="106"/>
      <c r="S110" s="106"/>
      <c r="T110" s="106"/>
      <c r="U110" s="170"/>
      <c r="V110" s="170"/>
      <c r="W110" s="106"/>
      <c r="X110" s="106"/>
      <c r="Y110" s="106"/>
      <c r="Z110" s="106"/>
      <c r="AA110" s="106"/>
      <c r="AB110" s="170"/>
      <c r="AC110" s="170"/>
      <c r="AD110" s="106"/>
      <c r="AE110" s="106"/>
      <c r="AF110" s="106"/>
      <c r="AG110" s="106"/>
      <c r="AH110" s="106"/>
      <c r="AI110" s="26">
        <f t="shared" si="87"/>
        <v>0</v>
      </c>
      <c r="AJ110" s="26"/>
    </row>
    <row r="111" spans="1:36" hidden="1">
      <c r="C111" s="1" t="s">
        <v>180</v>
      </c>
      <c r="D111" s="101"/>
      <c r="E111" s="106"/>
      <c r="F111" s="106"/>
      <c r="G111" s="170"/>
      <c r="H111" s="170"/>
      <c r="I111" s="106"/>
      <c r="J111" s="106"/>
      <c r="K111" s="106"/>
      <c r="L111" s="106"/>
      <c r="M111" s="106"/>
      <c r="N111" s="170"/>
      <c r="O111" s="170"/>
      <c r="P111" s="106"/>
      <c r="Q111" s="106"/>
      <c r="R111" s="106"/>
      <c r="S111" s="106"/>
      <c r="T111" s="106"/>
      <c r="U111" s="170"/>
      <c r="V111" s="170"/>
      <c r="W111" s="106"/>
      <c r="X111" s="106"/>
      <c r="Y111" s="106"/>
      <c r="Z111" s="106"/>
      <c r="AA111" s="106"/>
      <c r="AB111" s="170"/>
      <c r="AC111" s="170"/>
      <c r="AD111" s="106"/>
      <c r="AE111" s="106"/>
      <c r="AF111" s="106"/>
      <c r="AG111" s="106"/>
      <c r="AH111" s="106"/>
      <c r="AI111" s="26">
        <f t="shared" si="87"/>
        <v>0</v>
      </c>
      <c r="AJ111" s="26"/>
    </row>
    <row r="112" spans="1:36" hidden="1">
      <c r="C112" s="1" t="s">
        <v>181</v>
      </c>
      <c r="D112" s="101"/>
      <c r="E112" s="106"/>
      <c r="F112" s="106"/>
      <c r="G112" s="170"/>
      <c r="H112" s="170"/>
      <c r="I112" s="106"/>
      <c r="J112" s="106"/>
      <c r="K112" s="106"/>
      <c r="L112" s="106"/>
      <c r="M112" s="106"/>
      <c r="N112" s="170"/>
      <c r="O112" s="170"/>
      <c r="P112" s="106"/>
      <c r="Q112" s="106"/>
      <c r="R112" s="106"/>
      <c r="S112" s="106"/>
      <c r="T112" s="106"/>
      <c r="U112" s="170"/>
      <c r="V112" s="170"/>
      <c r="W112" s="106"/>
      <c r="X112" s="106"/>
      <c r="Y112" s="106"/>
      <c r="Z112" s="106"/>
      <c r="AA112" s="106"/>
      <c r="AB112" s="170"/>
      <c r="AC112" s="170"/>
      <c r="AD112" s="106"/>
      <c r="AE112" s="106"/>
      <c r="AF112" s="106"/>
      <c r="AG112" s="106"/>
      <c r="AH112" s="106"/>
      <c r="AI112" s="26">
        <f t="shared" si="87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1">
        <v>1</v>
      </c>
      <c r="E122" s="112">
        <v>2</v>
      </c>
      <c r="F122" s="112">
        <v>3</v>
      </c>
      <c r="G122" s="111">
        <v>4</v>
      </c>
      <c r="H122" s="111">
        <v>5</v>
      </c>
      <c r="I122" s="112">
        <v>6</v>
      </c>
      <c r="J122" s="112">
        <v>7</v>
      </c>
      <c r="K122" s="112">
        <v>8</v>
      </c>
      <c r="L122" s="112">
        <v>9</v>
      </c>
      <c r="M122" s="112">
        <v>10</v>
      </c>
      <c r="N122" s="111">
        <v>11</v>
      </c>
      <c r="O122" s="111">
        <v>12</v>
      </c>
      <c r="P122" s="112">
        <v>13</v>
      </c>
      <c r="Q122" s="112">
        <v>14</v>
      </c>
      <c r="R122" s="112">
        <v>15</v>
      </c>
      <c r="S122" s="112">
        <v>16</v>
      </c>
      <c r="T122" s="112">
        <v>17</v>
      </c>
      <c r="U122" s="111">
        <v>18</v>
      </c>
      <c r="V122" s="111">
        <v>19</v>
      </c>
      <c r="W122" s="112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1">
        <v>25</v>
      </c>
      <c r="AC122" s="111">
        <v>26</v>
      </c>
      <c r="AD122" s="112">
        <v>27</v>
      </c>
      <c r="AE122" s="112">
        <v>28</v>
      </c>
      <c r="AF122" s="112">
        <v>29</v>
      </c>
      <c r="AG122" s="112">
        <v>30</v>
      </c>
      <c r="AH122" s="112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99">
        <f>SUM(D124:D165)</f>
        <v>0</v>
      </c>
      <c r="E123" s="100">
        <f>SUM(E124:E162)</f>
        <v>0</v>
      </c>
      <c r="F123" s="100">
        <f>SUM(F124:F162)</f>
        <v>0</v>
      </c>
      <c r="G123" s="99">
        <f>SUM(G124:G162)</f>
        <v>0</v>
      </c>
      <c r="H123" s="99">
        <f>SUM(H124:H165)</f>
        <v>0</v>
      </c>
      <c r="I123" s="100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99">
        <f>SUM(N124:N162)</f>
        <v>0</v>
      </c>
      <c r="O123" s="99">
        <f>SUM(O124:O165)</f>
        <v>0</v>
      </c>
      <c r="P123" s="100">
        <f>SUM(P124:P165)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99">
        <f>SUM(U124:U162)</f>
        <v>0</v>
      </c>
      <c r="V123" s="99">
        <f>SUM(V124:V165)</f>
        <v>0</v>
      </c>
      <c r="W123" s="100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99">
        <f>SUM(AB124:AB162)</f>
        <v>0</v>
      </c>
      <c r="AC123" s="99">
        <f>SUM(AC124:AC165)</f>
        <v>0</v>
      </c>
      <c r="AD123" s="100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88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70"/>
      <c r="H124" s="170"/>
      <c r="I124" s="106"/>
      <c r="J124" s="106"/>
      <c r="K124" s="106"/>
      <c r="L124" s="106"/>
      <c r="M124" s="106"/>
      <c r="N124" s="170"/>
      <c r="O124" s="170"/>
      <c r="P124" s="106"/>
      <c r="Q124" s="106"/>
      <c r="R124" s="106"/>
      <c r="S124" s="106"/>
      <c r="T124" s="106"/>
      <c r="U124" s="170"/>
      <c r="V124" s="170"/>
      <c r="W124" s="106"/>
      <c r="X124" s="106"/>
      <c r="Y124" s="106"/>
      <c r="Z124" s="106"/>
      <c r="AA124" s="106"/>
      <c r="AB124" s="170"/>
      <c r="AC124" s="170"/>
      <c r="AD124" s="106"/>
      <c r="AE124" s="106"/>
      <c r="AF124" s="106"/>
      <c r="AG124" s="106"/>
      <c r="AH124" s="106"/>
      <c r="AI124" s="26">
        <f t="shared" si="88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70"/>
      <c r="H125" s="170"/>
      <c r="I125" s="106"/>
      <c r="J125" s="106"/>
      <c r="K125" s="106"/>
      <c r="L125" s="106"/>
      <c r="M125" s="106"/>
      <c r="N125" s="170"/>
      <c r="O125" s="170"/>
      <c r="P125" s="106"/>
      <c r="Q125" s="106"/>
      <c r="R125" s="106"/>
      <c r="S125" s="106"/>
      <c r="T125" s="106"/>
      <c r="U125" s="170"/>
      <c r="V125" s="170"/>
      <c r="W125" s="106"/>
      <c r="X125" s="106"/>
      <c r="Y125" s="106"/>
      <c r="Z125" s="106"/>
      <c r="AA125" s="106"/>
      <c r="AB125" s="170"/>
      <c r="AC125" s="170"/>
      <c r="AD125" s="106"/>
      <c r="AE125" s="106"/>
      <c r="AF125" s="106"/>
      <c r="AG125" s="106"/>
      <c r="AH125" s="106"/>
      <c r="AI125" s="26">
        <f t="shared" si="88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70"/>
      <c r="H126" s="170"/>
      <c r="I126" s="106"/>
      <c r="J126" s="106"/>
      <c r="K126" s="106"/>
      <c r="L126" s="106"/>
      <c r="M126" s="106"/>
      <c r="N126" s="170"/>
      <c r="O126" s="170"/>
      <c r="P126" s="106"/>
      <c r="Q126" s="106"/>
      <c r="R126" s="106"/>
      <c r="S126" s="106"/>
      <c r="T126" s="106"/>
      <c r="U126" s="170"/>
      <c r="V126" s="170"/>
      <c r="W126" s="106"/>
      <c r="X126" s="106"/>
      <c r="Y126" s="106"/>
      <c r="Z126" s="106"/>
      <c r="AA126" s="106"/>
      <c r="AB126" s="170"/>
      <c r="AC126" s="170"/>
      <c r="AD126" s="106"/>
      <c r="AE126" s="106"/>
      <c r="AF126" s="106"/>
      <c r="AG126" s="106"/>
      <c r="AH126" s="106"/>
      <c r="AI126" s="26">
        <f t="shared" si="88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70"/>
      <c r="H127" s="170"/>
      <c r="I127" s="106"/>
      <c r="J127" s="106"/>
      <c r="K127" s="106"/>
      <c r="L127" s="106"/>
      <c r="M127" s="106"/>
      <c r="N127" s="170"/>
      <c r="O127" s="170"/>
      <c r="P127" s="106"/>
      <c r="Q127" s="106"/>
      <c r="R127" s="106"/>
      <c r="S127" s="106"/>
      <c r="T127" s="106"/>
      <c r="U127" s="170"/>
      <c r="V127" s="170"/>
      <c r="W127" s="106"/>
      <c r="X127" s="106"/>
      <c r="Y127" s="106"/>
      <c r="Z127" s="106"/>
      <c r="AA127" s="106"/>
      <c r="AB127" s="170"/>
      <c r="AC127" s="170"/>
      <c r="AD127" s="106"/>
      <c r="AE127" s="106"/>
      <c r="AF127" s="106"/>
      <c r="AG127" s="106"/>
      <c r="AH127" s="106"/>
      <c r="AI127" s="26">
        <f t="shared" si="88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70"/>
      <c r="H128" s="170"/>
      <c r="I128" s="106"/>
      <c r="J128" s="106"/>
      <c r="K128" s="106"/>
      <c r="L128" s="106"/>
      <c r="M128" s="106"/>
      <c r="N128" s="170"/>
      <c r="O128" s="170"/>
      <c r="P128" s="106"/>
      <c r="Q128" s="106"/>
      <c r="R128" s="106"/>
      <c r="S128" s="106"/>
      <c r="T128" s="106"/>
      <c r="U128" s="170"/>
      <c r="V128" s="170"/>
      <c r="W128" s="106"/>
      <c r="X128" s="106"/>
      <c r="Y128" s="106"/>
      <c r="Z128" s="106"/>
      <c r="AA128" s="106"/>
      <c r="AB128" s="170"/>
      <c r="AC128" s="170"/>
      <c r="AD128" s="106"/>
      <c r="AE128" s="106"/>
      <c r="AF128" s="106"/>
      <c r="AG128" s="106"/>
      <c r="AH128" s="106"/>
      <c r="AI128" s="26">
        <f t="shared" si="88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70"/>
      <c r="H129" s="170"/>
      <c r="I129" s="106"/>
      <c r="J129" s="106"/>
      <c r="K129" s="106"/>
      <c r="L129" s="106"/>
      <c r="M129" s="106"/>
      <c r="N129" s="170"/>
      <c r="O129" s="170"/>
      <c r="P129" s="106"/>
      <c r="Q129" s="106"/>
      <c r="R129" s="106"/>
      <c r="S129" s="106"/>
      <c r="T129" s="106"/>
      <c r="U129" s="170"/>
      <c r="V129" s="170"/>
      <c r="W129" s="106"/>
      <c r="X129" s="106"/>
      <c r="Y129" s="106"/>
      <c r="Z129" s="106"/>
      <c r="AA129" s="106"/>
      <c r="AB129" s="170"/>
      <c r="AC129" s="170"/>
      <c r="AD129" s="106"/>
      <c r="AE129" s="106"/>
      <c r="AF129" s="106"/>
      <c r="AG129" s="106"/>
      <c r="AH129" s="106"/>
      <c r="AI129" s="26">
        <f t="shared" si="88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70"/>
      <c r="H130" s="170"/>
      <c r="I130" s="106"/>
      <c r="J130" s="106"/>
      <c r="K130" s="106"/>
      <c r="L130" s="106"/>
      <c r="M130" s="106"/>
      <c r="N130" s="170"/>
      <c r="O130" s="170"/>
      <c r="P130" s="106"/>
      <c r="Q130" s="106"/>
      <c r="R130" s="106"/>
      <c r="S130" s="106"/>
      <c r="T130" s="106"/>
      <c r="U130" s="170"/>
      <c r="V130" s="170"/>
      <c r="W130" s="106"/>
      <c r="X130" s="106"/>
      <c r="Y130" s="106"/>
      <c r="Z130" s="106"/>
      <c r="AA130" s="106"/>
      <c r="AB130" s="170"/>
      <c r="AC130" s="170"/>
      <c r="AD130" s="106"/>
      <c r="AE130" s="106"/>
      <c r="AF130" s="106"/>
      <c r="AG130" s="106"/>
      <c r="AH130" s="106"/>
      <c r="AI130" s="26">
        <f t="shared" si="88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70"/>
      <c r="H131" s="170"/>
      <c r="I131" s="106"/>
      <c r="J131" s="106"/>
      <c r="K131" s="106"/>
      <c r="L131" s="106"/>
      <c r="M131" s="106"/>
      <c r="N131" s="170"/>
      <c r="O131" s="170"/>
      <c r="P131" s="106"/>
      <c r="Q131" s="106"/>
      <c r="R131" s="106"/>
      <c r="S131" s="106"/>
      <c r="T131" s="106"/>
      <c r="U131" s="170"/>
      <c r="V131" s="170"/>
      <c r="W131" s="106"/>
      <c r="X131" s="106"/>
      <c r="Y131" s="106"/>
      <c r="Z131" s="106"/>
      <c r="AA131" s="106"/>
      <c r="AB131" s="170"/>
      <c r="AC131" s="170"/>
      <c r="AD131" s="106"/>
      <c r="AE131" s="106"/>
      <c r="AF131" s="106"/>
      <c r="AG131" s="106"/>
      <c r="AH131" s="106"/>
      <c r="AI131" s="26">
        <f t="shared" si="88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70"/>
      <c r="H132" s="170"/>
      <c r="I132" s="106"/>
      <c r="J132" s="106"/>
      <c r="K132" s="106"/>
      <c r="L132" s="106"/>
      <c r="M132" s="106"/>
      <c r="N132" s="170"/>
      <c r="O132" s="170"/>
      <c r="P132" s="106"/>
      <c r="Q132" s="106"/>
      <c r="R132" s="106"/>
      <c r="S132" s="106"/>
      <c r="T132" s="106"/>
      <c r="U132" s="170"/>
      <c r="V132" s="170"/>
      <c r="W132" s="106"/>
      <c r="X132" s="106"/>
      <c r="Y132" s="106"/>
      <c r="Z132" s="106"/>
      <c r="AA132" s="106"/>
      <c r="AB132" s="170"/>
      <c r="AC132" s="170"/>
      <c r="AD132" s="106"/>
      <c r="AE132" s="106"/>
      <c r="AF132" s="106"/>
      <c r="AG132" s="106"/>
      <c r="AH132" s="106"/>
      <c r="AI132" s="26">
        <f t="shared" si="88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70"/>
      <c r="H133" s="170"/>
      <c r="I133" s="106"/>
      <c r="J133" s="106"/>
      <c r="K133" s="106"/>
      <c r="L133" s="106"/>
      <c r="M133" s="106"/>
      <c r="N133" s="170"/>
      <c r="O133" s="170"/>
      <c r="P133" s="106"/>
      <c r="Q133" s="106"/>
      <c r="R133" s="106"/>
      <c r="S133" s="106"/>
      <c r="T133" s="106"/>
      <c r="U133" s="170"/>
      <c r="V133" s="170"/>
      <c r="W133" s="106"/>
      <c r="X133" s="106"/>
      <c r="Y133" s="106"/>
      <c r="Z133" s="106"/>
      <c r="AA133" s="106"/>
      <c r="AB133" s="170"/>
      <c r="AC133" s="170"/>
      <c r="AD133" s="106"/>
      <c r="AE133" s="106"/>
      <c r="AF133" s="106"/>
      <c r="AG133" s="106"/>
      <c r="AH133" s="106"/>
      <c r="AI133" s="26">
        <f t="shared" si="88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70"/>
      <c r="H134" s="170"/>
      <c r="I134" s="106"/>
      <c r="J134" s="106"/>
      <c r="K134" s="106"/>
      <c r="L134" s="106"/>
      <c r="M134" s="106"/>
      <c r="N134" s="170"/>
      <c r="O134" s="170"/>
      <c r="P134" s="106"/>
      <c r="Q134" s="106"/>
      <c r="R134" s="106"/>
      <c r="S134" s="106"/>
      <c r="T134" s="106"/>
      <c r="U134" s="170"/>
      <c r="V134" s="170"/>
      <c r="W134" s="106"/>
      <c r="X134" s="106"/>
      <c r="Y134" s="106"/>
      <c r="Z134" s="106"/>
      <c r="AA134" s="106"/>
      <c r="AB134" s="170"/>
      <c r="AC134" s="170"/>
      <c r="AD134" s="106"/>
      <c r="AE134" s="106"/>
      <c r="AF134" s="106"/>
      <c r="AG134" s="106"/>
      <c r="AH134" s="106"/>
      <c r="AI134" s="26">
        <f t="shared" si="88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70"/>
      <c r="H135" s="170"/>
      <c r="I135" s="106"/>
      <c r="J135" s="106"/>
      <c r="K135" s="106"/>
      <c r="L135" s="106"/>
      <c r="M135" s="106"/>
      <c r="N135" s="170"/>
      <c r="O135" s="170"/>
      <c r="P135" s="106"/>
      <c r="Q135" s="106"/>
      <c r="R135" s="106"/>
      <c r="S135" s="106"/>
      <c r="T135" s="106"/>
      <c r="U135" s="170"/>
      <c r="V135" s="170"/>
      <c r="W135" s="106"/>
      <c r="X135" s="106"/>
      <c r="Y135" s="106"/>
      <c r="Z135" s="106"/>
      <c r="AA135" s="106"/>
      <c r="AB135" s="170"/>
      <c r="AC135" s="170"/>
      <c r="AD135" s="106"/>
      <c r="AE135" s="106"/>
      <c r="AF135" s="106"/>
      <c r="AG135" s="106"/>
      <c r="AH135" s="106"/>
      <c r="AI135" s="26">
        <f t="shared" si="88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70"/>
      <c r="H136" s="170"/>
      <c r="I136" s="106"/>
      <c r="J136" s="106"/>
      <c r="K136" s="106"/>
      <c r="L136" s="106"/>
      <c r="M136" s="106"/>
      <c r="N136" s="170"/>
      <c r="O136" s="170"/>
      <c r="P136" s="106"/>
      <c r="Q136" s="106"/>
      <c r="R136" s="106"/>
      <c r="S136" s="106"/>
      <c r="T136" s="106"/>
      <c r="U136" s="170"/>
      <c r="V136" s="170"/>
      <c r="W136" s="106"/>
      <c r="X136" s="106"/>
      <c r="Y136" s="106"/>
      <c r="Z136" s="106"/>
      <c r="AA136" s="106"/>
      <c r="AB136" s="170"/>
      <c r="AC136" s="170"/>
      <c r="AD136" s="106"/>
      <c r="AE136" s="106"/>
      <c r="AF136" s="106"/>
      <c r="AG136" s="106"/>
      <c r="AH136" s="106"/>
      <c r="AI136" s="26">
        <f t="shared" si="88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70"/>
      <c r="H137" s="170"/>
      <c r="I137" s="106"/>
      <c r="J137" s="106"/>
      <c r="K137" s="106"/>
      <c r="L137" s="106"/>
      <c r="M137" s="106"/>
      <c r="N137" s="170"/>
      <c r="O137" s="170"/>
      <c r="P137" s="106"/>
      <c r="Q137" s="106"/>
      <c r="R137" s="106"/>
      <c r="S137" s="106"/>
      <c r="T137" s="106"/>
      <c r="U137" s="170"/>
      <c r="V137" s="170"/>
      <c r="W137" s="106"/>
      <c r="X137" s="106"/>
      <c r="Y137" s="106"/>
      <c r="Z137" s="106"/>
      <c r="AA137" s="106"/>
      <c r="AB137" s="170"/>
      <c r="AC137" s="170"/>
      <c r="AD137" s="106"/>
      <c r="AE137" s="106"/>
      <c r="AF137" s="106"/>
      <c r="AG137" s="106"/>
      <c r="AH137" s="106"/>
      <c r="AI137" s="26">
        <f t="shared" si="88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70"/>
      <c r="H138" s="170"/>
      <c r="I138" s="106"/>
      <c r="J138" s="106"/>
      <c r="K138" s="106"/>
      <c r="L138" s="106"/>
      <c r="M138" s="106"/>
      <c r="N138" s="170"/>
      <c r="O138" s="170"/>
      <c r="P138" s="106"/>
      <c r="Q138" s="106"/>
      <c r="R138" s="106"/>
      <c r="S138" s="106"/>
      <c r="T138" s="106"/>
      <c r="U138" s="170"/>
      <c r="V138" s="170"/>
      <c r="W138" s="106"/>
      <c r="X138" s="106"/>
      <c r="Y138" s="106"/>
      <c r="Z138" s="106"/>
      <c r="AA138" s="106"/>
      <c r="AB138" s="170"/>
      <c r="AC138" s="170"/>
      <c r="AD138" s="106"/>
      <c r="AE138" s="106"/>
      <c r="AF138" s="106"/>
      <c r="AG138" s="106"/>
      <c r="AH138" s="106"/>
      <c r="AI138" s="26">
        <f t="shared" si="88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70"/>
      <c r="H139" s="170"/>
      <c r="I139" s="106"/>
      <c r="J139" s="106"/>
      <c r="K139" s="106"/>
      <c r="L139" s="106"/>
      <c r="M139" s="106"/>
      <c r="N139" s="170"/>
      <c r="O139" s="170"/>
      <c r="P139" s="106"/>
      <c r="Q139" s="106"/>
      <c r="R139" s="106"/>
      <c r="S139" s="106"/>
      <c r="T139" s="106"/>
      <c r="U139" s="170"/>
      <c r="V139" s="170"/>
      <c r="W139" s="106"/>
      <c r="X139" s="106"/>
      <c r="Y139" s="106"/>
      <c r="Z139" s="106"/>
      <c r="AA139" s="106"/>
      <c r="AB139" s="170"/>
      <c r="AC139" s="170"/>
      <c r="AD139" s="106"/>
      <c r="AE139" s="106"/>
      <c r="AF139" s="106"/>
      <c r="AG139" s="106"/>
      <c r="AH139" s="106"/>
      <c r="AI139" s="26">
        <f t="shared" si="88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70"/>
      <c r="H140" s="170"/>
      <c r="I140" s="106"/>
      <c r="J140" s="106"/>
      <c r="K140" s="106"/>
      <c r="L140" s="106"/>
      <c r="M140" s="106"/>
      <c r="N140" s="170"/>
      <c r="O140" s="170"/>
      <c r="P140" s="106"/>
      <c r="Q140" s="106"/>
      <c r="R140" s="106"/>
      <c r="S140" s="106"/>
      <c r="T140" s="106"/>
      <c r="U140" s="170"/>
      <c r="V140" s="170"/>
      <c r="W140" s="106"/>
      <c r="X140" s="106"/>
      <c r="Y140" s="106"/>
      <c r="Z140" s="106"/>
      <c r="AA140" s="106"/>
      <c r="AB140" s="170"/>
      <c r="AC140" s="170"/>
      <c r="AD140" s="106"/>
      <c r="AE140" s="106"/>
      <c r="AF140" s="106"/>
      <c r="AG140" s="106"/>
      <c r="AH140" s="106"/>
      <c r="AI140" s="26">
        <f t="shared" si="88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70"/>
      <c r="H141" s="170"/>
      <c r="I141" s="106"/>
      <c r="J141" s="106"/>
      <c r="K141" s="106"/>
      <c r="L141" s="106"/>
      <c r="M141" s="106"/>
      <c r="N141" s="170"/>
      <c r="O141" s="170"/>
      <c r="P141" s="106"/>
      <c r="Q141" s="106"/>
      <c r="R141" s="106"/>
      <c r="S141" s="106"/>
      <c r="T141" s="106"/>
      <c r="U141" s="170"/>
      <c r="V141" s="170"/>
      <c r="W141" s="106"/>
      <c r="X141" s="106"/>
      <c r="Y141" s="106"/>
      <c r="Z141" s="106"/>
      <c r="AA141" s="106"/>
      <c r="AB141" s="170"/>
      <c r="AC141" s="170"/>
      <c r="AD141" s="106"/>
      <c r="AE141" s="106"/>
      <c r="AF141" s="106"/>
      <c r="AG141" s="106"/>
      <c r="AH141" s="106"/>
      <c r="AI141" s="26">
        <f t="shared" si="88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70"/>
      <c r="H142" s="170"/>
      <c r="I142" s="106"/>
      <c r="J142" s="106"/>
      <c r="K142" s="106"/>
      <c r="L142" s="106"/>
      <c r="M142" s="106"/>
      <c r="N142" s="170"/>
      <c r="O142" s="170"/>
      <c r="P142" s="106"/>
      <c r="Q142" s="106"/>
      <c r="R142" s="106"/>
      <c r="S142" s="106"/>
      <c r="T142" s="106"/>
      <c r="U142" s="170"/>
      <c r="V142" s="170"/>
      <c r="W142" s="106"/>
      <c r="X142" s="106"/>
      <c r="Y142" s="106"/>
      <c r="Z142" s="106"/>
      <c r="AA142" s="106"/>
      <c r="AB142" s="170"/>
      <c r="AC142" s="170"/>
      <c r="AD142" s="106"/>
      <c r="AE142" s="106"/>
      <c r="AF142" s="106"/>
      <c r="AG142" s="106"/>
      <c r="AH142" s="106"/>
      <c r="AI142" s="26">
        <f t="shared" si="88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70"/>
      <c r="H143" s="170"/>
      <c r="I143" s="106"/>
      <c r="J143" s="106"/>
      <c r="K143" s="106"/>
      <c r="L143" s="106"/>
      <c r="M143" s="106"/>
      <c r="N143" s="170"/>
      <c r="O143" s="170"/>
      <c r="P143" s="106"/>
      <c r="Q143" s="106"/>
      <c r="R143" s="106"/>
      <c r="S143" s="106"/>
      <c r="T143" s="106"/>
      <c r="U143" s="170"/>
      <c r="V143" s="170"/>
      <c r="W143" s="106"/>
      <c r="X143" s="106"/>
      <c r="Y143" s="106"/>
      <c r="Z143" s="106"/>
      <c r="AA143" s="106"/>
      <c r="AB143" s="170"/>
      <c r="AC143" s="170"/>
      <c r="AD143" s="106"/>
      <c r="AE143" s="106"/>
      <c r="AF143" s="106"/>
      <c r="AG143" s="106"/>
      <c r="AH143" s="106"/>
      <c r="AI143" s="26">
        <f t="shared" si="88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70"/>
      <c r="H144" s="170"/>
      <c r="I144" s="106"/>
      <c r="J144" s="106"/>
      <c r="K144" s="106"/>
      <c r="L144" s="106"/>
      <c r="M144" s="106"/>
      <c r="N144" s="170"/>
      <c r="O144" s="170"/>
      <c r="P144" s="106"/>
      <c r="Q144" s="106"/>
      <c r="R144" s="106"/>
      <c r="S144" s="106"/>
      <c r="T144" s="106"/>
      <c r="U144" s="170"/>
      <c r="V144" s="170"/>
      <c r="W144" s="106"/>
      <c r="X144" s="106"/>
      <c r="Y144" s="106"/>
      <c r="Z144" s="106"/>
      <c r="AA144" s="106"/>
      <c r="AB144" s="170"/>
      <c r="AC144" s="170"/>
      <c r="AD144" s="106"/>
      <c r="AE144" s="106"/>
      <c r="AF144" s="106"/>
      <c r="AG144" s="106"/>
      <c r="AH144" s="106"/>
      <c r="AI144" s="26">
        <f t="shared" si="88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70"/>
      <c r="H145" s="170"/>
      <c r="I145" s="106"/>
      <c r="J145" s="106"/>
      <c r="K145" s="106"/>
      <c r="L145" s="106"/>
      <c r="M145" s="106"/>
      <c r="N145" s="170"/>
      <c r="O145" s="170"/>
      <c r="P145" s="106"/>
      <c r="Q145" s="106"/>
      <c r="R145" s="106"/>
      <c r="S145" s="106"/>
      <c r="T145" s="106"/>
      <c r="U145" s="170"/>
      <c r="V145" s="170"/>
      <c r="W145" s="106"/>
      <c r="X145" s="106"/>
      <c r="Y145" s="106"/>
      <c r="Z145" s="106"/>
      <c r="AA145" s="106"/>
      <c r="AB145" s="170"/>
      <c r="AC145" s="170"/>
      <c r="AD145" s="106"/>
      <c r="AE145" s="106"/>
      <c r="AF145" s="106"/>
      <c r="AG145" s="106"/>
      <c r="AH145" s="106"/>
      <c r="AI145" s="26">
        <f t="shared" si="88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70"/>
      <c r="H146" s="170"/>
      <c r="I146" s="106"/>
      <c r="J146" s="106"/>
      <c r="K146" s="106"/>
      <c r="L146" s="106"/>
      <c r="M146" s="106"/>
      <c r="N146" s="170"/>
      <c r="O146" s="170"/>
      <c r="P146" s="106"/>
      <c r="Q146" s="106"/>
      <c r="R146" s="106"/>
      <c r="S146" s="106"/>
      <c r="T146" s="106"/>
      <c r="U146" s="170"/>
      <c r="V146" s="170"/>
      <c r="W146" s="106"/>
      <c r="X146" s="106"/>
      <c r="Y146" s="106"/>
      <c r="Z146" s="106"/>
      <c r="AA146" s="106"/>
      <c r="AB146" s="170"/>
      <c r="AC146" s="170"/>
      <c r="AD146" s="106"/>
      <c r="AE146" s="106"/>
      <c r="AF146" s="106"/>
      <c r="AG146" s="106"/>
      <c r="AH146" s="106"/>
      <c r="AI146" s="26">
        <f t="shared" si="88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70"/>
      <c r="H147" s="170"/>
      <c r="I147" s="106"/>
      <c r="J147" s="106"/>
      <c r="K147" s="106"/>
      <c r="L147" s="106"/>
      <c r="M147" s="106"/>
      <c r="N147" s="170"/>
      <c r="O147" s="170"/>
      <c r="P147" s="106"/>
      <c r="Q147" s="106"/>
      <c r="R147" s="106"/>
      <c r="S147" s="106"/>
      <c r="T147" s="106"/>
      <c r="U147" s="170"/>
      <c r="V147" s="170"/>
      <c r="W147" s="106"/>
      <c r="X147" s="106"/>
      <c r="Y147" s="106"/>
      <c r="Z147" s="106"/>
      <c r="AA147" s="106"/>
      <c r="AB147" s="170"/>
      <c r="AC147" s="170"/>
      <c r="AD147" s="106"/>
      <c r="AE147" s="106"/>
      <c r="AF147" s="106"/>
      <c r="AG147" s="106"/>
      <c r="AH147" s="106"/>
      <c r="AI147" s="26">
        <f t="shared" si="88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70"/>
      <c r="H148" s="170"/>
      <c r="I148" s="106"/>
      <c r="J148" s="106"/>
      <c r="K148" s="106"/>
      <c r="L148" s="106"/>
      <c r="M148" s="106"/>
      <c r="N148" s="170"/>
      <c r="O148" s="170"/>
      <c r="P148" s="106"/>
      <c r="Q148" s="106"/>
      <c r="R148" s="106"/>
      <c r="S148" s="106"/>
      <c r="T148" s="106"/>
      <c r="U148" s="170"/>
      <c r="V148" s="170"/>
      <c r="W148" s="106"/>
      <c r="X148" s="106"/>
      <c r="Y148" s="106"/>
      <c r="Z148" s="106"/>
      <c r="AA148" s="106"/>
      <c r="AB148" s="170"/>
      <c r="AC148" s="170"/>
      <c r="AD148" s="106"/>
      <c r="AE148" s="106"/>
      <c r="AF148" s="106"/>
      <c r="AG148" s="106"/>
      <c r="AH148" s="106"/>
      <c r="AI148" s="26">
        <f t="shared" si="88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70"/>
      <c r="H149" s="170"/>
      <c r="I149" s="106"/>
      <c r="J149" s="106"/>
      <c r="K149" s="106"/>
      <c r="L149" s="106"/>
      <c r="M149" s="106"/>
      <c r="N149" s="170"/>
      <c r="O149" s="170"/>
      <c r="P149" s="106"/>
      <c r="Q149" s="106"/>
      <c r="R149" s="106"/>
      <c r="S149" s="106"/>
      <c r="T149" s="106"/>
      <c r="U149" s="170"/>
      <c r="V149" s="170"/>
      <c r="W149" s="106"/>
      <c r="X149" s="106"/>
      <c r="Y149" s="106"/>
      <c r="Z149" s="106"/>
      <c r="AA149" s="106"/>
      <c r="AB149" s="170"/>
      <c r="AC149" s="170"/>
      <c r="AD149" s="106"/>
      <c r="AE149" s="106"/>
      <c r="AF149" s="106"/>
      <c r="AG149" s="106"/>
      <c r="AH149" s="106"/>
      <c r="AI149" s="26">
        <f t="shared" si="88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70"/>
      <c r="H150" s="170"/>
      <c r="I150" s="106"/>
      <c r="J150" s="106"/>
      <c r="K150" s="106"/>
      <c r="L150" s="106"/>
      <c r="M150" s="106"/>
      <c r="N150" s="170"/>
      <c r="O150" s="170"/>
      <c r="P150" s="106"/>
      <c r="Q150" s="106"/>
      <c r="R150" s="106"/>
      <c r="S150" s="106"/>
      <c r="T150" s="106"/>
      <c r="U150" s="170"/>
      <c r="V150" s="170"/>
      <c r="W150" s="106"/>
      <c r="X150" s="106"/>
      <c r="Y150" s="106"/>
      <c r="Z150" s="106"/>
      <c r="AA150" s="106"/>
      <c r="AB150" s="170"/>
      <c r="AC150" s="170"/>
      <c r="AD150" s="106"/>
      <c r="AE150" s="106"/>
      <c r="AF150" s="106"/>
      <c r="AG150" s="106"/>
      <c r="AH150" s="106"/>
      <c r="AI150" s="26">
        <f t="shared" si="88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70"/>
      <c r="H151" s="170"/>
      <c r="I151" s="106"/>
      <c r="J151" s="106"/>
      <c r="K151" s="106"/>
      <c r="L151" s="106"/>
      <c r="M151" s="106"/>
      <c r="N151" s="170"/>
      <c r="O151" s="170"/>
      <c r="P151" s="106"/>
      <c r="Q151" s="106"/>
      <c r="R151" s="106"/>
      <c r="S151" s="106"/>
      <c r="T151" s="106"/>
      <c r="U151" s="170"/>
      <c r="V151" s="170"/>
      <c r="W151" s="106"/>
      <c r="X151" s="106"/>
      <c r="Y151" s="106"/>
      <c r="Z151" s="106"/>
      <c r="AA151" s="106"/>
      <c r="AB151" s="170"/>
      <c r="AC151" s="170"/>
      <c r="AD151" s="106"/>
      <c r="AE151" s="106"/>
      <c r="AF151" s="106"/>
      <c r="AG151" s="106"/>
      <c r="AH151" s="106"/>
      <c r="AI151" s="26">
        <f t="shared" si="88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70"/>
      <c r="H152" s="170"/>
      <c r="I152" s="106"/>
      <c r="J152" s="106"/>
      <c r="K152" s="106"/>
      <c r="L152" s="106"/>
      <c r="M152" s="106"/>
      <c r="N152" s="170"/>
      <c r="O152" s="170"/>
      <c r="P152" s="106"/>
      <c r="Q152" s="106"/>
      <c r="R152" s="106"/>
      <c r="S152" s="106"/>
      <c r="T152" s="106"/>
      <c r="U152" s="170"/>
      <c r="V152" s="170"/>
      <c r="W152" s="106"/>
      <c r="X152" s="106"/>
      <c r="Y152" s="106"/>
      <c r="Z152" s="106"/>
      <c r="AA152" s="106"/>
      <c r="AB152" s="170"/>
      <c r="AC152" s="170"/>
      <c r="AD152" s="106"/>
      <c r="AE152" s="106"/>
      <c r="AF152" s="106"/>
      <c r="AG152" s="106"/>
      <c r="AH152" s="106"/>
      <c r="AI152" s="26">
        <f t="shared" si="88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70"/>
      <c r="H153" s="170"/>
      <c r="I153" s="106"/>
      <c r="J153" s="106"/>
      <c r="K153" s="106"/>
      <c r="L153" s="106"/>
      <c r="M153" s="106"/>
      <c r="N153" s="170"/>
      <c r="O153" s="170"/>
      <c r="P153" s="106"/>
      <c r="Q153" s="106"/>
      <c r="R153" s="106"/>
      <c r="S153" s="106"/>
      <c r="T153" s="106"/>
      <c r="U153" s="170"/>
      <c r="V153" s="170"/>
      <c r="W153" s="106"/>
      <c r="X153" s="106"/>
      <c r="Y153" s="106"/>
      <c r="Z153" s="106"/>
      <c r="AA153" s="106"/>
      <c r="AB153" s="170"/>
      <c r="AC153" s="170"/>
      <c r="AD153" s="106"/>
      <c r="AE153" s="106"/>
      <c r="AF153" s="106"/>
      <c r="AG153" s="106"/>
      <c r="AH153" s="106"/>
      <c r="AI153" s="26">
        <f t="shared" si="88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70"/>
      <c r="H154" s="170"/>
      <c r="I154" s="106"/>
      <c r="J154" s="106"/>
      <c r="K154" s="106"/>
      <c r="L154" s="106"/>
      <c r="M154" s="106"/>
      <c r="N154" s="170"/>
      <c r="O154" s="170"/>
      <c r="P154" s="106"/>
      <c r="Q154" s="106"/>
      <c r="R154" s="106"/>
      <c r="S154" s="106"/>
      <c r="T154" s="106"/>
      <c r="U154" s="170"/>
      <c r="V154" s="170"/>
      <c r="W154" s="106"/>
      <c r="X154" s="106"/>
      <c r="Y154" s="106"/>
      <c r="Z154" s="106"/>
      <c r="AA154" s="106"/>
      <c r="AB154" s="170"/>
      <c r="AC154" s="170"/>
      <c r="AD154" s="106"/>
      <c r="AE154" s="106"/>
      <c r="AF154" s="106"/>
      <c r="AG154" s="106"/>
      <c r="AH154" s="106"/>
      <c r="AI154" s="26">
        <f t="shared" si="88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70"/>
      <c r="H155" s="170"/>
      <c r="I155" s="106"/>
      <c r="J155" s="106"/>
      <c r="K155" s="106"/>
      <c r="L155" s="106"/>
      <c r="M155" s="106"/>
      <c r="N155" s="170"/>
      <c r="O155" s="170"/>
      <c r="P155" s="106"/>
      <c r="Q155" s="106"/>
      <c r="R155" s="106"/>
      <c r="S155" s="106"/>
      <c r="T155" s="106"/>
      <c r="U155" s="170"/>
      <c r="V155" s="170"/>
      <c r="W155" s="106"/>
      <c r="X155" s="106"/>
      <c r="Y155" s="106"/>
      <c r="Z155" s="106"/>
      <c r="AA155" s="106"/>
      <c r="AB155" s="170"/>
      <c r="AC155" s="170"/>
      <c r="AD155" s="106"/>
      <c r="AE155" s="106"/>
      <c r="AF155" s="106"/>
      <c r="AG155" s="106"/>
      <c r="AH155" s="106"/>
      <c r="AI155" s="26">
        <f t="shared" si="88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70"/>
      <c r="H156" s="170"/>
      <c r="I156" s="106"/>
      <c r="J156" s="106"/>
      <c r="K156" s="106"/>
      <c r="L156" s="106"/>
      <c r="M156" s="106"/>
      <c r="N156" s="170"/>
      <c r="O156" s="170"/>
      <c r="P156" s="106"/>
      <c r="Q156" s="106"/>
      <c r="R156" s="106"/>
      <c r="S156" s="106"/>
      <c r="T156" s="106"/>
      <c r="U156" s="170"/>
      <c r="V156" s="170"/>
      <c r="W156" s="106"/>
      <c r="X156" s="106"/>
      <c r="Y156" s="106"/>
      <c r="Z156" s="106"/>
      <c r="AA156" s="106"/>
      <c r="AB156" s="170"/>
      <c r="AC156" s="170"/>
      <c r="AD156" s="106"/>
      <c r="AE156" s="106"/>
      <c r="AF156" s="106"/>
      <c r="AG156" s="106"/>
      <c r="AH156" s="106"/>
      <c r="AI156" s="26">
        <f t="shared" si="88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70"/>
      <c r="H157" s="170"/>
      <c r="I157" s="106"/>
      <c r="J157" s="106"/>
      <c r="K157" s="106"/>
      <c r="L157" s="106"/>
      <c r="M157" s="106"/>
      <c r="N157" s="170"/>
      <c r="O157" s="170"/>
      <c r="P157" s="106"/>
      <c r="Q157" s="106"/>
      <c r="R157" s="106"/>
      <c r="S157" s="106"/>
      <c r="T157" s="106"/>
      <c r="U157" s="170"/>
      <c r="V157" s="170"/>
      <c r="W157" s="106"/>
      <c r="X157" s="106"/>
      <c r="Y157" s="106"/>
      <c r="Z157" s="106"/>
      <c r="AA157" s="106"/>
      <c r="AB157" s="170"/>
      <c r="AC157" s="170"/>
      <c r="AD157" s="106"/>
      <c r="AE157" s="106"/>
      <c r="AF157" s="106"/>
      <c r="AG157" s="106"/>
      <c r="AH157" s="106"/>
      <c r="AI157" s="26">
        <f t="shared" si="88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70"/>
      <c r="H158" s="170"/>
      <c r="I158" s="106"/>
      <c r="J158" s="106"/>
      <c r="K158" s="106"/>
      <c r="L158" s="106"/>
      <c r="M158" s="106"/>
      <c r="N158" s="170"/>
      <c r="O158" s="170"/>
      <c r="P158" s="106"/>
      <c r="Q158" s="106"/>
      <c r="R158" s="106"/>
      <c r="S158" s="106"/>
      <c r="T158" s="106"/>
      <c r="U158" s="170"/>
      <c r="V158" s="170"/>
      <c r="W158" s="106"/>
      <c r="X158" s="106"/>
      <c r="Y158" s="106"/>
      <c r="Z158" s="106"/>
      <c r="AA158" s="106"/>
      <c r="AB158" s="170"/>
      <c r="AC158" s="170"/>
      <c r="AD158" s="106"/>
      <c r="AE158" s="106"/>
      <c r="AF158" s="106"/>
      <c r="AG158" s="106"/>
      <c r="AH158" s="106"/>
      <c r="AI158" s="26">
        <f t="shared" si="88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70"/>
      <c r="H159" s="170"/>
      <c r="I159" s="106"/>
      <c r="J159" s="106"/>
      <c r="K159" s="106"/>
      <c r="L159" s="106"/>
      <c r="M159" s="106"/>
      <c r="N159" s="170"/>
      <c r="O159" s="170"/>
      <c r="P159" s="106"/>
      <c r="Q159" s="106"/>
      <c r="R159" s="106"/>
      <c r="S159" s="106"/>
      <c r="T159" s="106"/>
      <c r="U159" s="170"/>
      <c r="V159" s="170"/>
      <c r="W159" s="106"/>
      <c r="X159" s="106"/>
      <c r="Y159" s="106"/>
      <c r="Z159" s="106"/>
      <c r="AA159" s="106"/>
      <c r="AB159" s="170"/>
      <c r="AC159" s="170"/>
      <c r="AD159" s="106"/>
      <c r="AE159" s="106"/>
      <c r="AF159" s="106"/>
      <c r="AG159" s="106"/>
      <c r="AH159" s="106"/>
      <c r="AI159" s="26">
        <f t="shared" si="88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70"/>
      <c r="H160" s="170"/>
      <c r="I160" s="106"/>
      <c r="J160" s="106"/>
      <c r="K160" s="106"/>
      <c r="L160" s="106"/>
      <c r="M160" s="106"/>
      <c r="N160" s="170"/>
      <c r="O160" s="170"/>
      <c r="P160" s="106"/>
      <c r="Q160" s="106"/>
      <c r="R160" s="106"/>
      <c r="S160" s="106"/>
      <c r="T160" s="106"/>
      <c r="U160" s="170"/>
      <c r="V160" s="170"/>
      <c r="W160" s="106"/>
      <c r="X160" s="106"/>
      <c r="Y160" s="106"/>
      <c r="Z160" s="106"/>
      <c r="AA160" s="106"/>
      <c r="AB160" s="170"/>
      <c r="AC160" s="170"/>
      <c r="AD160" s="106"/>
      <c r="AE160" s="106"/>
      <c r="AF160" s="106"/>
      <c r="AG160" s="106"/>
      <c r="AH160" s="106"/>
      <c r="AI160" s="26">
        <f t="shared" si="88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70"/>
      <c r="H161" s="170"/>
      <c r="I161" s="106"/>
      <c r="J161" s="106"/>
      <c r="K161" s="106"/>
      <c r="L161" s="106"/>
      <c r="M161" s="106"/>
      <c r="N161" s="170"/>
      <c r="O161" s="170"/>
      <c r="P161" s="106"/>
      <c r="Q161" s="106"/>
      <c r="R161" s="106"/>
      <c r="S161" s="106"/>
      <c r="T161" s="106"/>
      <c r="U161" s="170"/>
      <c r="V161" s="170"/>
      <c r="W161" s="106"/>
      <c r="X161" s="106"/>
      <c r="Y161" s="106"/>
      <c r="Z161" s="106"/>
      <c r="AA161" s="106"/>
      <c r="AB161" s="170"/>
      <c r="AC161" s="170"/>
      <c r="AD161" s="106"/>
      <c r="AE161" s="106"/>
      <c r="AF161" s="106"/>
      <c r="AG161" s="106"/>
      <c r="AH161" s="106"/>
      <c r="AI161" s="26">
        <f t="shared" si="88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11">
        <v>1</v>
      </c>
      <c r="E171" s="112">
        <v>2</v>
      </c>
      <c r="F171" s="112">
        <v>3</v>
      </c>
      <c r="G171" s="111">
        <v>4</v>
      </c>
      <c r="H171" s="111">
        <v>5</v>
      </c>
      <c r="I171" s="112">
        <v>6</v>
      </c>
      <c r="J171" s="112">
        <v>7</v>
      </c>
      <c r="K171" s="112">
        <v>8</v>
      </c>
      <c r="L171" s="112">
        <v>9</v>
      </c>
      <c r="M171" s="112">
        <v>10</v>
      </c>
      <c r="N171" s="111">
        <v>11</v>
      </c>
      <c r="O171" s="111">
        <v>12</v>
      </c>
      <c r="P171" s="112">
        <v>13</v>
      </c>
      <c r="Q171" s="112">
        <v>14</v>
      </c>
      <c r="R171" s="112">
        <v>15</v>
      </c>
      <c r="S171" s="112">
        <v>16</v>
      </c>
      <c r="T171" s="112">
        <v>17</v>
      </c>
      <c r="U171" s="111">
        <v>18</v>
      </c>
      <c r="V171" s="111">
        <v>19</v>
      </c>
      <c r="W171" s="112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1">
        <v>25</v>
      </c>
      <c r="AC171" s="111">
        <v>26</v>
      </c>
      <c r="AD171" s="112">
        <v>27</v>
      </c>
      <c r="AE171" s="112">
        <v>28</v>
      </c>
      <c r="AF171" s="112">
        <v>29</v>
      </c>
      <c r="AG171" s="112">
        <v>30</v>
      </c>
      <c r="AH171" s="112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99"/>
      <c r="H172" s="99"/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99"/>
      <c r="O172" s="99"/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99"/>
      <c r="V172" s="99"/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99"/>
      <c r="AC172" s="99"/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89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70"/>
      <c r="H173" s="170"/>
      <c r="I173" s="106"/>
      <c r="J173" s="106"/>
      <c r="K173" s="106"/>
      <c r="L173" s="106"/>
      <c r="M173" s="106"/>
      <c r="N173" s="170"/>
      <c r="O173" s="170"/>
      <c r="P173" s="106"/>
      <c r="Q173" s="106"/>
      <c r="R173" s="106"/>
      <c r="S173" s="106"/>
      <c r="T173" s="106"/>
      <c r="U173" s="170"/>
      <c r="V173" s="170"/>
      <c r="W173" s="106"/>
      <c r="X173" s="106"/>
      <c r="Y173" s="106"/>
      <c r="Z173" s="106"/>
      <c r="AA173" s="106"/>
      <c r="AB173" s="170"/>
      <c r="AC173" s="170"/>
      <c r="AD173" s="106"/>
      <c r="AE173" s="106"/>
      <c r="AF173" s="106"/>
      <c r="AG173" s="106"/>
      <c r="AH173" s="106"/>
      <c r="AI173" s="26">
        <f t="shared" si="89"/>
        <v>0</v>
      </c>
      <c r="AJ173" s="26"/>
    </row>
    <row r="174" spans="1:36" hidden="1">
      <c r="C174" s="115" t="s">
        <v>185</v>
      </c>
      <c r="D174" s="101"/>
      <c r="E174" s="106"/>
      <c r="F174" s="106"/>
      <c r="G174" s="170"/>
      <c r="H174" s="170"/>
      <c r="I174" s="106"/>
      <c r="J174" s="106"/>
      <c r="K174" s="106"/>
      <c r="L174" s="106"/>
      <c r="M174" s="106"/>
      <c r="N174" s="170"/>
      <c r="O174" s="170"/>
      <c r="P174" s="106"/>
      <c r="Q174" s="106"/>
      <c r="R174" s="106"/>
      <c r="S174" s="106"/>
      <c r="T174" s="106"/>
      <c r="U174" s="170"/>
      <c r="V174" s="170"/>
      <c r="W174" s="106"/>
      <c r="X174" s="106"/>
      <c r="Y174" s="106"/>
      <c r="Z174" s="106"/>
      <c r="AA174" s="106"/>
      <c r="AB174" s="170"/>
      <c r="AC174" s="170"/>
      <c r="AD174" s="106"/>
      <c r="AE174" s="106"/>
      <c r="AF174" s="106"/>
      <c r="AG174" s="106"/>
      <c r="AH174" s="106"/>
      <c r="AI174" s="26">
        <f t="shared" si="89"/>
        <v>0</v>
      </c>
      <c r="AJ174" s="26"/>
    </row>
    <row r="175" spans="1:36" hidden="1">
      <c r="C175" s="115" t="s">
        <v>186</v>
      </c>
      <c r="D175" s="101"/>
      <c r="E175" s="106"/>
      <c r="F175" s="106"/>
      <c r="G175" s="170"/>
      <c r="H175" s="170"/>
      <c r="I175" s="106"/>
      <c r="J175" s="106"/>
      <c r="K175" s="106"/>
      <c r="L175" s="106"/>
      <c r="M175" s="106"/>
      <c r="N175" s="170"/>
      <c r="O175" s="170"/>
      <c r="P175" s="106"/>
      <c r="Q175" s="106"/>
      <c r="R175" s="106"/>
      <c r="S175" s="106"/>
      <c r="T175" s="106"/>
      <c r="U175" s="170"/>
      <c r="V175" s="170"/>
      <c r="W175" s="106"/>
      <c r="X175" s="106"/>
      <c r="Y175" s="106"/>
      <c r="Z175" s="106"/>
      <c r="AA175" s="106"/>
      <c r="AB175" s="170"/>
      <c r="AC175" s="170"/>
      <c r="AD175" s="106"/>
      <c r="AE175" s="106"/>
      <c r="AF175" s="106"/>
      <c r="AG175" s="106"/>
      <c r="AH175" s="106"/>
      <c r="AI175" s="26">
        <f t="shared" si="89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70"/>
      <c r="H176" s="170"/>
      <c r="I176" s="106"/>
      <c r="J176" s="106"/>
      <c r="K176" s="106"/>
      <c r="L176" s="106"/>
      <c r="M176" s="106"/>
      <c r="N176" s="170"/>
      <c r="O176" s="170"/>
      <c r="P176" s="106"/>
      <c r="Q176" s="106"/>
      <c r="R176" s="106"/>
      <c r="S176" s="106"/>
      <c r="T176" s="106"/>
      <c r="U176" s="170"/>
      <c r="V176" s="170"/>
      <c r="W176" s="106"/>
      <c r="X176" s="106"/>
      <c r="Y176" s="106"/>
      <c r="Z176" s="106"/>
      <c r="AA176" s="106"/>
      <c r="AB176" s="170"/>
      <c r="AC176" s="170"/>
      <c r="AD176" s="106"/>
      <c r="AE176" s="106"/>
      <c r="AF176" s="106"/>
      <c r="AG176" s="106"/>
      <c r="AH176" s="106"/>
      <c r="AI176" s="26">
        <f t="shared" si="89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70"/>
      <c r="H177" s="170"/>
      <c r="I177" s="106"/>
      <c r="J177" s="106"/>
      <c r="K177" s="106"/>
      <c r="L177" s="106"/>
      <c r="M177" s="106"/>
      <c r="N177" s="170"/>
      <c r="O177" s="170"/>
      <c r="P177" s="106"/>
      <c r="Q177" s="106"/>
      <c r="R177" s="106"/>
      <c r="S177" s="106"/>
      <c r="T177" s="106"/>
      <c r="U177" s="170"/>
      <c r="V177" s="170"/>
      <c r="W177" s="106"/>
      <c r="X177" s="106"/>
      <c r="Y177" s="106"/>
      <c r="Z177" s="106"/>
      <c r="AA177" s="106"/>
      <c r="AB177" s="170"/>
      <c r="AC177" s="170"/>
      <c r="AD177" s="106"/>
      <c r="AE177" s="106"/>
      <c r="AF177" s="106"/>
      <c r="AG177" s="106"/>
      <c r="AH177" s="106"/>
      <c r="AI177" s="26">
        <f t="shared" si="89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70"/>
      <c r="H178" s="170"/>
      <c r="I178" s="106"/>
      <c r="J178" s="106"/>
      <c r="K178" s="106"/>
      <c r="L178" s="106"/>
      <c r="M178" s="106"/>
      <c r="N178" s="170"/>
      <c r="O178" s="170"/>
      <c r="P178" s="106"/>
      <c r="Q178" s="106"/>
      <c r="R178" s="106"/>
      <c r="S178" s="106"/>
      <c r="T178" s="106"/>
      <c r="U178" s="170"/>
      <c r="V178" s="170"/>
      <c r="W178" s="106"/>
      <c r="X178" s="106"/>
      <c r="Y178" s="106"/>
      <c r="Z178" s="106"/>
      <c r="AA178" s="106"/>
      <c r="AB178" s="170"/>
      <c r="AC178" s="170"/>
      <c r="AD178" s="106"/>
      <c r="AE178" s="106"/>
      <c r="AF178" s="106"/>
      <c r="AG178" s="106"/>
      <c r="AH178" s="106"/>
      <c r="AI178" s="26">
        <f t="shared" si="89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70"/>
      <c r="H179" s="170"/>
      <c r="I179" s="106"/>
      <c r="J179" s="106"/>
      <c r="K179" s="106"/>
      <c r="L179" s="106"/>
      <c r="M179" s="106"/>
      <c r="N179" s="170"/>
      <c r="O179" s="170"/>
      <c r="P179" s="106"/>
      <c r="Q179" s="106"/>
      <c r="R179" s="106"/>
      <c r="S179" s="106"/>
      <c r="T179" s="106"/>
      <c r="U179" s="170"/>
      <c r="V179" s="170"/>
      <c r="W179" s="106"/>
      <c r="X179" s="106"/>
      <c r="Y179" s="106"/>
      <c r="Z179" s="106"/>
      <c r="AA179" s="106"/>
      <c r="AB179" s="170"/>
      <c r="AC179" s="170"/>
      <c r="AD179" s="106"/>
      <c r="AE179" s="106"/>
      <c r="AF179" s="106"/>
      <c r="AG179" s="106"/>
      <c r="AH179" s="106"/>
      <c r="AI179" s="26">
        <f t="shared" si="89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156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11">
        <v>1</v>
      </c>
      <c r="E190" s="112">
        <v>2</v>
      </c>
      <c r="F190" s="112">
        <v>3</v>
      </c>
      <c r="G190" s="111">
        <v>4</v>
      </c>
      <c r="H190" s="111">
        <v>5</v>
      </c>
      <c r="I190" s="112">
        <v>6</v>
      </c>
      <c r="J190" s="112">
        <v>7</v>
      </c>
      <c r="K190" s="112">
        <v>8</v>
      </c>
      <c r="L190" s="112">
        <v>9</v>
      </c>
      <c r="M190" s="112">
        <v>10</v>
      </c>
      <c r="N190" s="111">
        <v>11</v>
      </c>
      <c r="O190" s="111">
        <v>12</v>
      </c>
      <c r="P190" s="112">
        <v>13</v>
      </c>
      <c r="Q190" s="112">
        <v>14</v>
      </c>
      <c r="R190" s="112">
        <v>15</v>
      </c>
      <c r="S190" s="112">
        <v>16</v>
      </c>
      <c r="T190" s="112">
        <v>17</v>
      </c>
      <c r="U190" s="111">
        <v>18</v>
      </c>
      <c r="V190" s="111">
        <v>19</v>
      </c>
      <c r="W190" s="112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1">
        <v>25</v>
      </c>
      <c r="AC190" s="111">
        <v>26</v>
      </c>
      <c r="AD190" s="112">
        <v>27</v>
      </c>
      <c r="AE190" s="112">
        <v>28</v>
      </c>
      <c r="AF190" s="112">
        <v>29</v>
      </c>
      <c r="AG190" s="112">
        <v>30</v>
      </c>
      <c r="AH190" s="112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99"/>
      <c r="H191" s="99"/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99"/>
      <c r="O191" s="99"/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99"/>
      <c r="V191" s="99"/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99"/>
      <c r="AC191" s="99"/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90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70"/>
      <c r="H192" s="170"/>
      <c r="I192" s="106"/>
      <c r="J192" s="106"/>
      <c r="K192" s="106"/>
      <c r="L192" s="106"/>
      <c r="M192" s="106"/>
      <c r="N192" s="170"/>
      <c r="O192" s="170"/>
      <c r="P192" s="106"/>
      <c r="Q192" s="106"/>
      <c r="R192" s="106"/>
      <c r="S192" s="106"/>
      <c r="T192" s="106"/>
      <c r="U192" s="170"/>
      <c r="V192" s="170"/>
      <c r="W192" s="106"/>
      <c r="X192" s="106"/>
      <c r="Y192" s="106"/>
      <c r="Z192" s="106"/>
      <c r="AA192" s="106"/>
      <c r="AB192" s="170"/>
      <c r="AC192" s="170"/>
      <c r="AD192" s="106"/>
      <c r="AE192" s="106"/>
      <c r="AF192" s="106"/>
      <c r="AG192" s="106"/>
      <c r="AH192" s="106"/>
      <c r="AI192" s="26">
        <f t="shared" si="90"/>
        <v>0</v>
      </c>
      <c r="AJ192" s="26"/>
    </row>
    <row r="193" spans="1:36" hidden="1">
      <c r="C193" s="1" t="s">
        <v>111</v>
      </c>
      <c r="D193" s="101"/>
      <c r="E193" s="106"/>
      <c r="F193" s="106"/>
      <c r="G193" s="170"/>
      <c r="H193" s="170"/>
      <c r="I193" s="106"/>
      <c r="J193" s="106"/>
      <c r="K193" s="106"/>
      <c r="L193" s="106"/>
      <c r="M193" s="106"/>
      <c r="N193" s="170"/>
      <c r="O193" s="170"/>
      <c r="P193" s="106"/>
      <c r="Q193" s="106"/>
      <c r="R193" s="106"/>
      <c r="S193" s="106"/>
      <c r="T193" s="106"/>
      <c r="U193" s="170"/>
      <c r="V193" s="170"/>
      <c r="W193" s="106"/>
      <c r="X193" s="106"/>
      <c r="Y193" s="106"/>
      <c r="Z193" s="106"/>
      <c r="AA193" s="106"/>
      <c r="AB193" s="170"/>
      <c r="AC193" s="170"/>
      <c r="AD193" s="106"/>
      <c r="AE193" s="106"/>
      <c r="AF193" s="106"/>
      <c r="AG193" s="106"/>
      <c r="AH193" s="106"/>
      <c r="AI193" s="26">
        <f t="shared" si="90"/>
        <v>0</v>
      </c>
      <c r="AJ193" s="26"/>
    </row>
    <row r="194" spans="1:36" hidden="1">
      <c r="C194" s="1" t="s">
        <v>111</v>
      </c>
      <c r="D194" s="101"/>
      <c r="E194" s="106"/>
      <c r="F194" s="106"/>
      <c r="G194" s="170"/>
      <c r="H194" s="170"/>
      <c r="I194" s="106"/>
      <c r="J194" s="106"/>
      <c r="K194" s="106"/>
      <c r="L194" s="106"/>
      <c r="M194" s="106"/>
      <c r="N194" s="170"/>
      <c r="O194" s="170"/>
      <c r="P194" s="106"/>
      <c r="Q194" s="106"/>
      <c r="R194" s="106"/>
      <c r="S194" s="106"/>
      <c r="T194" s="106"/>
      <c r="U194" s="170"/>
      <c r="V194" s="170"/>
      <c r="W194" s="106"/>
      <c r="X194" s="106"/>
      <c r="Y194" s="106"/>
      <c r="Z194" s="106"/>
      <c r="AA194" s="106"/>
      <c r="AB194" s="170"/>
      <c r="AC194" s="170"/>
      <c r="AD194" s="106"/>
      <c r="AE194" s="106"/>
      <c r="AF194" s="106"/>
      <c r="AG194" s="106"/>
      <c r="AH194" s="106"/>
      <c r="AI194" s="26">
        <f t="shared" si="90"/>
        <v>0</v>
      </c>
      <c r="AJ194" s="26"/>
    </row>
    <row r="195" spans="1:36" hidden="1">
      <c r="C195" s="1" t="s">
        <v>111</v>
      </c>
      <c r="D195" s="101"/>
      <c r="E195" s="106"/>
      <c r="F195" s="106"/>
      <c r="G195" s="170"/>
      <c r="H195" s="170"/>
      <c r="I195" s="106"/>
      <c r="J195" s="106"/>
      <c r="K195" s="106"/>
      <c r="L195" s="106"/>
      <c r="M195" s="106"/>
      <c r="N195" s="170"/>
      <c r="O195" s="170"/>
      <c r="P195" s="106"/>
      <c r="Q195" s="106"/>
      <c r="R195" s="106"/>
      <c r="S195" s="106"/>
      <c r="T195" s="106"/>
      <c r="U195" s="170"/>
      <c r="V195" s="170"/>
      <c r="W195" s="106"/>
      <c r="X195" s="106"/>
      <c r="Y195" s="106"/>
      <c r="Z195" s="106"/>
      <c r="AA195" s="106"/>
      <c r="AB195" s="170"/>
      <c r="AC195" s="170"/>
      <c r="AD195" s="106"/>
      <c r="AE195" s="106"/>
      <c r="AF195" s="106"/>
      <c r="AG195" s="106"/>
      <c r="AH195" s="106"/>
      <c r="AI195" s="26">
        <f t="shared" si="90"/>
        <v>0</v>
      </c>
      <c r="AJ195" s="26"/>
    </row>
    <row r="196" spans="1:36" hidden="1">
      <c r="C196" s="1" t="s">
        <v>111</v>
      </c>
      <c r="D196" s="101"/>
      <c r="E196" s="106"/>
      <c r="F196" s="106"/>
      <c r="G196" s="170"/>
      <c r="H196" s="170"/>
      <c r="I196" s="106"/>
      <c r="J196" s="106"/>
      <c r="K196" s="106"/>
      <c r="L196" s="106"/>
      <c r="M196" s="106"/>
      <c r="N196" s="170"/>
      <c r="O196" s="170"/>
      <c r="P196" s="106"/>
      <c r="Q196" s="106"/>
      <c r="R196" s="106"/>
      <c r="S196" s="106"/>
      <c r="T196" s="106"/>
      <c r="U196" s="170"/>
      <c r="V196" s="170"/>
      <c r="W196" s="106"/>
      <c r="X196" s="106"/>
      <c r="Y196" s="106"/>
      <c r="Z196" s="106"/>
      <c r="AA196" s="106"/>
      <c r="AB196" s="170"/>
      <c r="AC196" s="170"/>
      <c r="AD196" s="106"/>
      <c r="AE196" s="106"/>
      <c r="AF196" s="106"/>
      <c r="AG196" s="106"/>
      <c r="AH196" s="106"/>
      <c r="AI196" s="26">
        <f t="shared" si="90"/>
        <v>0</v>
      </c>
      <c r="AJ196" s="26"/>
    </row>
    <row r="197" spans="1:36" hidden="1">
      <c r="C197" s="1" t="s">
        <v>111</v>
      </c>
      <c r="D197" s="101"/>
      <c r="E197" s="106"/>
      <c r="F197" s="106"/>
      <c r="G197" s="170"/>
      <c r="H197" s="170"/>
      <c r="I197" s="106"/>
      <c r="J197" s="106"/>
      <c r="K197" s="106"/>
      <c r="L197" s="106"/>
      <c r="M197" s="106"/>
      <c r="N197" s="170"/>
      <c r="O197" s="170"/>
      <c r="P197" s="106"/>
      <c r="Q197" s="106"/>
      <c r="R197" s="106"/>
      <c r="S197" s="106"/>
      <c r="T197" s="106"/>
      <c r="U197" s="170"/>
      <c r="V197" s="170"/>
      <c r="W197" s="106"/>
      <c r="X197" s="106"/>
      <c r="Y197" s="106"/>
      <c r="Z197" s="106"/>
      <c r="AA197" s="106"/>
      <c r="AB197" s="170"/>
      <c r="AC197" s="170"/>
      <c r="AD197" s="106"/>
      <c r="AE197" s="106"/>
      <c r="AF197" s="106"/>
      <c r="AG197" s="106"/>
      <c r="AH197" s="106"/>
      <c r="AI197" s="26">
        <f t="shared" si="90"/>
        <v>0</v>
      </c>
      <c r="AJ197" s="26"/>
    </row>
    <row r="198" spans="1:36" hidden="1">
      <c r="C198" s="1" t="s">
        <v>111</v>
      </c>
      <c r="D198" s="101"/>
      <c r="E198" s="106"/>
      <c r="F198" s="106"/>
      <c r="G198" s="170"/>
      <c r="H198" s="170"/>
      <c r="I198" s="106"/>
      <c r="J198" s="106"/>
      <c r="K198" s="106"/>
      <c r="L198" s="106"/>
      <c r="M198" s="106"/>
      <c r="N198" s="170"/>
      <c r="O198" s="170"/>
      <c r="P198" s="106"/>
      <c r="Q198" s="106"/>
      <c r="R198" s="106"/>
      <c r="S198" s="106"/>
      <c r="T198" s="106"/>
      <c r="U198" s="170"/>
      <c r="V198" s="170"/>
      <c r="W198" s="106"/>
      <c r="X198" s="106"/>
      <c r="Y198" s="106"/>
      <c r="Z198" s="106"/>
      <c r="AA198" s="106"/>
      <c r="AB198" s="170"/>
      <c r="AC198" s="170"/>
      <c r="AD198" s="106"/>
      <c r="AE198" s="106"/>
      <c r="AF198" s="106"/>
      <c r="AG198" s="106"/>
      <c r="AH198" s="106"/>
      <c r="AI198" s="26">
        <f t="shared" si="90"/>
        <v>0</v>
      </c>
      <c r="AJ198" s="26"/>
    </row>
    <row r="199" spans="1:36" ht="27" hidden="1">
      <c r="A199" s="1" t="s">
        <v>119</v>
      </c>
      <c r="B199" s="9"/>
      <c r="C199" s="72"/>
      <c r="D199" s="101"/>
      <c r="E199" s="106"/>
      <c r="F199" s="106"/>
      <c r="G199" s="170"/>
      <c r="H199" s="170"/>
      <c r="I199" s="106"/>
      <c r="J199" s="106"/>
      <c r="K199" s="106"/>
      <c r="L199" s="106"/>
      <c r="M199" s="106"/>
      <c r="N199" s="170"/>
      <c r="O199" s="170"/>
      <c r="P199" s="106"/>
      <c r="Q199" s="106"/>
      <c r="R199" s="106"/>
      <c r="S199" s="106"/>
      <c r="T199" s="106"/>
      <c r="U199" s="170"/>
      <c r="V199" s="170"/>
      <c r="W199" s="106"/>
      <c r="X199" s="106"/>
      <c r="Y199" s="106"/>
      <c r="Z199" s="106"/>
      <c r="AA199" s="106"/>
      <c r="AB199" s="170"/>
      <c r="AC199" s="170"/>
      <c r="AD199" s="106"/>
      <c r="AE199" s="106"/>
      <c r="AF199" s="106"/>
      <c r="AG199" s="106"/>
      <c r="AH199" s="106"/>
      <c r="AI199" s="26">
        <f t="shared" si="90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11">
        <v>1</v>
      </c>
      <c r="E209" s="112">
        <v>2</v>
      </c>
      <c r="F209" s="112">
        <v>3</v>
      </c>
      <c r="G209" s="111">
        <v>4</v>
      </c>
      <c r="H209" s="111">
        <v>5</v>
      </c>
      <c r="I209" s="112">
        <v>6</v>
      </c>
      <c r="J209" s="112">
        <v>7</v>
      </c>
      <c r="K209" s="112">
        <v>8</v>
      </c>
      <c r="L209" s="112">
        <v>9</v>
      </c>
      <c r="M209" s="112">
        <v>10</v>
      </c>
      <c r="N209" s="111">
        <v>11</v>
      </c>
      <c r="O209" s="111">
        <v>12</v>
      </c>
      <c r="P209" s="112">
        <v>13</v>
      </c>
      <c r="Q209" s="112">
        <v>14</v>
      </c>
      <c r="R209" s="112">
        <v>15</v>
      </c>
      <c r="S209" s="112">
        <v>16</v>
      </c>
      <c r="T209" s="112">
        <v>17</v>
      </c>
      <c r="U209" s="111">
        <v>18</v>
      </c>
      <c r="V209" s="111">
        <v>19</v>
      </c>
      <c r="W209" s="112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1">
        <v>25</v>
      </c>
      <c r="AC209" s="111">
        <v>26</v>
      </c>
      <c r="AD209" s="112">
        <v>27</v>
      </c>
      <c r="AE209" s="112">
        <v>28</v>
      </c>
      <c r="AF209" s="112">
        <v>29</v>
      </c>
      <c r="AG209" s="112">
        <v>30</v>
      </c>
      <c r="AH209" s="112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99"/>
      <c r="H210" s="99"/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99"/>
      <c r="O210" s="99"/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99"/>
      <c r="V210" s="99"/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99"/>
      <c r="AC210" s="99"/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91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70"/>
      <c r="H211" s="170"/>
      <c r="I211" s="106"/>
      <c r="J211" s="106"/>
      <c r="K211" s="106"/>
      <c r="L211" s="106"/>
      <c r="M211" s="106"/>
      <c r="N211" s="170"/>
      <c r="O211" s="170"/>
      <c r="P211" s="106"/>
      <c r="Q211" s="106"/>
      <c r="R211" s="106"/>
      <c r="S211" s="106"/>
      <c r="T211" s="106"/>
      <c r="U211" s="170"/>
      <c r="V211" s="170"/>
      <c r="W211" s="106"/>
      <c r="X211" s="106"/>
      <c r="Y211" s="106"/>
      <c r="Z211" s="106"/>
      <c r="AA211" s="106"/>
      <c r="AB211" s="170"/>
      <c r="AC211" s="170"/>
      <c r="AD211" s="106"/>
      <c r="AE211" s="106"/>
      <c r="AF211" s="106"/>
      <c r="AG211" s="106"/>
      <c r="AH211" s="106"/>
      <c r="AI211" s="26">
        <f t="shared" si="91"/>
        <v>0</v>
      </c>
      <c r="AJ211" s="26"/>
    </row>
    <row r="212" spans="1:36" hidden="1">
      <c r="C212" s="1" t="s">
        <v>111</v>
      </c>
      <c r="D212" s="101"/>
      <c r="E212" s="106"/>
      <c r="F212" s="106"/>
      <c r="G212" s="170"/>
      <c r="H212" s="170"/>
      <c r="I212" s="106"/>
      <c r="J212" s="106"/>
      <c r="K212" s="106"/>
      <c r="L212" s="106"/>
      <c r="M212" s="106"/>
      <c r="N212" s="170"/>
      <c r="O212" s="170"/>
      <c r="P212" s="106"/>
      <c r="Q212" s="106"/>
      <c r="R212" s="106"/>
      <c r="S212" s="106"/>
      <c r="T212" s="106"/>
      <c r="U212" s="170"/>
      <c r="V212" s="170"/>
      <c r="W212" s="106"/>
      <c r="X212" s="106"/>
      <c r="Y212" s="106"/>
      <c r="Z212" s="106"/>
      <c r="AA212" s="106"/>
      <c r="AB212" s="170"/>
      <c r="AC212" s="170"/>
      <c r="AD212" s="106"/>
      <c r="AE212" s="106"/>
      <c r="AF212" s="106"/>
      <c r="AG212" s="106"/>
      <c r="AH212" s="106"/>
      <c r="AI212" s="26">
        <f t="shared" si="91"/>
        <v>0</v>
      </c>
      <c r="AJ212" s="26"/>
    </row>
    <row r="213" spans="1:36" hidden="1">
      <c r="C213" s="1" t="s">
        <v>111</v>
      </c>
      <c r="D213" s="101"/>
      <c r="E213" s="106"/>
      <c r="F213" s="106"/>
      <c r="G213" s="170"/>
      <c r="H213" s="170"/>
      <c r="I213" s="106"/>
      <c r="J213" s="106"/>
      <c r="K213" s="106"/>
      <c r="L213" s="106"/>
      <c r="M213" s="106"/>
      <c r="N213" s="170"/>
      <c r="O213" s="170"/>
      <c r="P213" s="106"/>
      <c r="Q213" s="106"/>
      <c r="R213" s="106"/>
      <c r="S213" s="106"/>
      <c r="T213" s="106"/>
      <c r="U213" s="170"/>
      <c r="V213" s="170"/>
      <c r="W213" s="106"/>
      <c r="X213" s="106"/>
      <c r="Y213" s="106"/>
      <c r="Z213" s="106"/>
      <c r="AA213" s="106"/>
      <c r="AB213" s="170"/>
      <c r="AC213" s="170"/>
      <c r="AD213" s="106"/>
      <c r="AE213" s="106"/>
      <c r="AF213" s="106"/>
      <c r="AG213" s="106"/>
      <c r="AH213" s="106"/>
      <c r="AI213" s="26">
        <f t="shared" si="91"/>
        <v>0</v>
      </c>
      <c r="AJ213" s="26"/>
    </row>
    <row r="214" spans="1:36" hidden="1">
      <c r="C214" s="1" t="s">
        <v>111</v>
      </c>
      <c r="D214" s="101"/>
      <c r="E214" s="106"/>
      <c r="F214" s="106"/>
      <c r="G214" s="170"/>
      <c r="H214" s="170"/>
      <c r="I214" s="106"/>
      <c r="J214" s="106"/>
      <c r="K214" s="106"/>
      <c r="L214" s="106"/>
      <c r="M214" s="106"/>
      <c r="N214" s="170"/>
      <c r="O214" s="170"/>
      <c r="P214" s="106"/>
      <c r="Q214" s="106"/>
      <c r="R214" s="106"/>
      <c r="S214" s="106"/>
      <c r="T214" s="106"/>
      <c r="U214" s="170"/>
      <c r="V214" s="170"/>
      <c r="W214" s="106"/>
      <c r="X214" s="106"/>
      <c r="Y214" s="106"/>
      <c r="Z214" s="106"/>
      <c r="AA214" s="106"/>
      <c r="AB214" s="170"/>
      <c r="AC214" s="170"/>
      <c r="AD214" s="106"/>
      <c r="AE214" s="106"/>
      <c r="AF214" s="106"/>
      <c r="AG214" s="106"/>
      <c r="AH214" s="106"/>
      <c r="AI214" s="26">
        <f t="shared" si="91"/>
        <v>0</v>
      </c>
      <c r="AJ214" s="26"/>
    </row>
    <row r="215" spans="1:36" hidden="1">
      <c r="C215" s="1" t="s">
        <v>111</v>
      </c>
      <c r="D215" s="101"/>
      <c r="E215" s="106"/>
      <c r="F215" s="106"/>
      <c r="G215" s="170"/>
      <c r="H215" s="170"/>
      <c r="I215" s="106"/>
      <c r="J215" s="106"/>
      <c r="K215" s="106"/>
      <c r="L215" s="106"/>
      <c r="M215" s="106"/>
      <c r="N215" s="170"/>
      <c r="O215" s="170"/>
      <c r="P215" s="106"/>
      <c r="Q215" s="106"/>
      <c r="R215" s="106"/>
      <c r="S215" s="106"/>
      <c r="T215" s="106"/>
      <c r="U215" s="170"/>
      <c r="V215" s="170"/>
      <c r="W215" s="106"/>
      <c r="X215" s="106"/>
      <c r="Y215" s="106"/>
      <c r="Z215" s="106"/>
      <c r="AA215" s="106"/>
      <c r="AB215" s="170"/>
      <c r="AC215" s="170"/>
      <c r="AD215" s="106"/>
      <c r="AE215" s="106"/>
      <c r="AF215" s="106"/>
      <c r="AG215" s="106"/>
      <c r="AH215" s="106"/>
      <c r="AI215" s="26">
        <f t="shared" si="91"/>
        <v>0</v>
      </c>
      <c r="AJ215" s="26"/>
    </row>
    <row r="216" spans="1:36" hidden="1">
      <c r="C216" s="1" t="s">
        <v>111</v>
      </c>
      <c r="D216" s="101"/>
      <c r="E216" s="106"/>
      <c r="F216" s="106"/>
      <c r="G216" s="170"/>
      <c r="H216" s="170"/>
      <c r="I216" s="106"/>
      <c r="J216" s="106"/>
      <c r="K216" s="106"/>
      <c r="L216" s="106"/>
      <c r="M216" s="106"/>
      <c r="N216" s="170"/>
      <c r="O216" s="170"/>
      <c r="P216" s="106"/>
      <c r="Q216" s="106"/>
      <c r="R216" s="106"/>
      <c r="S216" s="106"/>
      <c r="T216" s="106"/>
      <c r="U216" s="170"/>
      <c r="V216" s="170"/>
      <c r="W216" s="106"/>
      <c r="X216" s="106"/>
      <c r="Y216" s="106"/>
      <c r="Z216" s="106"/>
      <c r="AA216" s="106"/>
      <c r="AB216" s="170"/>
      <c r="AC216" s="170"/>
      <c r="AD216" s="106"/>
      <c r="AE216" s="106"/>
      <c r="AF216" s="106"/>
      <c r="AG216" s="106"/>
      <c r="AH216" s="106"/>
      <c r="AI216" s="26">
        <f t="shared" si="91"/>
        <v>0</v>
      </c>
      <c r="AJ216" s="26"/>
    </row>
    <row r="217" spans="1:36" hidden="1">
      <c r="C217" s="1" t="s">
        <v>111</v>
      </c>
      <c r="D217" s="101"/>
      <c r="E217" s="106"/>
      <c r="F217" s="106"/>
      <c r="G217" s="170"/>
      <c r="H217" s="170"/>
      <c r="I217" s="106"/>
      <c r="J217" s="106"/>
      <c r="K217" s="106"/>
      <c r="L217" s="106"/>
      <c r="M217" s="106"/>
      <c r="N217" s="170"/>
      <c r="O217" s="170"/>
      <c r="P217" s="106"/>
      <c r="Q217" s="106"/>
      <c r="R217" s="106"/>
      <c r="S217" s="106"/>
      <c r="T217" s="106"/>
      <c r="U217" s="170"/>
      <c r="V217" s="170"/>
      <c r="W217" s="106"/>
      <c r="X217" s="106"/>
      <c r="Y217" s="106"/>
      <c r="Z217" s="106"/>
      <c r="AA217" s="106"/>
      <c r="AB217" s="170"/>
      <c r="AC217" s="170"/>
      <c r="AD217" s="106"/>
      <c r="AE217" s="106"/>
      <c r="AF217" s="106"/>
      <c r="AG217" s="106"/>
      <c r="AH217" s="106"/>
      <c r="AI217" s="26">
        <f t="shared" si="91"/>
        <v>0</v>
      </c>
      <c r="AJ217" s="26"/>
    </row>
    <row r="218" spans="1:36" ht="27" hidden="1">
      <c r="A218" s="1" t="s">
        <v>119</v>
      </c>
      <c r="B218" s="9"/>
      <c r="C218" s="72"/>
      <c r="D218" s="101"/>
      <c r="E218" s="106"/>
      <c r="F218" s="106"/>
      <c r="G218" s="170"/>
      <c r="H218" s="170"/>
      <c r="I218" s="106"/>
      <c r="J218" s="106"/>
      <c r="K218" s="106"/>
      <c r="L218" s="106"/>
      <c r="M218" s="106"/>
      <c r="N218" s="170"/>
      <c r="O218" s="170"/>
      <c r="P218" s="106"/>
      <c r="Q218" s="106"/>
      <c r="R218" s="106"/>
      <c r="S218" s="106"/>
      <c r="T218" s="106"/>
      <c r="U218" s="170"/>
      <c r="V218" s="170"/>
      <c r="W218" s="106"/>
      <c r="X218" s="106"/>
      <c r="Y218" s="106"/>
      <c r="Z218" s="106"/>
      <c r="AA218" s="106"/>
      <c r="AB218" s="170"/>
      <c r="AC218" s="170"/>
      <c r="AD218" s="106"/>
      <c r="AE218" s="106"/>
      <c r="AF218" s="106"/>
      <c r="AG218" s="106"/>
      <c r="AH218" s="106"/>
      <c r="AI218" s="26">
        <f t="shared" si="91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K232"/>
  <sheetViews>
    <sheetView topLeftCell="A21" zoomScaleNormal="100" workbookViewId="0">
      <selection activeCell="AE100" sqref="AE100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83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5">
        <v>2</v>
      </c>
      <c r="F10" s="158">
        <v>3</v>
      </c>
      <c r="G10" s="34">
        <v>4</v>
      </c>
      <c r="H10" s="34">
        <v>5</v>
      </c>
      <c r="I10" s="34">
        <v>6</v>
      </c>
      <c r="J10" s="34">
        <v>7</v>
      </c>
      <c r="K10" s="35">
        <v>8</v>
      </c>
      <c r="L10" s="35">
        <v>9</v>
      </c>
      <c r="M10" s="158">
        <v>10</v>
      </c>
      <c r="N10" s="34">
        <v>11</v>
      </c>
      <c r="O10" s="34">
        <v>12</v>
      </c>
      <c r="P10" s="34">
        <v>13</v>
      </c>
      <c r="Q10" s="34">
        <v>14</v>
      </c>
      <c r="R10" s="35">
        <v>15</v>
      </c>
      <c r="S10" s="35">
        <v>16</v>
      </c>
      <c r="T10" s="158">
        <v>17</v>
      </c>
      <c r="U10" s="34">
        <v>18</v>
      </c>
      <c r="V10" s="34">
        <v>19</v>
      </c>
      <c r="W10" s="34">
        <v>20</v>
      </c>
      <c r="X10" s="34">
        <v>21</v>
      </c>
      <c r="Y10" s="35">
        <v>22</v>
      </c>
      <c r="Z10" s="35">
        <v>23</v>
      </c>
      <c r="AA10" s="158">
        <v>24</v>
      </c>
      <c r="AB10" s="34">
        <v>25</v>
      </c>
      <c r="AC10" s="34">
        <v>26</v>
      </c>
      <c r="AD10" s="34">
        <v>27</v>
      </c>
      <c r="AE10" s="34">
        <v>28</v>
      </c>
      <c r="AF10" s="34"/>
      <c r="AG10" s="34"/>
      <c r="AH10" s="34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2"/>
      <c r="F11" s="21">
        <f>SUM(F12:F21)</f>
        <v>0</v>
      </c>
      <c r="G11" s="21">
        <f>SUM(G12:G21)</f>
        <v>2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2"/>
      <c r="L11" s="22"/>
      <c r="M11" s="21">
        <f>SUM(M12:M21)</f>
        <v>1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2"/>
      <c r="S11" s="22"/>
      <c r="T11" s="21">
        <f>SUM(T12:T21)</f>
        <v>0</v>
      </c>
      <c r="U11" s="21">
        <f>SUM(U12:U21)</f>
        <v>2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2"/>
      <c r="Z11" s="22"/>
      <c r="AA11" s="21">
        <f>SUM(AA12:AA21)</f>
        <v>1</v>
      </c>
      <c r="AB11" s="21">
        <f>SUM(AB12:AB21)</f>
        <v>1</v>
      </c>
      <c r="AC11" s="21">
        <f>SUM(AC12:AC21)</f>
        <v>1</v>
      </c>
      <c r="AD11" s="21">
        <f>SUM(AD12:AD21)</f>
        <v>3</v>
      </c>
      <c r="AE11" s="21">
        <f>SUM(AE12:AE21)</f>
        <v>1</v>
      </c>
      <c r="AF11" s="21"/>
      <c r="AG11" s="21"/>
      <c r="AH11" s="21"/>
      <c r="AI11" s="32">
        <f>SUM(D11:AH11)</f>
        <v>12</v>
      </c>
      <c r="AJ11" s="17" t="s">
        <v>48</v>
      </c>
    </row>
    <row r="12" spans="1:36" s="14" customFormat="1" ht="14.25" hidden="1" thickTop="1">
      <c r="A12" s="15"/>
      <c r="C12" s="16"/>
      <c r="D12" s="25"/>
      <c r="E12" s="25"/>
      <c r="F12" s="24"/>
      <c r="G12" s="24"/>
      <c r="H12" s="24"/>
      <c r="I12" s="24"/>
      <c r="J12" s="24"/>
      <c r="K12" s="165"/>
      <c r="L12" s="25"/>
      <c r="M12" s="24"/>
      <c r="N12" s="24"/>
      <c r="O12" s="24"/>
      <c r="P12" s="24"/>
      <c r="Q12" s="24"/>
      <c r="R12" s="165"/>
      <c r="S12" s="25"/>
      <c r="T12" s="24"/>
      <c r="U12" s="24"/>
      <c r="V12" s="24"/>
      <c r="W12" s="24"/>
      <c r="X12" s="24"/>
      <c r="Y12" s="165"/>
      <c r="Z12" s="25"/>
      <c r="AA12" s="24"/>
      <c r="AB12" s="24"/>
      <c r="AC12" s="24"/>
      <c r="AD12" s="24"/>
      <c r="AE12" s="24"/>
      <c r="AF12" s="24"/>
      <c r="AG12" s="24"/>
      <c r="AH12" s="24"/>
      <c r="AI12" s="32">
        <f t="shared" ref="AI12:AI20" si="0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5"/>
      <c r="F13" s="27">
        <f t="shared" ref="F13" si="1">IF(F$25&lt;=$B$10,F26,((F26/F$25*$B$10)))</f>
        <v>0</v>
      </c>
      <c r="G13" s="27">
        <f t="shared" ref="G13:J20" si="2">IF(G$25&lt;=$B$10,G26,((G26/G$25*$B$10)))</f>
        <v>0</v>
      </c>
      <c r="H13" s="27">
        <f t="shared" si="2"/>
        <v>0</v>
      </c>
      <c r="I13" s="27">
        <f t="shared" si="2"/>
        <v>0</v>
      </c>
      <c r="J13" s="27">
        <f t="shared" si="2"/>
        <v>0</v>
      </c>
      <c r="K13" s="166"/>
      <c r="L13" s="25"/>
      <c r="M13" s="27">
        <f t="shared" ref="M13" si="3">IF(M$25&lt;=$B$10,M26,((M26/M$25*$B$10)))</f>
        <v>0</v>
      </c>
      <c r="N13" s="27">
        <f t="shared" ref="N13:Q20" si="4">IF(N$25&lt;=$B$10,N26,((N26/N$25*$B$10)))</f>
        <v>0</v>
      </c>
      <c r="O13" s="27">
        <f t="shared" si="4"/>
        <v>0</v>
      </c>
      <c r="P13" s="27">
        <f t="shared" si="4"/>
        <v>0</v>
      </c>
      <c r="Q13" s="27">
        <f t="shared" si="4"/>
        <v>0</v>
      </c>
      <c r="R13" s="166"/>
      <c r="S13" s="25"/>
      <c r="T13" s="27">
        <f t="shared" ref="T13" si="5">IF(T$25&lt;=$B$10,T26,((T26/T$25*$B$10)))</f>
        <v>0</v>
      </c>
      <c r="U13" s="27">
        <f t="shared" ref="U13:X20" si="6">IF(U$25&lt;=$B$10,U26,((U26/U$25*$B$10)))</f>
        <v>0</v>
      </c>
      <c r="V13" s="27">
        <f t="shared" si="6"/>
        <v>0</v>
      </c>
      <c r="W13" s="27">
        <f t="shared" si="6"/>
        <v>0</v>
      </c>
      <c r="X13" s="27">
        <f t="shared" si="6"/>
        <v>0</v>
      </c>
      <c r="Y13" s="166"/>
      <c r="Z13" s="25"/>
      <c r="AA13" s="27">
        <f t="shared" ref="AA13" si="7">IF(AA$25&lt;=$B$10,AA26,((AA26/AA$25*$B$10)))</f>
        <v>0</v>
      </c>
      <c r="AB13" s="27">
        <f t="shared" ref="AB13:AE20" si="8">IF(AB$25&lt;=$B$10,AB26,((AB26/AB$25*$B$10)))</f>
        <v>0</v>
      </c>
      <c r="AC13" s="27">
        <f t="shared" si="8"/>
        <v>0</v>
      </c>
      <c r="AD13" s="27">
        <f t="shared" si="8"/>
        <v>0</v>
      </c>
      <c r="AE13" s="27">
        <f t="shared" si="8"/>
        <v>0</v>
      </c>
      <c r="AF13" s="27"/>
      <c r="AG13" s="27"/>
      <c r="AH13" s="27"/>
      <c r="AI13" s="32">
        <f>SUM(D13:AH13)</f>
        <v>0</v>
      </c>
      <c r="AJ13" s="17" t="str">
        <f t="shared" ref="AJ13:AJ20" si="9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5"/>
      <c r="F14" s="27">
        <f t="shared" ref="F14" si="10">IF(F$25&lt;=$B$10,F27,((F27/F$25*$B$10)))</f>
        <v>0</v>
      </c>
      <c r="G14" s="27">
        <f t="shared" si="2"/>
        <v>2</v>
      </c>
      <c r="H14" s="27">
        <f t="shared" si="2"/>
        <v>0</v>
      </c>
      <c r="I14" s="27">
        <f t="shared" si="2"/>
        <v>0</v>
      </c>
      <c r="J14" s="27">
        <f t="shared" si="2"/>
        <v>0</v>
      </c>
      <c r="K14" s="166"/>
      <c r="L14" s="25"/>
      <c r="M14" s="27">
        <f t="shared" ref="M14" si="11">IF(M$25&lt;=$B$10,M27,((M27/M$25*$B$10)))</f>
        <v>1</v>
      </c>
      <c r="N14" s="27">
        <f t="shared" si="4"/>
        <v>0</v>
      </c>
      <c r="O14" s="27">
        <f t="shared" si="4"/>
        <v>0</v>
      </c>
      <c r="P14" s="27">
        <f t="shared" si="4"/>
        <v>0</v>
      </c>
      <c r="Q14" s="27">
        <f t="shared" si="4"/>
        <v>0</v>
      </c>
      <c r="R14" s="166"/>
      <c r="S14" s="25"/>
      <c r="T14" s="27">
        <f t="shared" ref="T14" si="12">IF(T$25&lt;=$B$10,T27,((T27/T$25*$B$10)))</f>
        <v>0</v>
      </c>
      <c r="U14" s="27">
        <f t="shared" si="6"/>
        <v>2</v>
      </c>
      <c r="V14" s="27">
        <f t="shared" si="6"/>
        <v>0</v>
      </c>
      <c r="W14" s="27">
        <f t="shared" si="6"/>
        <v>0</v>
      </c>
      <c r="X14" s="27">
        <f t="shared" si="6"/>
        <v>0</v>
      </c>
      <c r="Y14" s="166"/>
      <c r="Z14" s="25"/>
      <c r="AA14" s="27">
        <f t="shared" ref="AA14" si="13">IF(AA$25&lt;=$B$10,AA27,((AA27/AA$25*$B$10)))</f>
        <v>1</v>
      </c>
      <c r="AB14" s="27">
        <f t="shared" si="8"/>
        <v>1</v>
      </c>
      <c r="AC14" s="27">
        <f t="shared" si="8"/>
        <v>1</v>
      </c>
      <c r="AD14" s="27">
        <f t="shared" si="8"/>
        <v>3</v>
      </c>
      <c r="AE14" s="27">
        <f t="shared" si="8"/>
        <v>1</v>
      </c>
      <c r="AF14" s="27"/>
      <c r="AG14" s="27"/>
      <c r="AH14" s="27"/>
      <c r="AI14" s="32">
        <f>SUM(D14:AH14)</f>
        <v>12</v>
      </c>
      <c r="AJ14" s="17" t="str">
        <f t="shared" si="9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5"/>
      <c r="F15" s="27">
        <f t="shared" ref="F15" si="14">IF(F$25&lt;=$B$10,F28,((F28/F$25*$B$10)))</f>
        <v>0</v>
      </c>
      <c r="G15" s="27">
        <f t="shared" si="2"/>
        <v>0</v>
      </c>
      <c r="H15" s="27">
        <f t="shared" si="2"/>
        <v>0</v>
      </c>
      <c r="I15" s="27">
        <f t="shared" si="2"/>
        <v>0</v>
      </c>
      <c r="J15" s="27">
        <f t="shared" si="2"/>
        <v>0</v>
      </c>
      <c r="K15" s="166"/>
      <c r="L15" s="25"/>
      <c r="M15" s="27">
        <f t="shared" ref="M15" si="15">IF(M$25&lt;=$B$10,M28,((M28/M$25*$B$10)))</f>
        <v>0</v>
      </c>
      <c r="N15" s="27">
        <f t="shared" si="4"/>
        <v>0</v>
      </c>
      <c r="O15" s="27">
        <f t="shared" si="4"/>
        <v>0</v>
      </c>
      <c r="P15" s="27">
        <f t="shared" si="4"/>
        <v>0</v>
      </c>
      <c r="Q15" s="27">
        <f t="shared" si="4"/>
        <v>0</v>
      </c>
      <c r="R15" s="166"/>
      <c r="S15" s="25"/>
      <c r="T15" s="27">
        <f t="shared" ref="T15" si="16">IF(T$25&lt;=$B$10,T28,((T28/T$25*$B$10)))</f>
        <v>0</v>
      </c>
      <c r="U15" s="27">
        <f t="shared" si="6"/>
        <v>0</v>
      </c>
      <c r="V15" s="27">
        <f t="shared" si="6"/>
        <v>0</v>
      </c>
      <c r="W15" s="27">
        <f t="shared" si="6"/>
        <v>0</v>
      </c>
      <c r="X15" s="27">
        <f t="shared" si="6"/>
        <v>0</v>
      </c>
      <c r="Y15" s="166"/>
      <c r="Z15" s="25"/>
      <c r="AA15" s="27">
        <f t="shared" ref="AA15" si="17">IF(AA$25&lt;=$B$10,AA28,((AA28/AA$25*$B$10)))</f>
        <v>0</v>
      </c>
      <c r="AB15" s="27">
        <f t="shared" si="8"/>
        <v>0</v>
      </c>
      <c r="AC15" s="27">
        <f t="shared" si="8"/>
        <v>0</v>
      </c>
      <c r="AD15" s="27">
        <f t="shared" si="8"/>
        <v>0</v>
      </c>
      <c r="AE15" s="27">
        <f t="shared" si="8"/>
        <v>0</v>
      </c>
      <c r="AF15" s="27"/>
      <c r="AG15" s="27"/>
      <c r="AH15" s="27"/>
      <c r="AI15" s="32">
        <f t="shared" si="0"/>
        <v>0</v>
      </c>
      <c r="AJ15" s="17" t="str">
        <f t="shared" si="9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5"/>
      <c r="F16" s="27">
        <f t="shared" ref="F16" si="18">IF(F$25&lt;=$B$10,F29,((F29/F$25*$B$10)))</f>
        <v>0</v>
      </c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166"/>
      <c r="L16" s="25"/>
      <c r="M16" s="27">
        <f t="shared" ref="M16" si="19">IF(M$25&lt;=$B$10,M29,((M29/M$25*$B$10)))</f>
        <v>0</v>
      </c>
      <c r="N16" s="27">
        <f t="shared" si="4"/>
        <v>0</v>
      </c>
      <c r="O16" s="27">
        <f t="shared" si="4"/>
        <v>0</v>
      </c>
      <c r="P16" s="27">
        <f t="shared" si="4"/>
        <v>0</v>
      </c>
      <c r="Q16" s="27">
        <f t="shared" si="4"/>
        <v>0</v>
      </c>
      <c r="R16" s="166"/>
      <c r="S16" s="25"/>
      <c r="T16" s="27">
        <f t="shared" ref="T16" si="20">IF(T$25&lt;=$B$10,T29,((T29/T$25*$B$10)))</f>
        <v>0</v>
      </c>
      <c r="U16" s="27">
        <f t="shared" si="6"/>
        <v>0</v>
      </c>
      <c r="V16" s="27">
        <f t="shared" si="6"/>
        <v>0</v>
      </c>
      <c r="W16" s="27">
        <f t="shared" si="6"/>
        <v>0</v>
      </c>
      <c r="X16" s="27">
        <f t="shared" si="6"/>
        <v>0</v>
      </c>
      <c r="Y16" s="166"/>
      <c r="Z16" s="25"/>
      <c r="AA16" s="27">
        <f t="shared" ref="AA16" si="21">IF(AA$25&lt;=$B$10,AA29,((AA29/AA$25*$B$10)))</f>
        <v>0</v>
      </c>
      <c r="AB16" s="27">
        <f t="shared" si="8"/>
        <v>0</v>
      </c>
      <c r="AC16" s="27">
        <f t="shared" si="8"/>
        <v>0</v>
      </c>
      <c r="AD16" s="27">
        <f t="shared" si="8"/>
        <v>0</v>
      </c>
      <c r="AE16" s="27">
        <f t="shared" si="8"/>
        <v>0</v>
      </c>
      <c r="AF16" s="27"/>
      <c r="AG16" s="27"/>
      <c r="AH16" s="27"/>
      <c r="AI16" s="32">
        <f t="shared" si="0"/>
        <v>0</v>
      </c>
      <c r="AJ16" s="17" t="str">
        <f t="shared" si="9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5"/>
      <c r="F17" s="27">
        <f t="shared" ref="F17" si="22">IF(F$25&lt;=$B$10,F30,((F30/F$25*$B$10)))</f>
        <v>0</v>
      </c>
      <c r="G17" s="27">
        <f t="shared" si="2"/>
        <v>0</v>
      </c>
      <c r="H17" s="27">
        <f t="shared" si="2"/>
        <v>0</v>
      </c>
      <c r="I17" s="27">
        <f t="shared" si="2"/>
        <v>0</v>
      </c>
      <c r="J17" s="27">
        <f t="shared" si="2"/>
        <v>0</v>
      </c>
      <c r="K17" s="166"/>
      <c r="L17" s="25"/>
      <c r="M17" s="27">
        <f t="shared" ref="M17" si="23">IF(M$25&lt;=$B$10,M30,((M30/M$25*$B$10)))</f>
        <v>0</v>
      </c>
      <c r="N17" s="27">
        <f t="shared" si="4"/>
        <v>0</v>
      </c>
      <c r="O17" s="27">
        <f t="shared" si="4"/>
        <v>0</v>
      </c>
      <c r="P17" s="27">
        <f t="shared" si="4"/>
        <v>0</v>
      </c>
      <c r="Q17" s="27">
        <f t="shared" si="4"/>
        <v>0</v>
      </c>
      <c r="R17" s="166"/>
      <c r="S17" s="25"/>
      <c r="T17" s="27">
        <f t="shared" ref="T17" si="24">IF(T$25&lt;=$B$10,T30,((T30/T$25*$B$10)))</f>
        <v>0</v>
      </c>
      <c r="U17" s="27">
        <f t="shared" si="6"/>
        <v>0</v>
      </c>
      <c r="V17" s="27">
        <f t="shared" si="6"/>
        <v>0</v>
      </c>
      <c r="W17" s="27">
        <f t="shared" si="6"/>
        <v>0</v>
      </c>
      <c r="X17" s="27">
        <f t="shared" si="6"/>
        <v>0</v>
      </c>
      <c r="Y17" s="166"/>
      <c r="Z17" s="25"/>
      <c r="AA17" s="27">
        <f t="shared" ref="AA17" si="25">IF(AA$25&lt;=$B$10,AA30,((AA30/AA$25*$B$10)))</f>
        <v>0</v>
      </c>
      <c r="AB17" s="27">
        <f t="shared" si="8"/>
        <v>0</v>
      </c>
      <c r="AC17" s="27">
        <f t="shared" si="8"/>
        <v>0</v>
      </c>
      <c r="AD17" s="27">
        <f t="shared" si="8"/>
        <v>0</v>
      </c>
      <c r="AE17" s="27">
        <f t="shared" si="8"/>
        <v>0</v>
      </c>
      <c r="AF17" s="27"/>
      <c r="AG17" s="27"/>
      <c r="AH17" s="27"/>
      <c r="AI17" s="32">
        <f t="shared" si="0"/>
        <v>0</v>
      </c>
      <c r="AJ17" s="17" t="str">
        <f t="shared" si="9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5"/>
      <c r="F18" s="27">
        <f t="shared" ref="F18" si="26">IF(F$25&lt;=$B$10,F31,((F31/F$25*$B$10)))</f>
        <v>0</v>
      </c>
      <c r="G18" s="27">
        <f t="shared" si="2"/>
        <v>0</v>
      </c>
      <c r="H18" s="27">
        <f t="shared" si="2"/>
        <v>0</v>
      </c>
      <c r="I18" s="27">
        <f t="shared" si="2"/>
        <v>0</v>
      </c>
      <c r="J18" s="27">
        <f t="shared" si="2"/>
        <v>0</v>
      </c>
      <c r="K18" s="166"/>
      <c r="L18" s="25"/>
      <c r="M18" s="27">
        <f t="shared" ref="M18" si="27">IF(M$25&lt;=$B$10,M31,((M31/M$25*$B$10)))</f>
        <v>0</v>
      </c>
      <c r="N18" s="27">
        <f t="shared" si="4"/>
        <v>0</v>
      </c>
      <c r="O18" s="27">
        <f t="shared" si="4"/>
        <v>0</v>
      </c>
      <c r="P18" s="27">
        <f t="shared" si="4"/>
        <v>0</v>
      </c>
      <c r="Q18" s="27">
        <f t="shared" si="4"/>
        <v>0</v>
      </c>
      <c r="R18" s="166"/>
      <c r="S18" s="25"/>
      <c r="T18" s="27">
        <f t="shared" ref="T18" si="28">IF(T$25&lt;=$B$10,T31,((T31/T$25*$B$10)))</f>
        <v>0</v>
      </c>
      <c r="U18" s="27">
        <f t="shared" si="6"/>
        <v>0</v>
      </c>
      <c r="V18" s="27">
        <f t="shared" si="6"/>
        <v>0</v>
      </c>
      <c r="W18" s="27">
        <f t="shared" si="6"/>
        <v>0</v>
      </c>
      <c r="X18" s="27">
        <f t="shared" si="6"/>
        <v>0</v>
      </c>
      <c r="Y18" s="166"/>
      <c r="Z18" s="25"/>
      <c r="AA18" s="27">
        <f t="shared" ref="AA18" si="29">IF(AA$25&lt;=$B$10,AA31,((AA31/AA$25*$B$10)))</f>
        <v>0</v>
      </c>
      <c r="AB18" s="27">
        <f t="shared" si="8"/>
        <v>0</v>
      </c>
      <c r="AC18" s="27">
        <f t="shared" si="8"/>
        <v>0</v>
      </c>
      <c r="AD18" s="27">
        <f t="shared" si="8"/>
        <v>0</v>
      </c>
      <c r="AE18" s="27">
        <f t="shared" si="8"/>
        <v>0</v>
      </c>
      <c r="AF18" s="27"/>
      <c r="AG18" s="27"/>
      <c r="AH18" s="27"/>
      <c r="AI18" s="32">
        <f t="shared" si="0"/>
        <v>0</v>
      </c>
      <c r="AJ18" s="17" t="str">
        <f t="shared" si="9"/>
        <v>Project YY</v>
      </c>
    </row>
    <row r="19" spans="1:36" s="14" customFormat="1" ht="15" hidden="1">
      <c r="A19" s="15" t="s">
        <v>37</v>
      </c>
      <c r="C19" s="16"/>
      <c r="D19" s="25"/>
      <c r="E19" s="25"/>
      <c r="F19" s="27">
        <f t="shared" ref="F19" si="30">IF(F$25&lt;=$B$10,F32,((F32/F$25*$B$10)))</f>
        <v>0</v>
      </c>
      <c r="G19" s="27">
        <f t="shared" si="2"/>
        <v>0</v>
      </c>
      <c r="H19" s="27">
        <f t="shared" si="2"/>
        <v>0</v>
      </c>
      <c r="I19" s="27">
        <f t="shared" si="2"/>
        <v>0</v>
      </c>
      <c r="J19" s="27">
        <f t="shared" si="2"/>
        <v>0</v>
      </c>
      <c r="K19" s="166"/>
      <c r="L19" s="25"/>
      <c r="M19" s="27">
        <f t="shared" ref="M19" si="31">IF(M$25&lt;=$B$10,M32,((M32/M$25*$B$10)))</f>
        <v>0</v>
      </c>
      <c r="N19" s="27">
        <f t="shared" si="4"/>
        <v>0</v>
      </c>
      <c r="O19" s="27">
        <f t="shared" si="4"/>
        <v>0</v>
      </c>
      <c r="P19" s="27">
        <f t="shared" si="4"/>
        <v>0</v>
      </c>
      <c r="Q19" s="27">
        <f t="shared" si="4"/>
        <v>0</v>
      </c>
      <c r="R19" s="166"/>
      <c r="S19" s="25"/>
      <c r="T19" s="27">
        <f t="shared" ref="T19" si="32">IF(T$25&lt;=$B$10,T32,((T32/T$25*$B$10)))</f>
        <v>0</v>
      </c>
      <c r="U19" s="27">
        <f t="shared" si="6"/>
        <v>0</v>
      </c>
      <c r="V19" s="27">
        <f t="shared" si="6"/>
        <v>0</v>
      </c>
      <c r="W19" s="27">
        <f t="shared" si="6"/>
        <v>0</v>
      </c>
      <c r="X19" s="27">
        <f t="shared" si="6"/>
        <v>0</v>
      </c>
      <c r="Y19" s="166"/>
      <c r="Z19" s="25"/>
      <c r="AA19" s="27">
        <f t="shared" ref="AA19" si="33">IF(AA$25&lt;=$B$10,AA32,((AA32/AA$25*$B$10)))</f>
        <v>0</v>
      </c>
      <c r="AB19" s="27">
        <f t="shared" si="8"/>
        <v>0</v>
      </c>
      <c r="AC19" s="27">
        <f t="shared" si="8"/>
        <v>0</v>
      </c>
      <c r="AD19" s="27">
        <f t="shared" si="8"/>
        <v>0</v>
      </c>
      <c r="AE19" s="27">
        <f t="shared" si="8"/>
        <v>0</v>
      </c>
      <c r="AF19" s="27"/>
      <c r="AG19" s="27"/>
      <c r="AH19" s="27"/>
      <c r="AI19" s="32">
        <f t="shared" si="0"/>
        <v>0</v>
      </c>
      <c r="AJ19" s="17" t="str">
        <f t="shared" si="9"/>
        <v>Other Productive Activity</v>
      </c>
    </row>
    <row r="20" spans="1:36" s="14" customFormat="1" ht="15" hidden="1">
      <c r="A20" s="15" t="s">
        <v>14</v>
      </c>
      <c r="C20" s="18"/>
      <c r="D20" s="25"/>
      <c r="E20" s="25"/>
      <c r="F20" s="27">
        <f t="shared" ref="F20" si="34">IF(F$25&lt;=$B$10,F33,((F33/F$25*$B$10)))</f>
        <v>0</v>
      </c>
      <c r="G20" s="27">
        <f t="shared" si="2"/>
        <v>0</v>
      </c>
      <c r="H20" s="27">
        <f t="shared" si="2"/>
        <v>0</v>
      </c>
      <c r="I20" s="27">
        <f t="shared" si="2"/>
        <v>0</v>
      </c>
      <c r="J20" s="27">
        <f t="shared" si="2"/>
        <v>0</v>
      </c>
      <c r="K20" s="166"/>
      <c r="L20" s="25"/>
      <c r="M20" s="27">
        <f t="shared" ref="M20" si="35">IF(M$25&lt;=$B$10,M33,((M33/M$25*$B$10)))</f>
        <v>0</v>
      </c>
      <c r="N20" s="27">
        <f t="shared" si="4"/>
        <v>0</v>
      </c>
      <c r="O20" s="27">
        <f t="shared" si="4"/>
        <v>0</v>
      </c>
      <c r="P20" s="27">
        <f t="shared" si="4"/>
        <v>0</v>
      </c>
      <c r="Q20" s="27">
        <f t="shared" si="4"/>
        <v>0</v>
      </c>
      <c r="R20" s="166"/>
      <c r="S20" s="25"/>
      <c r="T20" s="27">
        <f t="shared" ref="T20" si="36">IF(T$25&lt;=$B$10,T33,((T33/T$25*$B$10)))</f>
        <v>0</v>
      </c>
      <c r="U20" s="27">
        <f t="shared" si="6"/>
        <v>0</v>
      </c>
      <c r="V20" s="27">
        <f t="shared" si="6"/>
        <v>0</v>
      </c>
      <c r="W20" s="27">
        <f t="shared" si="6"/>
        <v>0</v>
      </c>
      <c r="X20" s="27">
        <f t="shared" si="6"/>
        <v>0</v>
      </c>
      <c r="Y20" s="166"/>
      <c r="Z20" s="25"/>
      <c r="AA20" s="27">
        <f t="shared" ref="AA20" si="37">IF(AA$25&lt;=$B$10,AA33,((AA33/AA$25*$B$10)))</f>
        <v>0</v>
      </c>
      <c r="AB20" s="27">
        <f t="shared" si="8"/>
        <v>0</v>
      </c>
      <c r="AC20" s="27">
        <f t="shared" si="8"/>
        <v>0</v>
      </c>
      <c r="AD20" s="27">
        <f t="shared" si="8"/>
        <v>0</v>
      </c>
      <c r="AE20" s="27">
        <f t="shared" si="8"/>
        <v>0</v>
      </c>
      <c r="AF20" s="27"/>
      <c r="AG20" s="27"/>
      <c r="AH20" s="27"/>
      <c r="AI20" s="32">
        <f t="shared" si="0"/>
        <v>0</v>
      </c>
      <c r="AJ20" s="17" t="str">
        <f t="shared" si="9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E23" si="38">IF(D25&lt;=7.72,"ok","Over 7.72")</f>
        <v>ok</v>
      </c>
      <c r="E23" s="154" t="str">
        <f t="shared" si="38"/>
        <v>ok</v>
      </c>
      <c r="F23" s="154" t="str">
        <f t="shared" si="38"/>
        <v>ok</v>
      </c>
      <c r="G23" s="154" t="str">
        <f t="shared" si="38"/>
        <v>ok</v>
      </c>
      <c r="H23" s="154" t="str">
        <f t="shared" si="38"/>
        <v>ok</v>
      </c>
      <c r="I23" s="154" t="str">
        <f t="shared" si="38"/>
        <v>ok</v>
      </c>
      <c r="J23" s="154" t="str">
        <f t="shared" si="38"/>
        <v>ok</v>
      </c>
      <c r="K23" s="154" t="str">
        <f t="shared" si="38"/>
        <v>ok</v>
      </c>
      <c r="L23" s="154" t="str">
        <f t="shared" si="38"/>
        <v>ok</v>
      </c>
      <c r="M23" s="154" t="str">
        <f t="shared" si="38"/>
        <v>ok</v>
      </c>
      <c r="N23" s="154" t="str">
        <f t="shared" si="38"/>
        <v>ok</v>
      </c>
      <c r="O23" s="154" t="str">
        <f t="shared" si="38"/>
        <v>ok</v>
      </c>
      <c r="P23" s="154" t="str">
        <f t="shared" si="38"/>
        <v>ok</v>
      </c>
      <c r="Q23" s="154" t="str">
        <f t="shared" si="38"/>
        <v>ok</v>
      </c>
      <c r="R23" s="154" t="str">
        <f t="shared" si="38"/>
        <v>ok</v>
      </c>
      <c r="S23" s="154" t="str">
        <f t="shared" si="38"/>
        <v>ok</v>
      </c>
      <c r="T23" s="154" t="str">
        <f t="shared" si="38"/>
        <v>ok</v>
      </c>
      <c r="U23" s="154" t="str">
        <f t="shared" si="38"/>
        <v>ok</v>
      </c>
      <c r="V23" s="154" t="str">
        <f t="shared" si="38"/>
        <v>ok</v>
      </c>
      <c r="W23" s="154" t="str">
        <f t="shared" si="38"/>
        <v>ok</v>
      </c>
      <c r="X23" s="154" t="str">
        <f t="shared" si="38"/>
        <v>ok</v>
      </c>
      <c r="Y23" s="154" t="str">
        <f t="shared" si="38"/>
        <v>ok</v>
      </c>
      <c r="Z23" s="154" t="str">
        <f t="shared" si="38"/>
        <v>ok</v>
      </c>
      <c r="AA23" s="154" t="str">
        <f t="shared" si="38"/>
        <v>ok</v>
      </c>
      <c r="AB23" s="154" t="str">
        <f t="shared" si="38"/>
        <v>ok</v>
      </c>
      <c r="AC23" s="154" t="str">
        <f t="shared" si="38"/>
        <v>ok</v>
      </c>
      <c r="AD23" s="154" t="str">
        <f t="shared" si="38"/>
        <v>ok</v>
      </c>
      <c r="AE23" s="154" t="str">
        <f t="shared" si="38"/>
        <v>ok</v>
      </c>
      <c r="AF23" s="10"/>
      <c r="AG23" s="10"/>
      <c r="AH23" s="10"/>
      <c r="AI23" s="38" t="s">
        <v>43</v>
      </c>
    </row>
    <row r="24" spans="1:36" ht="15" thickTop="1" thickBot="1">
      <c r="C24" s="1" t="s">
        <v>52</v>
      </c>
      <c r="D24" s="37">
        <v>1</v>
      </c>
      <c r="E24" s="37">
        <v>2</v>
      </c>
      <c r="F24" s="160">
        <v>3</v>
      </c>
      <c r="G24" s="36">
        <v>4</v>
      </c>
      <c r="H24" s="36">
        <v>5</v>
      </c>
      <c r="I24" s="36">
        <v>6</v>
      </c>
      <c r="J24" s="36">
        <v>7</v>
      </c>
      <c r="K24" s="37">
        <v>8</v>
      </c>
      <c r="L24" s="37">
        <v>9</v>
      </c>
      <c r="M24" s="160">
        <v>10</v>
      </c>
      <c r="N24" s="36">
        <v>11</v>
      </c>
      <c r="O24" s="36">
        <v>12</v>
      </c>
      <c r="P24" s="36">
        <v>13</v>
      </c>
      <c r="Q24" s="36">
        <v>14</v>
      </c>
      <c r="R24" s="37">
        <v>15</v>
      </c>
      <c r="S24" s="37">
        <v>16</v>
      </c>
      <c r="T24" s="160">
        <v>17</v>
      </c>
      <c r="U24" s="36">
        <v>18</v>
      </c>
      <c r="V24" s="36">
        <v>19</v>
      </c>
      <c r="W24" s="36">
        <v>20</v>
      </c>
      <c r="X24" s="36">
        <v>21</v>
      </c>
      <c r="Y24" s="37">
        <v>22</v>
      </c>
      <c r="Z24" s="37">
        <v>23</v>
      </c>
      <c r="AA24" s="160">
        <v>24</v>
      </c>
      <c r="AB24" s="36">
        <v>25</v>
      </c>
      <c r="AC24" s="36">
        <v>26</v>
      </c>
      <c r="AD24" s="36">
        <v>27</v>
      </c>
      <c r="AE24" s="36">
        <v>28</v>
      </c>
      <c r="AF24" s="126"/>
      <c r="AG24" s="126"/>
      <c r="AH24" s="126"/>
    </row>
    <row r="25" spans="1:36" ht="15" thickTop="1" thickBot="1">
      <c r="A25" s="3" t="s">
        <v>36</v>
      </c>
      <c r="D25" s="99"/>
      <c r="E25" s="99"/>
      <c r="F25" s="100">
        <f>SUM(F26:F33)</f>
        <v>0</v>
      </c>
      <c r="G25" s="100">
        <f>SUM(G26:G33)</f>
        <v>2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99"/>
      <c r="L25" s="99"/>
      <c r="M25" s="100">
        <f>SUM(M26:M33)</f>
        <v>1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99"/>
      <c r="S25" s="99"/>
      <c r="T25" s="100">
        <f>SUM(T26:T33)</f>
        <v>0</v>
      </c>
      <c r="U25" s="100">
        <f>SUM(U26:U33)</f>
        <v>2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99"/>
      <c r="Z25" s="99"/>
      <c r="AA25" s="100">
        <f>SUM(AA26:AA33)</f>
        <v>1</v>
      </c>
      <c r="AB25" s="100">
        <f>SUM(AB26:AB33)</f>
        <v>1</v>
      </c>
      <c r="AC25" s="100">
        <f>SUM(AC26:AC33)</f>
        <v>1</v>
      </c>
      <c r="AD25" s="100">
        <f>SUM(AD26:AD33)</f>
        <v>3</v>
      </c>
      <c r="AE25" s="100">
        <f>SUM(AE26:AE33)</f>
        <v>1</v>
      </c>
      <c r="AF25" s="100"/>
      <c r="AG25" s="100"/>
      <c r="AH25" s="100"/>
      <c r="AI25" s="26">
        <f>SUM(D25:AH25)</f>
        <v>12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67"/>
      <c r="E26" s="103"/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67"/>
      <c r="L26" s="103"/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67"/>
      <c r="S26" s="103"/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67"/>
      <c r="Z26" s="103"/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9"/>
      <c r="AG26" s="109"/>
      <c r="AH26" s="109"/>
      <c r="AI26" s="26">
        <f t="shared" ref="AI26:AI36" si="39">SUM(D26:AH26)</f>
        <v>0</v>
      </c>
      <c r="AJ26" s="98" t="str">
        <f t="shared" ref="AJ26:AJ36" si="40">A26</f>
        <v>CRISP</v>
      </c>
    </row>
    <row r="27" spans="1:36" ht="14.25" thickTop="1">
      <c r="A27" s="93" t="s">
        <v>102</v>
      </c>
      <c r="B27" s="31"/>
      <c r="C27" s="6" t="s">
        <v>16</v>
      </c>
      <c r="D27" s="167"/>
      <c r="E27" s="103"/>
      <c r="F27" s="109">
        <f>F89</f>
        <v>0</v>
      </c>
      <c r="G27" s="109">
        <f>G89</f>
        <v>2</v>
      </c>
      <c r="H27" s="109">
        <f>H89</f>
        <v>0</v>
      </c>
      <c r="I27" s="109">
        <f>I89</f>
        <v>0</v>
      </c>
      <c r="J27" s="109">
        <f>J89</f>
        <v>0</v>
      </c>
      <c r="K27" s="167"/>
      <c r="L27" s="103"/>
      <c r="M27" s="109">
        <f>M89</f>
        <v>1</v>
      </c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67"/>
      <c r="S27" s="103"/>
      <c r="T27" s="109">
        <f>T89</f>
        <v>0</v>
      </c>
      <c r="U27" s="109">
        <f>U89</f>
        <v>2</v>
      </c>
      <c r="V27" s="109">
        <f>V89</f>
        <v>0</v>
      </c>
      <c r="W27" s="109">
        <f>W89</f>
        <v>0</v>
      </c>
      <c r="X27" s="109">
        <f>X89</f>
        <v>0</v>
      </c>
      <c r="Y27" s="167"/>
      <c r="Z27" s="103"/>
      <c r="AA27" s="109">
        <f>AA89</f>
        <v>1</v>
      </c>
      <c r="AB27" s="109">
        <f>AB89</f>
        <v>1</v>
      </c>
      <c r="AC27" s="109">
        <f>AC89</f>
        <v>1</v>
      </c>
      <c r="AD27" s="109">
        <f>AD89</f>
        <v>3</v>
      </c>
      <c r="AE27" s="109">
        <f>AE89</f>
        <v>1</v>
      </c>
      <c r="AF27" s="109"/>
      <c r="AG27" s="109"/>
      <c r="AH27" s="109"/>
      <c r="AI27" s="26">
        <f t="shared" si="39"/>
        <v>12</v>
      </c>
      <c r="AJ27" s="98" t="str">
        <f t="shared" si="40"/>
        <v>NMI3 - II</v>
      </c>
    </row>
    <row r="28" spans="1:36" hidden="1">
      <c r="A28" s="93" t="s">
        <v>103</v>
      </c>
      <c r="B28" s="31"/>
      <c r="C28" s="6" t="s">
        <v>16</v>
      </c>
      <c r="D28" s="167"/>
      <c r="E28" s="103"/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67"/>
      <c r="L28" s="103"/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67"/>
      <c r="S28" s="103"/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67"/>
      <c r="Z28" s="103"/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9"/>
      <c r="AG28" s="109"/>
      <c r="AH28" s="109"/>
      <c r="AI28" s="26">
        <f t="shared" si="39"/>
        <v>0</v>
      </c>
      <c r="AJ28" s="98" t="str">
        <f t="shared" si="40"/>
        <v>Pandata ODI</v>
      </c>
    </row>
    <row r="29" spans="1:36" hidden="1">
      <c r="A29" s="93" t="s">
        <v>183</v>
      </c>
      <c r="B29" s="31"/>
      <c r="C29" s="6" t="s">
        <v>16</v>
      </c>
      <c r="D29" s="167"/>
      <c r="E29" s="103"/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67"/>
      <c r="L29" s="103"/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67"/>
      <c r="S29" s="103"/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67"/>
      <c r="Z29" s="103"/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9"/>
      <c r="AG29" s="109"/>
      <c r="AH29" s="109"/>
      <c r="AI29" s="26">
        <f t="shared" si="39"/>
        <v>0</v>
      </c>
      <c r="AJ29" s="98" t="str">
        <f t="shared" si="40"/>
        <v>AccMet</v>
      </c>
    </row>
    <row r="30" spans="1:36" hidden="1">
      <c r="A30" s="93" t="s">
        <v>247</v>
      </c>
      <c r="B30" s="31"/>
      <c r="C30" s="6" t="s">
        <v>16</v>
      </c>
      <c r="D30" s="167"/>
      <c r="E30" s="103"/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67"/>
      <c r="L30" s="103"/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67"/>
      <c r="S30" s="103"/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67"/>
      <c r="Z30" s="103"/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9"/>
      <c r="AG30" s="109"/>
      <c r="AH30" s="109"/>
      <c r="AI30" s="26">
        <f t="shared" si="39"/>
        <v>0</v>
      </c>
      <c r="AJ30" s="98" t="str">
        <f t="shared" si="40"/>
        <v>Project XX</v>
      </c>
    </row>
    <row r="31" spans="1:36" hidden="1">
      <c r="A31" s="93" t="s">
        <v>248</v>
      </c>
      <c r="B31" s="31"/>
      <c r="C31" s="6" t="s">
        <v>16</v>
      </c>
      <c r="D31" s="167"/>
      <c r="E31" s="103"/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67"/>
      <c r="L31" s="103"/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67"/>
      <c r="S31" s="103"/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67"/>
      <c r="Z31" s="103"/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9"/>
      <c r="AG31" s="109"/>
      <c r="AH31" s="109"/>
      <c r="AI31" s="26">
        <f t="shared" si="39"/>
        <v>0</v>
      </c>
      <c r="AJ31" s="98" t="str">
        <f t="shared" si="40"/>
        <v>Project YY</v>
      </c>
    </row>
    <row r="32" spans="1:36">
      <c r="A32" s="3" t="s">
        <v>37</v>
      </c>
      <c r="C32" s="11"/>
      <c r="D32" s="168"/>
      <c r="E32" s="103"/>
      <c r="F32" s="104"/>
      <c r="G32" s="104"/>
      <c r="H32" s="104"/>
      <c r="I32" s="104"/>
      <c r="J32" s="104"/>
      <c r="K32" s="168"/>
      <c r="L32" s="103"/>
      <c r="M32" s="104"/>
      <c r="N32" s="104"/>
      <c r="O32" s="104"/>
      <c r="P32" s="104"/>
      <c r="Q32" s="104"/>
      <c r="R32" s="168"/>
      <c r="S32" s="103"/>
      <c r="T32" s="104"/>
      <c r="U32" s="104"/>
      <c r="V32" s="104"/>
      <c r="W32" s="104"/>
      <c r="X32" s="104"/>
      <c r="Y32" s="168"/>
      <c r="Z32" s="103"/>
      <c r="AA32" s="104"/>
      <c r="AB32" s="104"/>
      <c r="AC32" s="104"/>
      <c r="AD32" s="104"/>
      <c r="AE32" s="104"/>
      <c r="AF32" s="104"/>
      <c r="AG32" s="104"/>
      <c r="AH32" s="104"/>
      <c r="AI32" s="26">
        <f t="shared" si="39"/>
        <v>0</v>
      </c>
      <c r="AJ32" s="98" t="str">
        <f t="shared" si="40"/>
        <v>Other Productive Activity</v>
      </c>
    </row>
    <row r="33" spans="1:36">
      <c r="A33" s="3" t="s">
        <v>14</v>
      </c>
      <c r="C33" s="6" t="s">
        <v>46</v>
      </c>
      <c r="D33" s="169"/>
      <c r="E33" s="103"/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69"/>
      <c r="L33" s="103"/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69"/>
      <c r="S33" s="103"/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69"/>
      <c r="Z33" s="103"/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/>
      <c r="AG33" s="102"/>
      <c r="AH33" s="102"/>
      <c r="AI33" s="26">
        <f>SUM(D33:AH33)</f>
        <v>0</v>
      </c>
      <c r="AJ33" s="98" t="str">
        <f t="shared" si="40"/>
        <v>Non productive time</v>
      </c>
    </row>
    <row r="34" spans="1:36">
      <c r="A34" s="5" t="s">
        <v>13</v>
      </c>
      <c r="D34" s="168"/>
      <c r="E34" s="103"/>
      <c r="F34" s="104"/>
      <c r="G34" s="104"/>
      <c r="H34" s="104"/>
      <c r="I34" s="104"/>
      <c r="J34" s="104"/>
      <c r="K34" s="168"/>
      <c r="L34" s="103"/>
      <c r="M34" s="104"/>
      <c r="N34" s="104"/>
      <c r="O34" s="104"/>
      <c r="P34" s="104"/>
      <c r="Q34" s="104"/>
      <c r="R34" s="168"/>
      <c r="S34" s="103"/>
      <c r="T34" s="104"/>
      <c r="U34" s="104"/>
      <c r="V34" s="104"/>
      <c r="W34" s="104"/>
      <c r="X34" s="104"/>
      <c r="Y34" s="168"/>
      <c r="Z34" s="103"/>
      <c r="AA34" s="104"/>
      <c r="AB34" s="104"/>
      <c r="AC34" s="104"/>
      <c r="AD34" s="104"/>
      <c r="AE34" s="104"/>
      <c r="AF34" s="104"/>
      <c r="AG34" s="104"/>
      <c r="AH34" s="104"/>
      <c r="AI34" s="26">
        <f t="shared" si="39"/>
        <v>0</v>
      </c>
      <c r="AJ34" s="33" t="str">
        <f t="shared" si="40"/>
        <v>Sickness</v>
      </c>
    </row>
    <row r="35" spans="1:36">
      <c r="A35" s="5" t="s">
        <v>20</v>
      </c>
      <c r="D35" s="167"/>
      <c r="E35" s="103"/>
      <c r="F35" s="105"/>
      <c r="G35" s="105"/>
      <c r="H35" s="105"/>
      <c r="I35" s="105"/>
      <c r="J35" s="105"/>
      <c r="K35" s="167"/>
      <c r="L35" s="103"/>
      <c r="M35" s="105"/>
      <c r="N35" s="105"/>
      <c r="O35" s="105"/>
      <c r="P35" s="105"/>
      <c r="Q35" s="105"/>
      <c r="R35" s="167"/>
      <c r="S35" s="103"/>
      <c r="T35" s="105"/>
      <c r="U35" s="105"/>
      <c r="V35" s="105"/>
      <c r="W35" s="105"/>
      <c r="X35" s="105"/>
      <c r="Y35" s="167"/>
      <c r="Z35" s="103"/>
      <c r="AA35" s="105"/>
      <c r="AB35" s="105"/>
      <c r="AC35" s="105"/>
      <c r="AD35" s="105"/>
      <c r="AE35" s="105"/>
      <c r="AF35" s="105"/>
      <c r="AG35" s="105"/>
      <c r="AH35" s="105"/>
      <c r="AI35" s="26">
        <f t="shared" si="39"/>
        <v>0</v>
      </c>
      <c r="AJ35" s="33" t="str">
        <f t="shared" si="40"/>
        <v>Training/Course</v>
      </c>
    </row>
    <row r="36" spans="1:36">
      <c r="A36" s="5" t="s">
        <v>33</v>
      </c>
      <c r="D36" s="167"/>
      <c r="E36" s="103"/>
      <c r="F36" s="105"/>
      <c r="G36" s="105"/>
      <c r="H36" s="105"/>
      <c r="I36" s="105"/>
      <c r="J36" s="105"/>
      <c r="K36" s="167"/>
      <c r="L36" s="103"/>
      <c r="M36" s="105"/>
      <c r="N36" s="105"/>
      <c r="O36" s="105"/>
      <c r="P36" s="105"/>
      <c r="Q36" s="105"/>
      <c r="R36" s="167"/>
      <c r="S36" s="103"/>
      <c r="T36" s="105"/>
      <c r="U36" s="105"/>
      <c r="V36" s="105"/>
      <c r="W36" s="105"/>
      <c r="X36" s="105"/>
      <c r="Y36" s="167"/>
      <c r="Z36" s="103"/>
      <c r="AA36" s="105"/>
      <c r="AB36" s="105"/>
      <c r="AC36" s="105"/>
      <c r="AD36" s="105"/>
      <c r="AE36" s="105"/>
      <c r="AF36" s="105"/>
      <c r="AG36" s="105"/>
      <c r="AH36" s="105"/>
      <c r="AI36" s="26">
        <f t="shared" si="39"/>
        <v>0</v>
      </c>
      <c r="AJ36" s="33" t="str">
        <f t="shared" si="4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7">
        <v>2</v>
      </c>
      <c r="F46" s="36">
        <v>3</v>
      </c>
      <c r="G46" s="36">
        <v>4</v>
      </c>
      <c r="H46" s="36">
        <v>5</v>
      </c>
      <c r="I46" s="36">
        <v>6</v>
      </c>
      <c r="J46" s="36">
        <v>7</v>
      </c>
      <c r="K46" s="37">
        <v>8</v>
      </c>
      <c r="L46" s="37">
        <v>9</v>
      </c>
      <c r="M46" s="36">
        <v>10</v>
      </c>
      <c r="N46" s="36">
        <v>11</v>
      </c>
      <c r="O46" s="36">
        <v>12</v>
      </c>
      <c r="P46" s="36">
        <v>13</v>
      </c>
      <c r="Q46" s="36">
        <v>14</v>
      </c>
      <c r="R46" s="37">
        <v>15</v>
      </c>
      <c r="S46" s="37">
        <v>16</v>
      </c>
      <c r="T46" s="36">
        <v>17</v>
      </c>
      <c r="U46" s="36">
        <v>18</v>
      </c>
      <c r="V46" s="36">
        <v>19</v>
      </c>
      <c r="W46" s="36">
        <v>20</v>
      </c>
      <c r="X46" s="36">
        <v>21</v>
      </c>
      <c r="Y46" s="37">
        <v>22</v>
      </c>
      <c r="Z46" s="37">
        <v>23</v>
      </c>
      <c r="AA46" s="36">
        <v>24</v>
      </c>
      <c r="AB46" s="36">
        <v>25</v>
      </c>
      <c r="AC46" s="36">
        <v>26</v>
      </c>
      <c r="AD46" s="36">
        <v>27</v>
      </c>
      <c r="AE46" s="36">
        <v>28</v>
      </c>
      <c r="AF46" s="112"/>
      <c r="AG46" s="112"/>
      <c r="AH46" s="112"/>
      <c r="AJ46" s="26"/>
    </row>
    <row r="47" spans="1:36" ht="15" hidden="1" thickTop="1" thickBot="1">
      <c r="A47" s="3" t="s">
        <v>114</v>
      </c>
      <c r="C47" s="7" t="s">
        <v>15</v>
      </c>
      <c r="D47" s="99">
        <f>SUM(D48:D79)</f>
        <v>0</v>
      </c>
      <c r="E47" s="99">
        <f t="shared" ref="E47:AE47" si="41">SUM(E48:E79)</f>
        <v>0</v>
      </c>
      <c r="F47" s="100">
        <f t="shared" si="41"/>
        <v>0</v>
      </c>
      <c r="G47" s="100">
        <f t="shared" si="41"/>
        <v>0</v>
      </c>
      <c r="H47" s="100">
        <f t="shared" si="41"/>
        <v>0</v>
      </c>
      <c r="I47" s="100">
        <f t="shared" si="41"/>
        <v>0</v>
      </c>
      <c r="J47" s="100">
        <f t="shared" si="41"/>
        <v>0</v>
      </c>
      <c r="K47" s="99">
        <f t="shared" si="41"/>
        <v>0</v>
      </c>
      <c r="L47" s="99">
        <f t="shared" si="41"/>
        <v>0</v>
      </c>
      <c r="M47" s="100">
        <f t="shared" si="41"/>
        <v>0</v>
      </c>
      <c r="N47" s="100">
        <f t="shared" si="41"/>
        <v>0</v>
      </c>
      <c r="O47" s="100">
        <f t="shared" si="41"/>
        <v>0</v>
      </c>
      <c r="P47" s="100">
        <f t="shared" si="41"/>
        <v>0</v>
      </c>
      <c r="Q47" s="100">
        <f t="shared" si="41"/>
        <v>0</v>
      </c>
      <c r="R47" s="99">
        <f t="shared" si="41"/>
        <v>0</v>
      </c>
      <c r="S47" s="99">
        <f t="shared" si="41"/>
        <v>0</v>
      </c>
      <c r="T47" s="100">
        <f t="shared" si="41"/>
        <v>0</v>
      </c>
      <c r="U47" s="100">
        <f t="shared" si="41"/>
        <v>0</v>
      </c>
      <c r="V47" s="100">
        <f t="shared" si="41"/>
        <v>0</v>
      </c>
      <c r="W47" s="100">
        <f t="shared" si="41"/>
        <v>0</v>
      </c>
      <c r="X47" s="100">
        <f t="shared" si="41"/>
        <v>0</v>
      </c>
      <c r="Y47" s="99">
        <f t="shared" si="41"/>
        <v>0</v>
      </c>
      <c r="Z47" s="99">
        <f t="shared" si="41"/>
        <v>0</v>
      </c>
      <c r="AA47" s="100">
        <f t="shared" si="41"/>
        <v>0</v>
      </c>
      <c r="AB47" s="100">
        <f t="shared" si="41"/>
        <v>0</v>
      </c>
      <c r="AC47" s="100">
        <f t="shared" si="41"/>
        <v>0</v>
      </c>
      <c r="AD47" s="100">
        <f t="shared" si="41"/>
        <v>0</v>
      </c>
      <c r="AE47" s="100">
        <f t="shared" si="41"/>
        <v>0</v>
      </c>
      <c r="AF47" s="100"/>
      <c r="AG47" s="100"/>
      <c r="AH47" s="100"/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70"/>
      <c r="E48" s="101"/>
      <c r="F48" s="106"/>
      <c r="G48" s="106"/>
      <c r="H48" s="106"/>
      <c r="I48" s="106"/>
      <c r="J48" s="106"/>
      <c r="K48" s="170"/>
      <c r="L48" s="101"/>
      <c r="M48" s="106"/>
      <c r="N48" s="106"/>
      <c r="O48" s="106"/>
      <c r="P48" s="106"/>
      <c r="Q48" s="106"/>
      <c r="R48" s="170"/>
      <c r="S48" s="101"/>
      <c r="T48" s="106"/>
      <c r="U48" s="106"/>
      <c r="V48" s="106"/>
      <c r="W48" s="106"/>
      <c r="X48" s="106"/>
      <c r="Y48" s="170"/>
      <c r="Z48" s="101"/>
      <c r="AA48" s="106"/>
      <c r="AB48" s="106"/>
      <c r="AC48" s="106"/>
      <c r="AD48" s="106"/>
      <c r="AE48" s="106"/>
      <c r="AF48" s="106"/>
      <c r="AG48" s="106"/>
      <c r="AH48" s="106"/>
      <c r="AI48" s="26">
        <f t="shared" ref="AI48:AI78" si="42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70"/>
      <c r="E49" s="101"/>
      <c r="F49" s="106"/>
      <c r="G49" s="106"/>
      <c r="H49" s="106"/>
      <c r="I49" s="106"/>
      <c r="J49" s="106"/>
      <c r="K49" s="170"/>
      <c r="L49" s="101"/>
      <c r="M49" s="106"/>
      <c r="N49" s="106"/>
      <c r="O49" s="106"/>
      <c r="P49" s="106"/>
      <c r="Q49" s="106"/>
      <c r="R49" s="170"/>
      <c r="S49" s="101"/>
      <c r="T49" s="106"/>
      <c r="U49" s="106"/>
      <c r="V49" s="106"/>
      <c r="W49" s="106"/>
      <c r="X49" s="106"/>
      <c r="Y49" s="170"/>
      <c r="Z49" s="101"/>
      <c r="AA49" s="106"/>
      <c r="AB49" s="106"/>
      <c r="AC49" s="106"/>
      <c r="AD49" s="106"/>
      <c r="AE49" s="106"/>
      <c r="AF49" s="106"/>
      <c r="AG49" s="106"/>
      <c r="AH49" s="106"/>
      <c r="AI49" s="26">
        <f t="shared" si="42"/>
        <v>0</v>
      </c>
      <c r="AJ49" s="26"/>
    </row>
    <row r="50" spans="1:36" hidden="1">
      <c r="C50" s="1" t="s">
        <v>129</v>
      </c>
      <c r="D50" s="170"/>
      <c r="E50" s="101"/>
      <c r="F50" s="106"/>
      <c r="G50" s="106"/>
      <c r="H50" s="106"/>
      <c r="I50" s="106"/>
      <c r="J50" s="106"/>
      <c r="K50" s="170"/>
      <c r="L50" s="101"/>
      <c r="M50" s="106"/>
      <c r="N50" s="106"/>
      <c r="O50" s="106"/>
      <c r="P50" s="106"/>
      <c r="Q50" s="106"/>
      <c r="R50" s="170"/>
      <c r="S50" s="101"/>
      <c r="T50" s="106"/>
      <c r="U50" s="106"/>
      <c r="V50" s="106"/>
      <c r="W50" s="106"/>
      <c r="X50" s="106"/>
      <c r="Y50" s="170"/>
      <c r="Z50" s="101"/>
      <c r="AA50" s="106"/>
      <c r="AB50" s="106"/>
      <c r="AC50" s="106"/>
      <c r="AD50" s="106"/>
      <c r="AE50" s="106"/>
      <c r="AF50" s="106"/>
      <c r="AG50" s="106"/>
      <c r="AH50" s="106"/>
      <c r="AI50" s="26">
        <f t="shared" si="42"/>
        <v>0</v>
      </c>
      <c r="AJ50" s="26"/>
    </row>
    <row r="51" spans="1:36" hidden="1">
      <c r="C51" s="1" t="s">
        <v>143</v>
      </c>
      <c r="D51" s="170"/>
      <c r="E51" s="101"/>
      <c r="F51" s="106"/>
      <c r="G51" s="106"/>
      <c r="H51" s="106"/>
      <c r="I51" s="106"/>
      <c r="J51" s="106"/>
      <c r="K51" s="170"/>
      <c r="L51" s="101"/>
      <c r="M51" s="106"/>
      <c r="N51" s="106"/>
      <c r="O51" s="106"/>
      <c r="P51" s="106"/>
      <c r="Q51" s="106"/>
      <c r="R51" s="170"/>
      <c r="S51" s="101"/>
      <c r="T51" s="106"/>
      <c r="U51" s="106"/>
      <c r="V51" s="106"/>
      <c r="W51" s="106"/>
      <c r="X51" s="106"/>
      <c r="Y51" s="170"/>
      <c r="Z51" s="101"/>
      <c r="AA51" s="106"/>
      <c r="AB51" s="106"/>
      <c r="AC51" s="106"/>
      <c r="AD51" s="106"/>
      <c r="AE51" s="106"/>
      <c r="AF51" s="106"/>
      <c r="AG51" s="106"/>
      <c r="AH51" s="106"/>
      <c r="AI51" s="26">
        <f t="shared" si="42"/>
        <v>0</v>
      </c>
      <c r="AJ51" s="26"/>
    </row>
    <row r="52" spans="1:36" hidden="1">
      <c r="C52" s="1" t="s">
        <v>144</v>
      </c>
      <c r="D52" s="170"/>
      <c r="E52" s="101"/>
      <c r="F52" s="106"/>
      <c r="G52" s="106"/>
      <c r="H52" s="106"/>
      <c r="I52" s="106"/>
      <c r="J52" s="106"/>
      <c r="K52" s="170"/>
      <c r="L52" s="101"/>
      <c r="M52" s="106"/>
      <c r="N52" s="106"/>
      <c r="O52" s="106"/>
      <c r="P52" s="106"/>
      <c r="Q52" s="106"/>
      <c r="R52" s="170"/>
      <c r="S52" s="101"/>
      <c r="T52" s="106"/>
      <c r="U52" s="106"/>
      <c r="V52" s="106"/>
      <c r="W52" s="106"/>
      <c r="X52" s="106"/>
      <c r="Y52" s="170"/>
      <c r="Z52" s="101"/>
      <c r="AA52" s="106"/>
      <c r="AB52" s="106"/>
      <c r="AC52" s="106"/>
      <c r="AD52" s="106"/>
      <c r="AE52" s="106"/>
      <c r="AF52" s="106"/>
      <c r="AG52" s="106"/>
      <c r="AH52" s="106"/>
      <c r="AI52" s="26">
        <f t="shared" si="42"/>
        <v>0</v>
      </c>
      <c r="AJ52" s="26"/>
    </row>
    <row r="53" spans="1:36" ht="27" hidden="1">
      <c r="B53" s="9"/>
      <c r="C53" s="1" t="s">
        <v>145</v>
      </c>
      <c r="D53" s="170"/>
      <c r="E53" s="101"/>
      <c r="F53" s="106"/>
      <c r="G53" s="106"/>
      <c r="H53" s="106"/>
      <c r="I53" s="106"/>
      <c r="J53" s="106"/>
      <c r="K53" s="170"/>
      <c r="L53" s="101"/>
      <c r="M53" s="106"/>
      <c r="N53" s="106"/>
      <c r="O53" s="106"/>
      <c r="P53" s="106"/>
      <c r="Q53" s="106"/>
      <c r="R53" s="170"/>
      <c r="S53" s="101"/>
      <c r="T53" s="106"/>
      <c r="U53" s="106"/>
      <c r="V53" s="106"/>
      <c r="W53" s="106"/>
      <c r="X53" s="106"/>
      <c r="Y53" s="170"/>
      <c r="Z53" s="101"/>
      <c r="AA53" s="106"/>
      <c r="AB53" s="106"/>
      <c r="AC53" s="106"/>
      <c r="AD53" s="106"/>
      <c r="AE53" s="106"/>
      <c r="AF53" s="106"/>
      <c r="AG53" s="106"/>
      <c r="AH53" s="106"/>
      <c r="AI53" s="26">
        <f t="shared" si="42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70"/>
      <c r="E54" s="101"/>
      <c r="F54" s="106"/>
      <c r="G54" s="106"/>
      <c r="H54" s="106"/>
      <c r="I54" s="106"/>
      <c r="J54" s="106"/>
      <c r="K54" s="170"/>
      <c r="L54" s="101"/>
      <c r="M54" s="106"/>
      <c r="N54" s="106"/>
      <c r="O54" s="106"/>
      <c r="P54" s="106"/>
      <c r="Q54" s="106"/>
      <c r="R54" s="170"/>
      <c r="S54" s="101"/>
      <c r="T54" s="106"/>
      <c r="U54" s="106"/>
      <c r="V54" s="106"/>
      <c r="W54" s="106"/>
      <c r="X54" s="106"/>
      <c r="Y54" s="170"/>
      <c r="Z54" s="101"/>
      <c r="AA54" s="106"/>
      <c r="AB54" s="106"/>
      <c r="AC54" s="106"/>
      <c r="AD54" s="106"/>
      <c r="AE54" s="106"/>
      <c r="AF54" s="106"/>
      <c r="AG54" s="106"/>
      <c r="AH54" s="106"/>
      <c r="AI54" s="26">
        <f t="shared" si="42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70"/>
      <c r="E55" s="101"/>
      <c r="F55" s="106"/>
      <c r="G55" s="106"/>
      <c r="H55" s="106"/>
      <c r="I55" s="106"/>
      <c r="J55" s="106"/>
      <c r="K55" s="170"/>
      <c r="L55" s="101"/>
      <c r="M55" s="106"/>
      <c r="N55" s="106"/>
      <c r="O55" s="106"/>
      <c r="P55" s="106"/>
      <c r="Q55" s="106"/>
      <c r="R55" s="170"/>
      <c r="S55" s="101"/>
      <c r="T55" s="106"/>
      <c r="U55" s="106"/>
      <c r="V55" s="106"/>
      <c r="W55" s="106"/>
      <c r="X55" s="106"/>
      <c r="Y55" s="170"/>
      <c r="Z55" s="101"/>
      <c r="AA55" s="106"/>
      <c r="AB55" s="106"/>
      <c r="AC55" s="106"/>
      <c r="AD55" s="106"/>
      <c r="AE55" s="106"/>
      <c r="AF55" s="106"/>
      <c r="AG55" s="106"/>
      <c r="AH55" s="106"/>
      <c r="AI55" s="26">
        <f t="shared" si="42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70"/>
      <c r="E56" s="101"/>
      <c r="F56" s="106"/>
      <c r="G56" s="106"/>
      <c r="H56" s="106"/>
      <c r="I56" s="106"/>
      <c r="J56" s="106"/>
      <c r="K56" s="170"/>
      <c r="L56" s="101"/>
      <c r="M56" s="106"/>
      <c r="N56" s="106"/>
      <c r="O56" s="106"/>
      <c r="P56" s="106"/>
      <c r="Q56" s="106"/>
      <c r="R56" s="170"/>
      <c r="S56" s="101"/>
      <c r="T56" s="106"/>
      <c r="U56" s="106"/>
      <c r="V56" s="106"/>
      <c r="W56" s="106"/>
      <c r="X56" s="106"/>
      <c r="Y56" s="170"/>
      <c r="Z56" s="101"/>
      <c r="AA56" s="106"/>
      <c r="AB56" s="106"/>
      <c r="AC56" s="106"/>
      <c r="AD56" s="106"/>
      <c r="AE56" s="106"/>
      <c r="AF56" s="106"/>
      <c r="AG56" s="106"/>
      <c r="AH56" s="106"/>
      <c r="AI56" s="26">
        <f t="shared" si="42"/>
        <v>0</v>
      </c>
      <c r="AJ56" s="26"/>
    </row>
    <row r="57" spans="1:36" ht="27" hidden="1">
      <c r="C57" s="1" t="s">
        <v>148</v>
      </c>
      <c r="D57" s="170"/>
      <c r="E57" s="101"/>
      <c r="F57" s="106"/>
      <c r="G57" s="106"/>
      <c r="H57" s="106"/>
      <c r="I57" s="106"/>
      <c r="J57" s="106"/>
      <c r="K57" s="170"/>
      <c r="L57" s="101"/>
      <c r="M57" s="106"/>
      <c r="N57" s="106"/>
      <c r="O57" s="106"/>
      <c r="P57" s="106"/>
      <c r="Q57" s="106"/>
      <c r="R57" s="170"/>
      <c r="S57" s="101"/>
      <c r="T57" s="106"/>
      <c r="U57" s="106"/>
      <c r="V57" s="106"/>
      <c r="W57" s="106"/>
      <c r="X57" s="106"/>
      <c r="Y57" s="170"/>
      <c r="Z57" s="101"/>
      <c r="AA57" s="106"/>
      <c r="AB57" s="106"/>
      <c r="AC57" s="106"/>
      <c r="AD57" s="106"/>
      <c r="AE57" s="106"/>
      <c r="AF57" s="106"/>
      <c r="AG57" s="106"/>
      <c r="AH57" s="106"/>
      <c r="AI57" s="26">
        <f t="shared" si="42"/>
        <v>0</v>
      </c>
      <c r="AJ57" s="26"/>
    </row>
    <row r="58" spans="1:36" hidden="1">
      <c r="C58" s="1" t="s">
        <v>149</v>
      </c>
      <c r="D58" s="170"/>
      <c r="E58" s="101"/>
      <c r="F58" s="106"/>
      <c r="G58" s="106"/>
      <c r="H58" s="106"/>
      <c r="I58" s="106"/>
      <c r="J58" s="106"/>
      <c r="K58" s="170"/>
      <c r="L58" s="101"/>
      <c r="M58" s="106"/>
      <c r="N58" s="106"/>
      <c r="O58" s="106"/>
      <c r="P58" s="106"/>
      <c r="Q58" s="106"/>
      <c r="R58" s="170"/>
      <c r="S58" s="101"/>
      <c r="T58" s="106"/>
      <c r="U58" s="106"/>
      <c r="V58" s="106"/>
      <c r="W58" s="106"/>
      <c r="X58" s="106"/>
      <c r="Y58" s="170"/>
      <c r="Z58" s="101"/>
      <c r="AA58" s="106"/>
      <c r="AB58" s="106"/>
      <c r="AC58" s="106"/>
      <c r="AD58" s="106"/>
      <c r="AE58" s="106"/>
      <c r="AF58" s="106"/>
      <c r="AG58" s="106"/>
      <c r="AH58" s="106"/>
      <c r="AI58" s="26">
        <f t="shared" si="42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70"/>
      <c r="E59" s="101"/>
      <c r="F59" s="106"/>
      <c r="G59" s="106"/>
      <c r="H59" s="106"/>
      <c r="I59" s="106"/>
      <c r="J59" s="106"/>
      <c r="K59" s="170"/>
      <c r="L59" s="101"/>
      <c r="M59" s="106"/>
      <c r="N59" s="106"/>
      <c r="O59" s="106"/>
      <c r="P59" s="106"/>
      <c r="Q59" s="106"/>
      <c r="R59" s="170"/>
      <c r="S59" s="101"/>
      <c r="T59" s="106"/>
      <c r="U59" s="106"/>
      <c r="V59" s="106"/>
      <c r="W59" s="106"/>
      <c r="X59" s="106"/>
      <c r="Y59" s="170"/>
      <c r="Z59" s="101"/>
      <c r="AA59" s="106"/>
      <c r="AB59" s="106"/>
      <c r="AC59" s="106"/>
      <c r="AD59" s="106"/>
      <c r="AE59" s="106"/>
      <c r="AF59" s="106"/>
      <c r="AG59" s="106"/>
      <c r="AH59" s="106"/>
      <c r="AI59" s="26">
        <f t="shared" si="42"/>
        <v>0</v>
      </c>
      <c r="AJ59" s="26"/>
    </row>
    <row r="60" spans="1:36" hidden="1">
      <c r="C60" s="1" t="s">
        <v>138</v>
      </c>
      <c r="D60" s="170"/>
      <c r="E60" s="101"/>
      <c r="F60" s="106"/>
      <c r="G60" s="106"/>
      <c r="H60" s="106"/>
      <c r="I60" s="106"/>
      <c r="J60" s="106"/>
      <c r="K60" s="170"/>
      <c r="L60" s="101"/>
      <c r="M60" s="106"/>
      <c r="N60" s="106"/>
      <c r="O60" s="106"/>
      <c r="P60" s="106"/>
      <c r="Q60" s="106"/>
      <c r="R60" s="170"/>
      <c r="S60" s="101"/>
      <c r="T60" s="106"/>
      <c r="U60" s="106"/>
      <c r="V60" s="106"/>
      <c r="W60" s="106"/>
      <c r="X60" s="106"/>
      <c r="Y60" s="170"/>
      <c r="Z60" s="101"/>
      <c r="AA60" s="106"/>
      <c r="AB60" s="106"/>
      <c r="AC60" s="106"/>
      <c r="AD60" s="106"/>
      <c r="AE60" s="106"/>
      <c r="AF60" s="106"/>
      <c r="AG60" s="106"/>
      <c r="AH60" s="106"/>
      <c r="AI60" s="26">
        <f t="shared" si="42"/>
        <v>0</v>
      </c>
      <c r="AJ60" s="26"/>
    </row>
    <row r="61" spans="1:36" hidden="1">
      <c r="B61" s="9"/>
      <c r="C61" s="1" t="s">
        <v>139</v>
      </c>
      <c r="D61" s="170"/>
      <c r="E61" s="101"/>
      <c r="F61" s="106"/>
      <c r="G61" s="106"/>
      <c r="H61" s="106"/>
      <c r="I61" s="106"/>
      <c r="J61" s="106"/>
      <c r="K61" s="170"/>
      <c r="L61" s="101"/>
      <c r="M61" s="106"/>
      <c r="N61" s="106"/>
      <c r="O61" s="106"/>
      <c r="P61" s="106"/>
      <c r="Q61" s="106"/>
      <c r="R61" s="170"/>
      <c r="S61" s="101"/>
      <c r="T61" s="106"/>
      <c r="U61" s="106"/>
      <c r="V61" s="106"/>
      <c r="W61" s="106"/>
      <c r="X61" s="106"/>
      <c r="Y61" s="170"/>
      <c r="Z61" s="101"/>
      <c r="AA61" s="106"/>
      <c r="AB61" s="106"/>
      <c r="AC61" s="106"/>
      <c r="AD61" s="106"/>
      <c r="AE61" s="106"/>
      <c r="AF61" s="106"/>
      <c r="AG61" s="106"/>
      <c r="AH61" s="106"/>
      <c r="AI61" s="26">
        <f t="shared" si="42"/>
        <v>0</v>
      </c>
      <c r="AJ61" s="26"/>
    </row>
    <row r="62" spans="1:36" hidden="1">
      <c r="C62" s="1" t="s">
        <v>151</v>
      </c>
      <c r="D62" s="170"/>
      <c r="E62" s="101"/>
      <c r="F62" s="106"/>
      <c r="G62" s="106"/>
      <c r="H62" s="106"/>
      <c r="I62" s="106"/>
      <c r="J62" s="106"/>
      <c r="K62" s="170"/>
      <c r="L62" s="101"/>
      <c r="M62" s="106"/>
      <c r="N62" s="106"/>
      <c r="O62" s="106"/>
      <c r="P62" s="106"/>
      <c r="Q62" s="106"/>
      <c r="R62" s="170"/>
      <c r="S62" s="101"/>
      <c r="T62" s="106"/>
      <c r="U62" s="106"/>
      <c r="V62" s="106"/>
      <c r="W62" s="106"/>
      <c r="X62" s="106"/>
      <c r="Y62" s="170"/>
      <c r="Z62" s="101"/>
      <c r="AA62" s="106"/>
      <c r="AB62" s="106"/>
      <c r="AC62" s="106"/>
      <c r="AD62" s="106"/>
      <c r="AE62" s="106"/>
      <c r="AF62" s="106"/>
      <c r="AG62" s="106"/>
      <c r="AH62" s="106"/>
      <c r="AI62" s="26">
        <f t="shared" si="42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70"/>
      <c r="E63" s="101"/>
      <c r="F63" s="106"/>
      <c r="G63" s="106"/>
      <c r="H63" s="106"/>
      <c r="I63" s="106"/>
      <c r="J63" s="106"/>
      <c r="K63" s="170"/>
      <c r="L63" s="101"/>
      <c r="M63" s="106"/>
      <c r="N63" s="106"/>
      <c r="O63" s="106"/>
      <c r="P63" s="106"/>
      <c r="Q63" s="106"/>
      <c r="R63" s="170"/>
      <c r="S63" s="101"/>
      <c r="T63" s="106"/>
      <c r="U63" s="106"/>
      <c r="V63" s="106"/>
      <c r="W63" s="106"/>
      <c r="X63" s="106"/>
      <c r="Y63" s="170"/>
      <c r="Z63" s="101"/>
      <c r="AA63" s="106"/>
      <c r="AB63" s="106"/>
      <c r="AC63" s="106"/>
      <c r="AD63" s="106"/>
      <c r="AE63" s="106"/>
      <c r="AF63" s="106"/>
      <c r="AG63" s="106"/>
      <c r="AH63" s="106"/>
      <c r="AI63" s="26">
        <f t="shared" si="42"/>
        <v>0</v>
      </c>
      <c r="AJ63" s="26"/>
    </row>
    <row r="64" spans="1:36" ht="27" hidden="1">
      <c r="C64" s="1" t="s">
        <v>140</v>
      </c>
      <c r="D64" s="170"/>
      <c r="E64" s="101"/>
      <c r="F64" s="106"/>
      <c r="G64" s="106"/>
      <c r="H64" s="106"/>
      <c r="I64" s="106"/>
      <c r="J64" s="106"/>
      <c r="K64" s="170"/>
      <c r="L64" s="101"/>
      <c r="M64" s="106"/>
      <c r="N64" s="106"/>
      <c r="O64" s="106"/>
      <c r="P64" s="106"/>
      <c r="Q64" s="106"/>
      <c r="R64" s="170"/>
      <c r="S64" s="101"/>
      <c r="T64" s="106"/>
      <c r="U64" s="106"/>
      <c r="V64" s="106"/>
      <c r="W64" s="106"/>
      <c r="X64" s="106"/>
      <c r="Y64" s="170"/>
      <c r="Z64" s="101"/>
      <c r="AA64" s="106"/>
      <c r="AB64" s="106"/>
      <c r="AC64" s="106"/>
      <c r="AD64" s="106"/>
      <c r="AE64" s="106"/>
      <c r="AF64" s="106"/>
      <c r="AG64" s="106"/>
      <c r="AH64" s="106"/>
      <c r="AI64" s="26">
        <f t="shared" si="42"/>
        <v>0</v>
      </c>
      <c r="AJ64" s="26"/>
    </row>
    <row r="65" spans="1:36" hidden="1">
      <c r="C65" s="1" t="s">
        <v>131</v>
      </c>
      <c r="D65" s="170"/>
      <c r="E65" s="101"/>
      <c r="F65" s="106"/>
      <c r="G65" s="106"/>
      <c r="H65" s="106"/>
      <c r="I65" s="106"/>
      <c r="J65" s="106"/>
      <c r="K65" s="170"/>
      <c r="L65" s="101"/>
      <c r="M65" s="106"/>
      <c r="N65" s="106"/>
      <c r="O65" s="106"/>
      <c r="P65" s="106"/>
      <c r="Q65" s="106"/>
      <c r="R65" s="170"/>
      <c r="S65" s="101"/>
      <c r="T65" s="106"/>
      <c r="U65" s="106"/>
      <c r="V65" s="106"/>
      <c r="W65" s="106"/>
      <c r="X65" s="106"/>
      <c r="Y65" s="170"/>
      <c r="Z65" s="101"/>
      <c r="AA65" s="106"/>
      <c r="AB65" s="106"/>
      <c r="AC65" s="106"/>
      <c r="AD65" s="106"/>
      <c r="AE65" s="106"/>
      <c r="AF65" s="106"/>
      <c r="AG65" s="106"/>
      <c r="AH65" s="106"/>
      <c r="AI65" s="26">
        <f t="shared" si="42"/>
        <v>0</v>
      </c>
      <c r="AJ65" s="26"/>
    </row>
    <row r="66" spans="1:36" hidden="1">
      <c r="C66" s="1" t="s">
        <v>132</v>
      </c>
      <c r="D66" s="170"/>
      <c r="E66" s="101"/>
      <c r="F66" s="106"/>
      <c r="G66" s="106"/>
      <c r="H66" s="106"/>
      <c r="I66" s="106"/>
      <c r="J66" s="106"/>
      <c r="K66" s="170"/>
      <c r="L66" s="101"/>
      <c r="M66" s="106"/>
      <c r="N66" s="106"/>
      <c r="O66" s="106"/>
      <c r="P66" s="106"/>
      <c r="Q66" s="106"/>
      <c r="R66" s="170"/>
      <c r="S66" s="101"/>
      <c r="T66" s="106"/>
      <c r="U66" s="106"/>
      <c r="V66" s="106"/>
      <c r="W66" s="106"/>
      <c r="X66" s="106"/>
      <c r="Y66" s="170"/>
      <c r="Z66" s="101"/>
      <c r="AA66" s="106"/>
      <c r="AB66" s="106"/>
      <c r="AC66" s="106"/>
      <c r="AD66" s="106"/>
      <c r="AE66" s="106"/>
      <c r="AF66" s="106"/>
      <c r="AG66" s="106"/>
      <c r="AH66" s="106"/>
      <c r="AI66" s="26">
        <f t="shared" si="42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70"/>
      <c r="E67" s="101"/>
      <c r="F67" s="106"/>
      <c r="G67" s="106"/>
      <c r="H67" s="106"/>
      <c r="I67" s="106"/>
      <c r="J67" s="106"/>
      <c r="K67" s="170"/>
      <c r="L67" s="101"/>
      <c r="M67" s="106"/>
      <c r="N67" s="106"/>
      <c r="O67" s="106"/>
      <c r="P67" s="106"/>
      <c r="Q67" s="106"/>
      <c r="R67" s="170"/>
      <c r="S67" s="101"/>
      <c r="T67" s="106"/>
      <c r="U67" s="106"/>
      <c r="V67" s="106"/>
      <c r="W67" s="106"/>
      <c r="X67" s="106"/>
      <c r="Y67" s="170"/>
      <c r="Z67" s="101"/>
      <c r="AA67" s="106"/>
      <c r="AB67" s="106"/>
      <c r="AC67" s="106"/>
      <c r="AD67" s="106"/>
      <c r="AE67" s="106"/>
      <c r="AF67" s="106"/>
      <c r="AG67" s="106"/>
      <c r="AH67" s="106"/>
      <c r="AI67" s="26">
        <f t="shared" si="42"/>
        <v>0</v>
      </c>
      <c r="AJ67" s="26"/>
    </row>
    <row r="68" spans="1:36" hidden="1">
      <c r="C68" s="1" t="s">
        <v>134</v>
      </c>
      <c r="D68" s="170"/>
      <c r="E68" s="101"/>
      <c r="F68" s="106"/>
      <c r="G68" s="106"/>
      <c r="H68" s="106"/>
      <c r="I68" s="106"/>
      <c r="J68" s="106"/>
      <c r="K68" s="170"/>
      <c r="L68" s="101"/>
      <c r="M68" s="106"/>
      <c r="N68" s="106"/>
      <c r="O68" s="106"/>
      <c r="P68" s="106"/>
      <c r="Q68" s="106"/>
      <c r="R68" s="170"/>
      <c r="S68" s="101"/>
      <c r="T68" s="106"/>
      <c r="U68" s="106"/>
      <c r="V68" s="106"/>
      <c r="W68" s="106"/>
      <c r="X68" s="106"/>
      <c r="Y68" s="170"/>
      <c r="Z68" s="101"/>
      <c r="AA68" s="106"/>
      <c r="AB68" s="106"/>
      <c r="AC68" s="106"/>
      <c r="AD68" s="106"/>
      <c r="AE68" s="106"/>
      <c r="AF68" s="106"/>
      <c r="AG68" s="106"/>
      <c r="AH68" s="106"/>
      <c r="AI68" s="26">
        <f t="shared" si="42"/>
        <v>0</v>
      </c>
      <c r="AJ68" s="26"/>
    </row>
    <row r="69" spans="1:36" hidden="1">
      <c r="C69" s="1" t="s">
        <v>135</v>
      </c>
      <c r="D69" s="170"/>
      <c r="E69" s="101"/>
      <c r="F69" s="106"/>
      <c r="G69" s="106"/>
      <c r="H69" s="106"/>
      <c r="I69" s="106"/>
      <c r="J69" s="106"/>
      <c r="K69" s="170"/>
      <c r="L69" s="101"/>
      <c r="M69" s="106"/>
      <c r="N69" s="106"/>
      <c r="O69" s="106"/>
      <c r="P69" s="106"/>
      <c r="Q69" s="106"/>
      <c r="R69" s="170"/>
      <c r="S69" s="101"/>
      <c r="T69" s="106"/>
      <c r="U69" s="106"/>
      <c r="V69" s="106"/>
      <c r="W69" s="106"/>
      <c r="X69" s="106"/>
      <c r="Y69" s="170"/>
      <c r="Z69" s="101"/>
      <c r="AA69" s="106"/>
      <c r="AB69" s="106"/>
      <c r="AC69" s="106"/>
      <c r="AD69" s="106"/>
      <c r="AE69" s="106"/>
      <c r="AF69" s="106"/>
      <c r="AG69" s="106"/>
      <c r="AH69" s="106"/>
      <c r="AI69" s="26">
        <f t="shared" si="42"/>
        <v>0</v>
      </c>
      <c r="AJ69" s="26"/>
    </row>
    <row r="70" spans="1:36" hidden="1">
      <c r="C70" s="1" t="s">
        <v>136</v>
      </c>
      <c r="D70" s="170"/>
      <c r="E70" s="101"/>
      <c r="F70" s="106"/>
      <c r="G70" s="106"/>
      <c r="H70" s="106"/>
      <c r="I70" s="106"/>
      <c r="J70" s="106"/>
      <c r="K70" s="170"/>
      <c r="L70" s="101"/>
      <c r="M70" s="106"/>
      <c r="N70" s="106"/>
      <c r="O70" s="106"/>
      <c r="P70" s="106"/>
      <c r="Q70" s="106"/>
      <c r="R70" s="170"/>
      <c r="S70" s="101"/>
      <c r="T70" s="106"/>
      <c r="U70" s="106"/>
      <c r="V70" s="106"/>
      <c r="W70" s="106"/>
      <c r="X70" s="106"/>
      <c r="Y70" s="170"/>
      <c r="Z70" s="101"/>
      <c r="AA70" s="106"/>
      <c r="AB70" s="106"/>
      <c r="AC70" s="106"/>
      <c r="AD70" s="106"/>
      <c r="AE70" s="106"/>
      <c r="AF70" s="106"/>
      <c r="AG70" s="106"/>
      <c r="AH70" s="106"/>
      <c r="AI70" s="26">
        <f t="shared" si="42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70"/>
      <c r="E71" s="101"/>
      <c r="F71" s="106"/>
      <c r="G71" s="106"/>
      <c r="H71" s="106"/>
      <c r="I71" s="106"/>
      <c r="J71" s="106"/>
      <c r="K71" s="170"/>
      <c r="L71" s="101"/>
      <c r="M71" s="106"/>
      <c r="N71" s="106"/>
      <c r="O71" s="106"/>
      <c r="P71" s="106"/>
      <c r="Q71" s="106"/>
      <c r="R71" s="170"/>
      <c r="S71" s="101"/>
      <c r="T71" s="106"/>
      <c r="U71" s="106"/>
      <c r="V71" s="106"/>
      <c r="W71" s="106"/>
      <c r="X71" s="106"/>
      <c r="Y71" s="170"/>
      <c r="Z71" s="101"/>
      <c r="AA71" s="106"/>
      <c r="AB71" s="106"/>
      <c r="AC71" s="106"/>
      <c r="AD71" s="106"/>
      <c r="AE71" s="106"/>
      <c r="AF71" s="106"/>
      <c r="AG71" s="106"/>
      <c r="AH71" s="106"/>
      <c r="AI71" s="26">
        <f t="shared" si="42"/>
        <v>0</v>
      </c>
      <c r="AJ71" s="26"/>
    </row>
    <row r="72" spans="1:36" ht="27" hidden="1">
      <c r="C72" s="1" t="s">
        <v>152</v>
      </c>
      <c r="D72" s="170"/>
      <c r="E72" s="101"/>
      <c r="F72" s="106"/>
      <c r="G72" s="106"/>
      <c r="H72" s="106"/>
      <c r="I72" s="106"/>
      <c r="J72" s="106"/>
      <c r="K72" s="170"/>
      <c r="L72" s="101"/>
      <c r="M72" s="106"/>
      <c r="N72" s="106"/>
      <c r="O72" s="106"/>
      <c r="P72" s="106"/>
      <c r="Q72" s="106"/>
      <c r="R72" s="170"/>
      <c r="S72" s="101"/>
      <c r="T72" s="106"/>
      <c r="U72" s="106"/>
      <c r="V72" s="106"/>
      <c r="W72" s="106"/>
      <c r="X72" s="106"/>
      <c r="Y72" s="170"/>
      <c r="Z72" s="101"/>
      <c r="AA72" s="106"/>
      <c r="AB72" s="106"/>
      <c r="AC72" s="106"/>
      <c r="AD72" s="106"/>
      <c r="AE72" s="106"/>
      <c r="AF72" s="106"/>
      <c r="AG72" s="106"/>
      <c r="AH72" s="106"/>
      <c r="AI72" s="26">
        <f t="shared" si="42"/>
        <v>0</v>
      </c>
      <c r="AJ72" s="26"/>
    </row>
    <row r="73" spans="1:36" ht="27" hidden="1">
      <c r="C73" s="1" t="s">
        <v>153</v>
      </c>
      <c r="D73" s="170"/>
      <c r="E73" s="101"/>
      <c r="F73" s="106"/>
      <c r="G73" s="106"/>
      <c r="H73" s="106"/>
      <c r="I73" s="106"/>
      <c r="J73" s="106"/>
      <c r="K73" s="170"/>
      <c r="L73" s="101"/>
      <c r="M73" s="106"/>
      <c r="N73" s="106"/>
      <c r="O73" s="106"/>
      <c r="P73" s="106"/>
      <c r="Q73" s="106"/>
      <c r="R73" s="170"/>
      <c r="S73" s="101"/>
      <c r="T73" s="106"/>
      <c r="U73" s="106"/>
      <c r="V73" s="106"/>
      <c r="W73" s="106"/>
      <c r="X73" s="106"/>
      <c r="Y73" s="170"/>
      <c r="Z73" s="101"/>
      <c r="AA73" s="106"/>
      <c r="AB73" s="106"/>
      <c r="AC73" s="106"/>
      <c r="AD73" s="106"/>
      <c r="AE73" s="106"/>
      <c r="AF73" s="106"/>
      <c r="AG73" s="106"/>
      <c r="AH73" s="106"/>
      <c r="AI73" s="26">
        <f t="shared" si="42"/>
        <v>0</v>
      </c>
      <c r="AJ73" s="26"/>
    </row>
    <row r="74" spans="1:36" hidden="1">
      <c r="C74" s="1" t="s">
        <v>154</v>
      </c>
      <c r="D74" s="170"/>
      <c r="E74" s="101"/>
      <c r="F74" s="106"/>
      <c r="G74" s="106"/>
      <c r="H74" s="106"/>
      <c r="I74" s="106"/>
      <c r="J74" s="106"/>
      <c r="K74" s="170"/>
      <c r="L74" s="101"/>
      <c r="M74" s="106"/>
      <c r="N74" s="106"/>
      <c r="O74" s="106"/>
      <c r="P74" s="106"/>
      <c r="Q74" s="106"/>
      <c r="R74" s="170"/>
      <c r="S74" s="101"/>
      <c r="T74" s="106"/>
      <c r="U74" s="106"/>
      <c r="V74" s="106"/>
      <c r="W74" s="106"/>
      <c r="X74" s="106"/>
      <c r="Y74" s="170"/>
      <c r="Z74" s="101"/>
      <c r="AA74" s="106"/>
      <c r="AB74" s="106"/>
      <c r="AC74" s="106"/>
      <c r="AD74" s="106"/>
      <c r="AE74" s="106"/>
      <c r="AF74" s="106"/>
      <c r="AG74" s="106"/>
      <c r="AH74" s="106"/>
      <c r="AI74" s="26">
        <f t="shared" si="42"/>
        <v>0</v>
      </c>
      <c r="AJ74" s="26"/>
    </row>
    <row r="75" spans="1:36" hidden="1">
      <c r="C75" s="1" t="s">
        <v>155</v>
      </c>
      <c r="D75" s="170"/>
      <c r="E75" s="101"/>
      <c r="F75" s="106"/>
      <c r="G75" s="106"/>
      <c r="H75" s="106"/>
      <c r="I75" s="106"/>
      <c r="J75" s="106"/>
      <c r="K75" s="170"/>
      <c r="L75" s="101"/>
      <c r="M75" s="106"/>
      <c r="N75" s="106"/>
      <c r="O75" s="106"/>
      <c r="P75" s="106"/>
      <c r="Q75" s="106"/>
      <c r="R75" s="170"/>
      <c r="S75" s="101"/>
      <c r="T75" s="106"/>
      <c r="U75" s="106"/>
      <c r="V75" s="106"/>
      <c r="W75" s="106"/>
      <c r="X75" s="106"/>
      <c r="Y75" s="170"/>
      <c r="Z75" s="101"/>
      <c r="AA75" s="106"/>
      <c r="AB75" s="106"/>
      <c r="AC75" s="106"/>
      <c r="AD75" s="106"/>
      <c r="AE75" s="106"/>
      <c r="AF75" s="106"/>
      <c r="AG75" s="106"/>
      <c r="AH75" s="106"/>
      <c r="AI75" s="26">
        <f t="shared" si="42"/>
        <v>0</v>
      </c>
      <c r="AJ75" s="26"/>
    </row>
    <row r="76" spans="1:36" hidden="1">
      <c r="C76" s="1" t="s">
        <v>156</v>
      </c>
      <c r="D76" s="170"/>
      <c r="E76" s="101"/>
      <c r="F76" s="106"/>
      <c r="G76" s="106"/>
      <c r="H76" s="106"/>
      <c r="I76" s="106"/>
      <c r="J76" s="106"/>
      <c r="K76" s="170"/>
      <c r="L76" s="101"/>
      <c r="M76" s="106"/>
      <c r="N76" s="106"/>
      <c r="O76" s="106"/>
      <c r="P76" s="106"/>
      <c r="Q76" s="106"/>
      <c r="R76" s="170"/>
      <c r="S76" s="101"/>
      <c r="T76" s="106"/>
      <c r="U76" s="106"/>
      <c r="V76" s="106"/>
      <c r="W76" s="106"/>
      <c r="X76" s="106"/>
      <c r="Y76" s="170"/>
      <c r="Z76" s="101"/>
      <c r="AA76" s="106"/>
      <c r="AB76" s="106"/>
      <c r="AC76" s="106"/>
      <c r="AD76" s="106"/>
      <c r="AE76" s="106"/>
      <c r="AF76" s="106"/>
      <c r="AG76" s="106"/>
      <c r="AH76" s="106"/>
      <c r="AI76" s="26">
        <f t="shared" si="42"/>
        <v>0</v>
      </c>
      <c r="AJ76" s="26"/>
    </row>
    <row r="77" spans="1:36" hidden="1">
      <c r="C77" s="1" t="s">
        <v>157</v>
      </c>
      <c r="D77" s="170"/>
      <c r="E77" s="101"/>
      <c r="F77" s="106"/>
      <c r="G77" s="106"/>
      <c r="H77" s="106"/>
      <c r="I77" s="106"/>
      <c r="J77" s="106"/>
      <c r="K77" s="170"/>
      <c r="L77" s="101"/>
      <c r="M77" s="106"/>
      <c r="N77" s="106"/>
      <c r="O77" s="106"/>
      <c r="P77" s="106"/>
      <c r="Q77" s="106"/>
      <c r="R77" s="170"/>
      <c r="S77" s="101"/>
      <c r="T77" s="106"/>
      <c r="U77" s="106"/>
      <c r="V77" s="106"/>
      <c r="W77" s="106"/>
      <c r="X77" s="106"/>
      <c r="Y77" s="170"/>
      <c r="Z77" s="101"/>
      <c r="AA77" s="106"/>
      <c r="AB77" s="106"/>
      <c r="AC77" s="106"/>
      <c r="AD77" s="106"/>
      <c r="AE77" s="106"/>
      <c r="AF77" s="106"/>
      <c r="AG77" s="106"/>
      <c r="AH77" s="106"/>
      <c r="AI77" s="26">
        <f t="shared" si="42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70"/>
      <c r="E78" s="101"/>
      <c r="F78" s="106"/>
      <c r="G78" s="106"/>
      <c r="H78" s="106"/>
      <c r="I78" s="106"/>
      <c r="J78" s="106"/>
      <c r="K78" s="170"/>
      <c r="L78" s="101"/>
      <c r="M78" s="106"/>
      <c r="N78" s="106"/>
      <c r="O78" s="106"/>
      <c r="P78" s="106"/>
      <c r="Q78" s="106"/>
      <c r="R78" s="170"/>
      <c r="S78" s="101"/>
      <c r="T78" s="106"/>
      <c r="U78" s="106"/>
      <c r="V78" s="106"/>
      <c r="W78" s="106"/>
      <c r="X78" s="106"/>
      <c r="Y78" s="170"/>
      <c r="Z78" s="101"/>
      <c r="AA78" s="106"/>
      <c r="AB78" s="106"/>
      <c r="AC78" s="106"/>
      <c r="AD78" s="106"/>
      <c r="AE78" s="106"/>
      <c r="AF78" s="106"/>
      <c r="AG78" s="106"/>
      <c r="AH78" s="106"/>
      <c r="AI78" s="26">
        <f t="shared" si="42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7">
        <v>2</v>
      </c>
      <c r="F88" s="36">
        <v>3</v>
      </c>
      <c r="G88" s="36">
        <v>4</v>
      </c>
      <c r="H88" s="36">
        <v>5</v>
      </c>
      <c r="I88" s="36">
        <v>6</v>
      </c>
      <c r="J88" s="36">
        <v>7</v>
      </c>
      <c r="K88" s="37">
        <v>8</v>
      </c>
      <c r="L88" s="37">
        <v>9</v>
      </c>
      <c r="M88" s="36">
        <v>10</v>
      </c>
      <c r="N88" s="36">
        <v>11</v>
      </c>
      <c r="O88" s="36">
        <v>12</v>
      </c>
      <c r="P88" s="36">
        <v>13</v>
      </c>
      <c r="Q88" s="36">
        <v>14</v>
      </c>
      <c r="R88" s="37">
        <v>15</v>
      </c>
      <c r="S88" s="37">
        <v>16</v>
      </c>
      <c r="T88" s="36">
        <v>17</v>
      </c>
      <c r="U88" s="36">
        <v>18</v>
      </c>
      <c r="V88" s="36">
        <v>19</v>
      </c>
      <c r="W88" s="36">
        <v>20</v>
      </c>
      <c r="X88" s="36">
        <v>21</v>
      </c>
      <c r="Y88" s="37">
        <v>22</v>
      </c>
      <c r="Z88" s="37">
        <v>23</v>
      </c>
      <c r="AA88" s="36">
        <v>24</v>
      </c>
      <c r="AB88" s="36">
        <v>25</v>
      </c>
      <c r="AC88" s="36">
        <v>26</v>
      </c>
      <c r="AD88" s="36">
        <v>27</v>
      </c>
      <c r="AE88" s="36">
        <v>28</v>
      </c>
      <c r="AF88" s="112"/>
      <c r="AG88" s="112"/>
      <c r="AH88" s="112"/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>SUM(E90:E113)</f>
        <v>0</v>
      </c>
      <c r="F89" s="100">
        <f>SUM(F90:F113)</f>
        <v>0</v>
      </c>
      <c r="G89" s="100">
        <f t="shared" ref="G89:AE89" si="43">SUM(G90:G113)</f>
        <v>2</v>
      </c>
      <c r="H89" s="100">
        <f t="shared" si="43"/>
        <v>0</v>
      </c>
      <c r="I89" s="100">
        <f t="shared" si="43"/>
        <v>0</v>
      </c>
      <c r="J89" s="100">
        <f t="shared" si="43"/>
        <v>0</v>
      </c>
      <c r="K89" s="99">
        <f t="shared" si="43"/>
        <v>0</v>
      </c>
      <c r="L89" s="99">
        <f t="shared" si="43"/>
        <v>0</v>
      </c>
      <c r="M89" s="100">
        <f t="shared" si="43"/>
        <v>1</v>
      </c>
      <c r="N89" s="100">
        <f t="shared" si="43"/>
        <v>0</v>
      </c>
      <c r="O89" s="100">
        <f t="shared" si="43"/>
        <v>0</v>
      </c>
      <c r="P89" s="100">
        <f t="shared" si="43"/>
        <v>0</v>
      </c>
      <c r="Q89" s="100">
        <f t="shared" si="43"/>
        <v>0</v>
      </c>
      <c r="R89" s="99">
        <f t="shared" si="43"/>
        <v>0</v>
      </c>
      <c r="S89" s="99">
        <f t="shared" si="43"/>
        <v>0</v>
      </c>
      <c r="T89" s="100">
        <f t="shared" si="43"/>
        <v>0</v>
      </c>
      <c r="U89" s="100">
        <f t="shared" si="43"/>
        <v>2</v>
      </c>
      <c r="V89" s="100">
        <f t="shared" si="43"/>
        <v>0</v>
      </c>
      <c r="W89" s="100">
        <f t="shared" si="43"/>
        <v>0</v>
      </c>
      <c r="X89" s="100">
        <f t="shared" si="43"/>
        <v>0</v>
      </c>
      <c r="Y89" s="99">
        <f t="shared" si="43"/>
        <v>0</v>
      </c>
      <c r="Z89" s="99">
        <f t="shared" si="43"/>
        <v>0</v>
      </c>
      <c r="AA89" s="100">
        <f t="shared" si="43"/>
        <v>1</v>
      </c>
      <c r="AB89" s="100">
        <f t="shared" si="43"/>
        <v>1</v>
      </c>
      <c r="AC89" s="100">
        <f t="shared" si="43"/>
        <v>1</v>
      </c>
      <c r="AD89" s="100">
        <f t="shared" si="43"/>
        <v>3</v>
      </c>
      <c r="AE89" s="100">
        <f t="shared" si="43"/>
        <v>1</v>
      </c>
      <c r="AF89" s="100"/>
      <c r="AG89" s="100"/>
      <c r="AH89" s="100"/>
      <c r="AI89" s="26">
        <f>SUM(D89:AH89)</f>
        <v>12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70"/>
      <c r="E90" s="101"/>
      <c r="F90" s="106"/>
      <c r="G90" s="106"/>
      <c r="H90" s="106"/>
      <c r="I90" s="106"/>
      <c r="J90" s="106"/>
      <c r="K90" s="170"/>
      <c r="L90" s="101"/>
      <c r="M90" s="106"/>
      <c r="N90" s="106"/>
      <c r="O90" s="106"/>
      <c r="P90" s="106"/>
      <c r="Q90" s="106"/>
      <c r="R90" s="170"/>
      <c r="S90" s="101"/>
      <c r="T90" s="106"/>
      <c r="U90" s="106"/>
      <c r="V90" s="106"/>
      <c r="W90" s="106"/>
      <c r="X90" s="106"/>
      <c r="Y90" s="170"/>
      <c r="Z90" s="101"/>
      <c r="AA90" s="106"/>
      <c r="AB90" s="106"/>
      <c r="AC90" s="106"/>
      <c r="AD90" s="106"/>
      <c r="AE90" s="106"/>
      <c r="AF90" s="106"/>
      <c r="AG90" s="106"/>
      <c r="AH90" s="106"/>
      <c r="AI90" s="26">
        <f t="shared" ref="AI90:AI112" si="44">SUM(D90:AH90)</f>
        <v>0</v>
      </c>
      <c r="AJ90" s="26"/>
    </row>
    <row r="91" spans="1:36" hidden="1">
      <c r="C91" s="1" t="s">
        <v>81</v>
      </c>
      <c r="D91" s="170"/>
      <c r="E91" s="101"/>
      <c r="F91" s="106"/>
      <c r="G91" s="106"/>
      <c r="H91" s="106"/>
      <c r="I91" s="106"/>
      <c r="J91" s="106"/>
      <c r="K91" s="170"/>
      <c r="L91" s="101"/>
      <c r="M91" s="106"/>
      <c r="N91" s="106"/>
      <c r="O91" s="106"/>
      <c r="P91" s="106"/>
      <c r="Q91" s="106"/>
      <c r="R91" s="170"/>
      <c r="S91" s="101"/>
      <c r="T91" s="106"/>
      <c r="U91" s="106"/>
      <c r="V91" s="106"/>
      <c r="W91" s="106"/>
      <c r="X91" s="106"/>
      <c r="Y91" s="170"/>
      <c r="Z91" s="101"/>
      <c r="AA91" s="106"/>
      <c r="AB91" s="106"/>
      <c r="AC91" s="106"/>
      <c r="AD91" s="106"/>
      <c r="AE91" s="106"/>
      <c r="AF91" s="106"/>
      <c r="AG91" s="106"/>
      <c r="AH91" s="106"/>
      <c r="AI91" s="26">
        <f t="shared" si="44"/>
        <v>0</v>
      </c>
      <c r="AJ91" s="26"/>
    </row>
    <row r="92" spans="1:36" hidden="1">
      <c r="C92" s="1" t="s">
        <v>38</v>
      </c>
      <c r="D92" s="170"/>
      <c r="E92" s="101"/>
      <c r="F92" s="106"/>
      <c r="G92" s="106"/>
      <c r="H92" s="106"/>
      <c r="I92" s="106"/>
      <c r="J92" s="106"/>
      <c r="K92" s="170"/>
      <c r="L92" s="101"/>
      <c r="M92" s="106"/>
      <c r="N92" s="106"/>
      <c r="O92" s="106"/>
      <c r="P92" s="106"/>
      <c r="Q92" s="106"/>
      <c r="R92" s="170"/>
      <c r="S92" s="101"/>
      <c r="T92" s="106"/>
      <c r="U92" s="106"/>
      <c r="V92" s="106"/>
      <c r="W92" s="106"/>
      <c r="X92" s="106"/>
      <c r="Y92" s="170"/>
      <c r="Z92" s="101"/>
      <c r="AA92" s="106"/>
      <c r="AB92" s="106"/>
      <c r="AC92" s="106"/>
      <c r="AD92" s="106"/>
      <c r="AE92" s="106"/>
      <c r="AF92" s="106"/>
      <c r="AG92" s="106"/>
      <c r="AH92" s="106"/>
      <c r="AI92" s="26">
        <f t="shared" si="44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70"/>
      <c r="E93" s="101"/>
      <c r="F93" s="106"/>
      <c r="G93" s="106"/>
      <c r="H93" s="106"/>
      <c r="I93" s="106"/>
      <c r="J93" s="106"/>
      <c r="K93" s="170"/>
      <c r="L93" s="101"/>
      <c r="M93" s="106"/>
      <c r="N93" s="106"/>
      <c r="O93" s="106"/>
      <c r="P93" s="106"/>
      <c r="Q93" s="106"/>
      <c r="R93" s="170"/>
      <c r="S93" s="101"/>
      <c r="T93" s="106"/>
      <c r="U93" s="106"/>
      <c r="V93" s="106"/>
      <c r="W93" s="106"/>
      <c r="X93" s="106"/>
      <c r="Y93" s="170"/>
      <c r="Z93" s="101"/>
      <c r="AA93" s="106"/>
      <c r="AB93" s="106"/>
      <c r="AC93" s="106"/>
      <c r="AD93" s="106"/>
      <c r="AE93" s="106"/>
      <c r="AF93" s="106"/>
      <c r="AG93" s="106"/>
      <c r="AH93" s="106"/>
      <c r="AI93" s="26">
        <f t="shared" si="44"/>
        <v>0</v>
      </c>
      <c r="AJ93" s="26"/>
    </row>
    <row r="94" spans="1:36" hidden="1">
      <c r="C94" s="1" t="s">
        <v>161</v>
      </c>
      <c r="D94" s="170"/>
      <c r="E94" s="101"/>
      <c r="F94" s="106"/>
      <c r="G94" s="106"/>
      <c r="H94" s="106"/>
      <c r="I94" s="106"/>
      <c r="J94" s="106"/>
      <c r="K94" s="170"/>
      <c r="L94" s="101"/>
      <c r="M94" s="106"/>
      <c r="N94" s="106"/>
      <c r="O94" s="106"/>
      <c r="P94" s="106"/>
      <c r="Q94" s="106"/>
      <c r="R94" s="170"/>
      <c r="S94" s="101"/>
      <c r="T94" s="106"/>
      <c r="U94" s="106"/>
      <c r="V94" s="106"/>
      <c r="W94" s="106"/>
      <c r="X94" s="106"/>
      <c r="Y94" s="170"/>
      <c r="Z94" s="101"/>
      <c r="AA94" s="106"/>
      <c r="AB94" s="106"/>
      <c r="AC94" s="106"/>
      <c r="AD94" s="106"/>
      <c r="AE94" s="106"/>
      <c r="AF94" s="106"/>
      <c r="AG94" s="106"/>
      <c r="AH94" s="106"/>
      <c r="AI94" s="26">
        <f t="shared" si="44"/>
        <v>0</v>
      </c>
      <c r="AJ94" s="26"/>
    </row>
    <row r="95" spans="1:36" hidden="1">
      <c r="C95" s="1" t="s">
        <v>162</v>
      </c>
      <c r="D95" s="170"/>
      <c r="E95" s="101"/>
      <c r="F95" s="106"/>
      <c r="G95" s="106"/>
      <c r="H95" s="106"/>
      <c r="I95" s="106"/>
      <c r="J95" s="106"/>
      <c r="K95" s="170"/>
      <c r="L95" s="101"/>
      <c r="M95" s="106"/>
      <c r="N95" s="106"/>
      <c r="O95" s="106"/>
      <c r="P95" s="106"/>
      <c r="Q95" s="106"/>
      <c r="R95" s="170"/>
      <c r="S95" s="101"/>
      <c r="T95" s="106"/>
      <c r="U95" s="106"/>
      <c r="V95" s="106"/>
      <c r="W95" s="106"/>
      <c r="X95" s="106"/>
      <c r="Y95" s="170"/>
      <c r="Z95" s="101"/>
      <c r="AA95" s="106"/>
      <c r="AB95" s="106"/>
      <c r="AC95" s="106"/>
      <c r="AD95" s="106"/>
      <c r="AE95" s="106"/>
      <c r="AF95" s="106"/>
      <c r="AG95" s="106"/>
      <c r="AH95" s="106"/>
      <c r="AI95" s="26">
        <f t="shared" si="44"/>
        <v>0</v>
      </c>
      <c r="AJ95" s="26"/>
    </row>
    <row r="96" spans="1:36" ht="27" hidden="1">
      <c r="C96" s="1" t="s">
        <v>163</v>
      </c>
      <c r="D96" s="170"/>
      <c r="E96" s="101"/>
      <c r="F96" s="106"/>
      <c r="G96" s="106"/>
      <c r="H96" s="106"/>
      <c r="I96" s="106"/>
      <c r="J96" s="106"/>
      <c r="K96" s="170"/>
      <c r="L96" s="101"/>
      <c r="M96" s="106"/>
      <c r="N96" s="106"/>
      <c r="O96" s="106"/>
      <c r="P96" s="106"/>
      <c r="Q96" s="106"/>
      <c r="R96" s="170"/>
      <c r="S96" s="101"/>
      <c r="T96" s="106"/>
      <c r="U96" s="106"/>
      <c r="V96" s="106"/>
      <c r="W96" s="106"/>
      <c r="X96" s="106"/>
      <c r="Y96" s="170"/>
      <c r="Z96" s="101"/>
      <c r="AA96" s="106"/>
      <c r="AB96" s="106"/>
      <c r="AC96" s="106"/>
      <c r="AD96" s="106"/>
      <c r="AE96" s="106"/>
      <c r="AF96" s="106"/>
      <c r="AG96" s="106"/>
      <c r="AH96" s="106"/>
      <c r="AI96" s="26">
        <f t="shared" si="44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70"/>
      <c r="E97" s="101"/>
      <c r="F97" s="106"/>
      <c r="G97" s="106"/>
      <c r="H97" s="106"/>
      <c r="I97" s="106"/>
      <c r="J97" s="106"/>
      <c r="K97" s="170"/>
      <c r="L97" s="101"/>
      <c r="M97" s="106"/>
      <c r="N97" s="106"/>
      <c r="O97" s="106"/>
      <c r="P97" s="106"/>
      <c r="Q97" s="106"/>
      <c r="R97" s="170"/>
      <c r="S97" s="101"/>
      <c r="T97" s="106"/>
      <c r="U97" s="106"/>
      <c r="V97" s="106"/>
      <c r="W97" s="106"/>
      <c r="X97" s="106"/>
      <c r="Y97" s="170"/>
      <c r="Z97" s="101"/>
      <c r="AA97" s="106"/>
      <c r="AB97" s="106"/>
      <c r="AC97" s="106"/>
      <c r="AD97" s="106"/>
      <c r="AE97" s="106"/>
      <c r="AF97" s="106"/>
      <c r="AG97" s="106"/>
      <c r="AH97" s="106"/>
      <c r="AI97" s="26">
        <f t="shared" si="44"/>
        <v>0</v>
      </c>
      <c r="AJ97" s="26"/>
    </row>
    <row r="98" spans="1:36" ht="27">
      <c r="C98" s="1" t="s">
        <v>165</v>
      </c>
      <c r="D98" s="170"/>
      <c r="E98" s="101"/>
      <c r="F98" s="106"/>
      <c r="G98" s="106"/>
      <c r="H98" s="106"/>
      <c r="I98" s="106"/>
      <c r="J98" s="106"/>
      <c r="K98" s="170"/>
      <c r="L98" s="101"/>
      <c r="M98" s="106"/>
      <c r="N98" s="106"/>
      <c r="O98" s="106"/>
      <c r="P98" s="106"/>
      <c r="Q98" s="106"/>
      <c r="R98" s="170"/>
      <c r="S98" s="101"/>
      <c r="T98" s="106"/>
      <c r="U98" s="106"/>
      <c r="V98" s="106"/>
      <c r="W98" s="106"/>
      <c r="X98" s="106"/>
      <c r="Y98" s="170"/>
      <c r="Z98" s="101"/>
      <c r="AA98" s="106"/>
      <c r="AB98" s="106"/>
      <c r="AC98" s="106"/>
      <c r="AD98" s="106">
        <v>1</v>
      </c>
      <c r="AE98" s="106"/>
      <c r="AF98" s="106"/>
      <c r="AG98" s="106"/>
      <c r="AH98" s="106"/>
      <c r="AI98" s="26">
        <f t="shared" si="44"/>
        <v>1</v>
      </c>
      <c r="AJ98" s="26"/>
    </row>
    <row r="99" spans="1:36" ht="27">
      <c r="C99" s="1" t="s">
        <v>166</v>
      </c>
      <c r="D99" s="170"/>
      <c r="E99" s="101"/>
      <c r="F99" s="106"/>
      <c r="G99" s="106"/>
      <c r="H99" s="106"/>
      <c r="I99" s="106"/>
      <c r="J99" s="106"/>
      <c r="K99" s="170"/>
      <c r="L99" s="101"/>
      <c r="M99" s="106"/>
      <c r="N99" s="106"/>
      <c r="O99" s="106"/>
      <c r="P99" s="106"/>
      <c r="Q99" s="106"/>
      <c r="R99" s="170"/>
      <c r="S99" s="101"/>
      <c r="T99" s="106"/>
      <c r="U99" s="106"/>
      <c r="V99" s="106"/>
      <c r="W99" s="106"/>
      <c r="X99" s="106"/>
      <c r="Y99" s="170"/>
      <c r="Z99" s="101"/>
      <c r="AA99" s="106">
        <v>1</v>
      </c>
      <c r="AB99" s="106">
        <v>1</v>
      </c>
      <c r="AC99" s="106">
        <v>1</v>
      </c>
      <c r="AD99" s="106">
        <v>1</v>
      </c>
      <c r="AE99" s="106">
        <v>1</v>
      </c>
      <c r="AF99" s="106"/>
      <c r="AG99" s="106"/>
      <c r="AH99" s="106"/>
      <c r="AI99" s="26">
        <f t="shared" si="44"/>
        <v>5</v>
      </c>
      <c r="AJ99" s="26"/>
    </row>
    <row r="100" spans="1:36" ht="27">
      <c r="C100" s="1" t="s">
        <v>167</v>
      </c>
      <c r="D100" s="170"/>
      <c r="E100" s="101"/>
      <c r="F100" s="106"/>
      <c r="G100" s="106">
        <v>2</v>
      </c>
      <c r="H100" s="106"/>
      <c r="I100" s="106"/>
      <c r="J100" s="106"/>
      <c r="K100" s="170"/>
      <c r="L100" s="101"/>
      <c r="M100" s="106"/>
      <c r="N100" s="106"/>
      <c r="O100" s="106"/>
      <c r="P100" s="106"/>
      <c r="Q100" s="106"/>
      <c r="R100" s="170"/>
      <c r="S100" s="101"/>
      <c r="T100" s="106"/>
      <c r="U100" s="106">
        <v>1</v>
      </c>
      <c r="V100" s="106"/>
      <c r="W100" s="106"/>
      <c r="X100" s="106"/>
      <c r="Y100" s="170"/>
      <c r="Z100" s="101"/>
      <c r="AA100" s="106"/>
      <c r="AB100" s="106"/>
      <c r="AC100" s="106"/>
      <c r="AD100" s="106">
        <v>1</v>
      </c>
      <c r="AE100" s="106"/>
      <c r="AF100" s="106"/>
      <c r="AG100" s="106"/>
      <c r="AH100" s="106"/>
      <c r="AI100" s="26">
        <f t="shared" si="44"/>
        <v>4</v>
      </c>
      <c r="AJ100" s="26"/>
    </row>
    <row r="101" spans="1:36">
      <c r="C101" s="1" t="s">
        <v>168</v>
      </c>
      <c r="D101" s="170"/>
      <c r="E101" s="101"/>
      <c r="F101" s="106"/>
      <c r="G101" s="106"/>
      <c r="H101" s="106"/>
      <c r="I101" s="106"/>
      <c r="J101" s="106"/>
      <c r="K101" s="170"/>
      <c r="L101" s="101"/>
      <c r="M101" s="106">
        <v>1</v>
      </c>
      <c r="N101" s="106"/>
      <c r="O101" s="106"/>
      <c r="P101" s="106"/>
      <c r="Q101" s="106"/>
      <c r="R101" s="170"/>
      <c r="S101" s="101"/>
      <c r="T101" s="106"/>
      <c r="U101" s="106">
        <v>1</v>
      </c>
      <c r="V101" s="106"/>
      <c r="W101" s="106"/>
      <c r="X101" s="106"/>
      <c r="Y101" s="170"/>
      <c r="Z101" s="101"/>
      <c r="AA101" s="106"/>
      <c r="AB101" s="106"/>
      <c r="AC101" s="106"/>
      <c r="AD101" s="106"/>
      <c r="AE101" s="106"/>
      <c r="AF101" s="106"/>
      <c r="AG101" s="106"/>
      <c r="AH101" s="106"/>
      <c r="AI101" s="26">
        <f t="shared" si="44"/>
        <v>2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70"/>
      <c r="E102" s="101"/>
      <c r="F102" s="106"/>
      <c r="G102" s="106"/>
      <c r="H102" s="106"/>
      <c r="I102" s="106"/>
      <c r="J102" s="106"/>
      <c r="K102" s="170"/>
      <c r="L102" s="101"/>
      <c r="M102" s="106"/>
      <c r="N102" s="106"/>
      <c r="O102" s="106"/>
      <c r="P102" s="106"/>
      <c r="Q102" s="106"/>
      <c r="R102" s="170"/>
      <c r="S102" s="101"/>
      <c r="T102" s="106"/>
      <c r="U102" s="106"/>
      <c r="V102" s="106"/>
      <c r="W102" s="106"/>
      <c r="X102" s="106"/>
      <c r="Y102" s="170"/>
      <c r="Z102" s="101"/>
      <c r="AA102" s="106"/>
      <c r="AB102" s="106"/>
      <c r="AC102" s="106"/>
      <c r="AD102" s="106"/>
      <c r="AE102" s="106"/>
      <c r="AF102" s="106"/>
      <c r="AG102" s="106"/>
      <c r="AH102" s="106"/>
      <c r="AI102" s="26">
        <f t="shared" si="44"/>
        <v>0</v>
      </c>
      <c r="AJ102" s="26"/>
    </row>
    <row r="103" spans="1:36" hidden="1">
      <c r="C103" s="1" t="s">
        <v>171</v>
      </c>
      <c r="D103" s="170"/>
      <c r="E103" s="101"/>
      <c r="F103" s="106"/>
      <c r="G103" s="106"/>
      <c r="H103" s="106"/>
      <c r="I103" s="106"/>
      <c r="J103" s="106"/>
      <c r="K103" s="170"/>
      <c r="L103" s="101"/>
      <c r="M103" s="106"/>
      <c r="N103" s="106"/>
      <c r="O103" s="106"/>
      <c r="P103" s="106"/>
      <c r="Q103" s="106"/>
      <c r="R103" s="170"/>
      <c r="S103" s="101"/>
      <c r="T103" s="106"/>
      <c r="U103" s="106"/>
      <c r="V103" s="106"/>
      <c r="W103" s="106"/>
      <c r="X103" s="106"/>
      <c r="Y103" s="170"/>
      <c r="Z103" s="101"/>
      <c r="AA103" s="106"/>
      <c r="AB103" s="106"/>
      <c r="AC103" s="106"/>
      <c r="AD103" s="106"/>
      <c r="AE103" s="106"/>
      <c r="AF103" s="106"/>
      <c r="AG103" s="106"/>
      <c r="AH103" s="106"/>
      <c r="AI103" s="26">
        <f t="shared" si="44"/>
        <v>0</v>
      </c>
      <c r="AJ103" s="26"/>
    </row>
    <row r="104" spans="1:36" hidden="1">
      <c r="C104" s="1" t="s">
        <v>172</v>
      </c>
      <c r="D104" s="170"/>
      <c r="E104" s="101"/>
      <c r="F104" s="106"/>
      <c r="G104" s="106"/>
      <c r="H104" s="106"/>
      <c r="I104" s="106"/>
      <c r="J104" s="106"/>
      <c r="K104" s="170"/>
      <c r="L104" s="101"/>
      <c r="M104" s="106"/>
      <c r="N104" s="106"/>
      <c r="O104" s="106"/>
      <c r="P104" s="106"/>
      <c r="Q104" s="106"/>
      <c r="R104" s="170"/>
      <c r="S104" s="101"/>
      <c r="T104" s="106"/>
      <c r="U104" s="106"/>
      <c r="V104" s="106"/>
      <c r="W104" s="106"/>
      <c r="X104" s="106"/>
      <c r="Y104" s="170"/>
      <c r="Z104" s="101"/>
      <c r="AA104" s="106"/>
      <c r="AB104" s="106"/>
      <c r="AC104" s="106"/>
      <c r="AD104" s="106"/>
      <c r="AE104" s="106"/>
      <c r="AF104" s="106"/>
      <c r="AG104" s="106"/>
      <c r="AH104" s="106"/>
      <c r="AI104" s="26">
        <f t="shared" si="44"/>
        <v>0</v>
      </c>
      <c r="AJ104" s="26"/>
    </row>
    <row r="105" spans="1:36" hidden="1">
      <c r="C105" s="1" t="s">
        <v>173</v>
      </c>
      <c r="D105" s="170"/>
      <c r="E105" s="101"/>
      <c r="F105" s="106"/>
      <c r="G105" s="106"/>
      <c r="H105" s="106"/>
      <c r="I105" s="106"/>
      <c r="J105" s="106"/>
      <c r="K105" s="170"/>
      <c r="L105" s="101"/>
      <c r="M105" s="106"/>
      <c r="N105" s="106"/>
      <c r="O105" s="106"/>
      <c r="P105" s="106"/>
      <c r="Q105" s="106"/>
      <c r="R105" s="170"/>
      <c r="S105" s="101"/>
      <c r="T105" s="106"/>
      <c r="U105" s="106"/>
      <c r="V105" s="106"/>
      <c r="W105" s="106"/>
      <c r="X105" s="106"/>
      <c r="Y105" s="170"/>
      <c r="Z105" s="101"/>
      <c r="AA105" s="106"/>
      <c r="AB105" s="106"/>
      <c r="AC105" s="106"/>
      <c r="AD105" s="106"/>
      <c r="AE105" s="106"/>
      <c r="AF105" s="106"/>
      <c r="AG105" s="106"/>
      <c r="AH105" s="106"/>
      <c r="AI105" s="26">
        <f t="shared" si="44"/>
        <v>0</v>
      </c>
      <c r="AJ105" s="26"/>
    </row>
    <row r="106" spans="1:36" hidden="1">
      <c r="C106" s="1" t="s">
        <v>174</v>
      </c>
      <c r="D106" s="170"/>
      <c r="E106" s="101"/>
      <c r="F106" s="106"/>
      <c r="G106" s="106"/>
      <c r="H106" s="106"/>
      <c r="I106" s="106"/>
      <c r="J106" s="106"/>
      <c r="K106" s="170"/>
      <c r="L106" s="101"/>
      <c r="M106" s="106"/>
      <c r="N106" s="106"/>
      <c r="O106" s="106"/>
      <c r="P106" s="106"/>
      <c r="Q106" s="106"/>
      <c r="R106" s="170"/>
      <c r="S106" s="101"/>
      <c r="T106" s="106"/>
      <c r="U106" s="106"/>
      <c r="V106" s="106"/>
      <c r="W106" s="106"/>
      <c r="X106" s="106"/>
      <c r="Y106" s="170"/>
      <c r="Z106" s="101"/>
      <c r="AA106" s="106"/>
      <c r="AB106" s="106"/>
      <c r="AC106" s="106"/>
      <c r="AD106" s="106"/>
      <c r="AE106" s="106"/>
      <c r="AF106" s="106"/>
      <c r="AG106" s="106"/>
      <c r="AH106" s="106"/>
      <c r="AI106" s="26">
        <f t="shared" si="44"/>
        <v>0</v>
      </c>
      <c r="AJ106" s="26"/>
    </row>
    <row r="107" spans="1:36" hidden="1">
      <c r="C107" s="1" t="s">
        <v>175</v>
      </c>
      <c r="D107" s="170"/>
      <c r="E107" s="101"/>
      <c r="F107" s="106"/>
      <c r="G107" s="106"/>
      <c r="H107" s="106"/>
      <c r="I107" s="106"/>
      <c r="J107" s="106"/>
      <c r="K107" s="170"/>
      <c r="L107" s="101"/>
      <c r="M107" s="106"/>
      <c r="N107" s="106"/>
      <c r="O107" s="106"/>
      <c r="P107" s="106"/>
      <c r="Q107" s="106"/>
      <c r="R107" s="170"/>
      <c r="S107" s="101"/>
      <c r="T107" s="106"/>
      <c r="U107" s="106"/>
      <c r="V107" s="106"/>
      <c r="W107" s="106"/>
      <c r="X107" s="106"/>
      <c r="Y107" s="170"/>
      <c r="Z107" s="101"/>
      <c r="AA107" s="106"/>
      <c r="AB107" s="106"/>
      <c r="AC107" s="106"/>
      <c r="AD107" s="106"/>
      <c r="AE107" s="106"/>
      <c r="AF107" s="106"/>
      <c r="AG107" s="106"/>
      <c r="AH107" s="106"/>
      <c r="AI107" s="26">
        <f t="shared" si="44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70"/>
      <c r="E108" s="101"/>
      <c r="F108" s="106"/>
      <c r="G108" s="106"/>
      <c r="H108" s="106"/>
      <c r="I108" s="106"/>
      <c r="J108" s="106"/>
      <c r="K108" s="170"/>
      <c r="L108" s="101"/>
      <c r="M108" s="106"/>
      <c r="N108" s="106"/>
      <c r="O108" s="106"/>
      <c r="P108" s="106"/>
      <c r="Q108" s="106"/>
      <c r="R108" s="170"/>
      <c r="S108" s="101"/>
      <c r="T108" s="106"/>
      <c r="U108" s="106"/>
      <c r="V108" s="106"/>
      <c r="W108" s="106"/>
      <c r="X108" s="106"/>
      <c r="Y108" s="170"/>
      <c r="Z108" s="101"/>
      <c r="AA108" s="106"/>
      <c r="AB108" s="106"/>
      <c r="AC108" s="106"/>
      <c r="AD108" s="106"/>
      <c r="AE108" s="106"/>
      <c r="AF108" s="106"/>
      <c r="AG108" s="106"/>
      <c r="AH108" s="106"/>
      <c r="AI108" s="26">
        <f t="shared" si="44"/>
        <v>0</v>
      </c>
      <c r="AJ108" s="26"/>
    </row>
    <row r="109" spans="1:36" hidden="1">
      <c r="C109" s="1" t="s">
        <v>178</v>
      </c>
      <c r="D109" s="170"/>
      <c r="E109" s="101"/>
      <c r="F109" s="106"/>
      <c r="G109" s="106"/>
      <c r="H109" s="106"/>
      <c r="I109" s="106"/>
      <c r="J109" s="106"/>
      <c r="K109" s="170"/>
      <c r="L109" s="101"/>
      <c r="M109" s="106"/>
      <c r="N109" s="106"/>
      <c r="O109" s="106"/>
      <c r="P109" s="106"/>
      <c r="Q109" s="106"/>
      <c r="R109" s="170"/>
      <c r="S109" s="101"/>
      <c r="T109" s="106"/>
      <c r="U109" s="106"/>
      <c r="V109" s="106"/>
      <c r="W109" s="106"/>
      <c r="X109" s="106"/>
      <c r="Y109" s="170"/>
      <c r="Z109" s="101"/>
      <c r="AA109" s="106"/>
      <c r="AB109" s="106"/>
      <c r="AC109" s="106"/>
      <c r="AD109" s="106"/>
      <c r="AE109" s="106"/>
      <c r="AF109" s="106"/>
      <c r="AG109" s="106"/>
      <c r="AH109" s="106"/>
      <c r="AI109" s="26">
        <f t="shared" si="44"/>
        <v>0</v>
      </c>
      <c r="AJ109" s="26"/>
    </row>
    <row r="110" spans="1:36" ht="27" hidden="1">
      <c r="C110" s="1" t="s">
        <v>179</v>
      </c>
      <c r="D110" s="170"/>
      <c r="E110" s="101"/>
      <c r="F110" s="106"/>
      <c r="G110" s="106"/>
      <c r="H110" s="106"/>
      <c r="I110" s="106"/>
      <c r="J110" s="106"/>
      <c r="K110" s="170"/>
      <c r="L110" s="101"/>
      <c r="M110" s="106"/>
      <c r="N110" s="106"/>
      <c r="O110" s="106"/>
      <c r="P110" s="106"/>
      <c r="Q110" s="106"/>
      <c r="R110" s="170"/>
      <c r="S110" s="101"/>
      <c r="T110" s="106"/>
      <c r="U110" s="106"/>
      <c r="V110" s="106"/>
      <c r="W110" s="106"/>
      <c r="X110" s="106"/>
      <c r="Y110" s="170"/>
      <c r="Z110" s="101"/>
      <c r="AA110" s="106"/>
      <c r="AB110" s="106"/>
      <c r="AC110" s="106"/>
      <c r="AD110" s="106"/>
      <c r="AE110" s="106"/>
      <c r="AF110" s="106"/>
      <c r="AG110" s="106"/>
      <c r="AH110" s="106"/>
      <c r="AI110" s="26">
        <f t="shared" si="44"/>
        <v>0</v>
      </c>
      <c r="AJ110" s="26"/>
    </row>
    <row r="111" spans="1:36" hidden="1">
      <c r="C111" s="1" t="s">
        <v>180</v>
      </c>
      <c r="D111" s="170"/>
      <c r="E111" s="101"/>
      <c r="F111" s="106"/>
      <c r="G111" s="106"/>
      <c r="H111" s="106"/>
      <c r="I111" s="106"/>
      <c r="J111" s="106"/>
      <c r="K111" s="170"/>
      <c r="L111" s="101"/>
      <c r="M111" s="106"/>
      <c r="N111" s="106"/>
      <c r="O111" s="106"/>
      <c r="P111" s="106"/>
      <c r="Q111" s="106"/>
      <c r="R111" s="170"/>
      <c r="S111" s="101"/>
      <c r="T111" s="106"/>
      <c r="U111" s="106"/>
      <c r="V111" s="106"/>
      <c r="W111" s="106"/>
      <c r="X111" s="106"/>
      <c r="Y111" s="170"/>
      <c r="Z111" s="101"/>
      <c r="AA111" s="106"/>
      <c r="AB111" s="106"/>
      <c r="AC111" s="106"/>
      <c r="AD111" s="106"/>
      <c r="AE111" s="106"/>
      <c r="AF111" s="106"/>
      <c r="AG111" s="106"/>
      <c r="AH111" s="106"/>
      <c r="AI111" s="26">
        <f t="shared" si="44"/>
        <v>0</v>
      </c>
      <c r="AJ111" s="26"/>
    </row>
    <row r="112" spans="1:36" hidden="1">
      <c r="C112" s="1" t="s">
        <v>181</v>
      </c>
      <c r="D112" s="170"/>
      <c r="E112" s="101"/>
      <c r="F112" s="106"/>
      <c r="G112" s="106"/>
      <c r="H112" s="106"/>
      <c r="I112" s="106"/>
      <c r="J112" s="106"/>
      <c r="K112" s="170"/>
      <c r="L112" s="101"/>
      <c r="M112" s="106"/>
      <c r="N112" s="106"/>
      <c r="O112" s="106"/>
      <c r="P112" s="106"/>
      <c r="Q112" s="106"/>
      <c r="R112" s="170"/>
      <c r="S112" s="101"/>
      <c r="T112" s="106"/>
      <c r="U112" s="106"/>
      <c r="V112" s="106"/>
      <c r="W112" s="106"/>
      <c r="X112" s="106"/>
      <c r="Y112" s="170"/>
      <c r="Z112" s="101"/>
      <c r="AA112" s="106"/>
      <c r="AB112" s="106"/>
      <c r="AC112" s="106"/>
      <c r="AD112" s="106"/>
      <c r="AE112" s="106"/>
      <c r="AF112" s="106"/>
      <c r="AG112" s="106"/>
      <c r="AH112" s="106"/>
      <c r="AI112" s="26">
        <f t="shared" si="44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7">
        <v>2</v>
      </c>
      <c r="F122" s="36">
        <v>3</v>
      </c>
      <c r="G122" s="36">
        <v>4</v>
      </c>
      <c r="H122" s="36">
        <v>5</v>
      </c>
      <c r="I122" s="36">
        <v>6</v>
      </c>
      <c r="J122" s="36">
        <v>7</v>
      </c>
      <c r="K122" s="37">
        <v>8</v>
      </c>
      <c r="L122" s="37">
        <v>9</v>
      </c>
      <c r="M122" s="36">
        <v>10</v>
      </c>
      <c r="N122" s="36">
        <v>11</v>
      </c>
      <c r="O122" s="36">
        <v>12</v>
      </c>
      <c r="P122" s="36">
        <v>13</v>
      </c>
      <c r="Q122" s="36">
        <v>14</v>
      </c>
      <c r="R122" s="37">
        <v>15</v>
      </c>
      <c r="S122" s="37">
        <v>16</v>
      </c>
      <c r="T122" s="36">
        <v>17</v>
      </c>
      <c r="U122" s="36">
        <v>18</v>
      </c>
      <c r="V122" s="36">
        <v>19</v>
      </c>
      <c r="W122" s="36">
        <v>20</v>
      </c>
      <c r="X122" s="36">
        <v>21</v>
      </c>
      <c r="Y122" s="37">
        <v>22</v>
      </c>
      <c r="Z122" s="37">
        <v>23</v>
      </c>
      <c r="AA122" s="36">
        <v>24</v>
      </c>
      <c r="AB122" s="36">
        <v>25</v>
      </c>
      <c r="AC122" s="36">
        <v>26</v>
      </c>
      <c r="AD122" s="36">
        <v>27</v>
      </c>
      <c r="AE122" s="36">
        <v>28</v>
      </c>
      <c r="AF122" s="112"/>
      <c r="AG122" s="112"/>
      <c r="AH122" s="112"/>
      <c r="AJ122" s="26"/>
    </row>
    <row r="123" spans="1:36" ht="15" hidden="1" thickTop="1" thickBot="1">
      <c r="A123" s="3" t="s">
        <v>117</v>
      </c>
      <c r="C123" s="7" t="s">
        <v>15</v>
      </c>
      <c r="D123" s="99">
        <f>SUM(D124:D162)</f>
        <v>0</v>
      </c>
      <c r="E123" s="99">
        <f>SUM(E124:E165)</f>
        <v>0</v>
      </c>
      <c r="F123" s="100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99">
        <f>SUM(K124:K162)</f>
        <v>0</v>
      </c>
      <c r="L123" s="99">
        <f>SUM(L124:L165)</f>
        <v>0</v>
      </c>
      <c r="M123" s="100">
        <f>SUM(M124:M165)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99">
        <f>SUM(R124:R162)</f>
        <v>0</v>
      </c>
      <c r="S123" s="99">
        <f>SUM(S124:S165)</f>
        <v>0</v>
      </c>
      <c r="T123" s="100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99">
        <f>SUM(Y124:Y162)</f>
        <v>0</v>
      </c>
      <c r="Z123" s="99">
        <f>SUM(Z124:Z165)</f>
        <v>0</v>
      </c>
      <c r="AA123" s="100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/>
      <c r="AG123" s="100"/>
      <c r="AH123" s="100"/>
      <c r="AI123" s="26">
        <f t="shared" ref="AI123:AI161" si="45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70"/>
      <c r="E124" s="101"/>
      <c r="F124" s="106"/>
      <c r="G124" s="106"/>
      <c r="H124" s="106"/>
      <c r="I124" s="106"/>
      <c r="J124" s="106"/>
      <c r="K124" s="170"/>
      <c r="L124" s="101"/>
      <c r="M124" s="106"/>
      <c r="N124" s="106"/>
      <c r="O124" s="106"/>
      <c r="P124" s="106"/>
      <c r="Q124" s="106"/>
      <c r="R124" s="170"/>
      <c r="S124" s="101"/>
      <c r="T124" s="106"/>
      <c r="U124" s="106"/>
      <c r="V124" s="106"/>
      <c r="W124" s="106"/>
      <c r="X124" s="106"/>
      <c r="Y124" s="170"/>
      <c r="Z124" s="101"/>
      <c r="AA124" s="106"/>
      <c r="AB124" s="106"/>
      <c r="AC124" s="106"/>
      <c r="AD124" s="106"/>
      <c r="AE124" s="106"/>
      <c r="AF124" s="106"/>
      <c r="AG124" s="106"/>
      <c r="AH124" s="106"/>
      <c r="AI124" s="26">
        <f t="shared" si="45"/>
        <v>0</v>
      </c>
      <c r="AJ124" s="26"/>
    </row>
    <row r="125" spans="1:36" hidden="1">
      <c r="A125" s="119"/>
      <c r="B125" s="119"/>
      <c r="C125" s="122" t="s">
        <v>204</v>
      </c>
      <c r="D125" s="170"/>
      <c r="E125" s="101"/>
      <c r="F125" s="106"/>
      <c r="G125" s="106"/>
      <c r="H125" s="106"/>
      <c r="I125" s="106"/>
      <c r="J125" s="106"/>
      <c r="K125" s="170"/>
      <c r="L125" s="101"/>
      <c r="M125" s="106"/>
      <c r="N125" s="106"/>
      <c r="O125" s="106"/>
      <c r="P125" s="106"/>
      <c r="Q125" s="106"/>
      <c r="R125" s="170"/>
      <c r="S125" s="101"/>
      <c r="T125" s="106"/>
      <c r="U125" s="106"/>
      <c r="V125" s="106"/>
      <c r="W125" s="106"/>
      <c r="X125" s="106"/>
      <c r="Y125" s="170"/>
      <c r="Z125" s="101"/>
      <c r="AA125" s="106"/>
      <c r="AB125" s="106"/>
      <c r="AC125" s="106"/>
      <c r="AD125" s="106"/>
      <c r="AE125" s="106"/>
      <c r="AF125" s="106"/>
      <c r="AG125" s="106"/>
      <c r="AH125" s="106"/>
      <c r="AI125" s="26">
        <f t="shared" si="45"/>
        <v>0</v>
      </c>
      <c r="AJ125" s="26"/>
    </row>
    <row r="126" spans="1:36" hidden="1">
      <c r="A126" s="119"/>
      <c r="B126" s="119"/>
      <c r="C126" s="122" t="s">
        <v>205</v>
      </c>
      <c r="D126" s="170"/>
      <c r="E126" s="101"/>
      <c r="F126" s="106"/>
      <c r="G126" s="106"/>
      <c r="H126" s="106"/>
      <c r="I126" s="106"/>
      <c r="J126" s="106"/>
      <c r="K126" s="170"/>
      <c r="L126" s="101"/>
      <c r="M126" s="106"/>
      <c r="N126" s="106"/>
      <c r="O126" s="106"/>
      <c r="P126" s="106"/>
      <c r="Q126" s="106"/>
      <c r="R126" s="170"/>
      <c r="S126" s="101"/>
      <c r="T126" s="106"/>
      <c r="U126" s="106"/>
      <c r="V126" s="106"/>
      <c r="W126" s="106"/>
      <c r="X126" s="106"/>
      <c r="Y126" s="170"/>
      <c r="Z126" s="101"/>
      <c r="AA126" s="106"/>
      <c r="AB126" s="106"/>
      <c r="AC126" s="106"/>
      <c r="AD126" s="106"/>
      <c r="AE126" s="106"/>
      <c r="AF126" s="106"/>
      <c r="AG126" s="106"/>
      <c r="AH126" s="106"/>
      <c r="AI126" s="26">
        <f t="shared" si="45"/>
        <v>0</v>
      </c>
      <c r="AJ126" s="26"/>
    </row>
    <row r="127" spans="1:36" hidden="1">
      <c r="A127" s="119"/>
      <c r="B127" s="119"/>
      <c r="C127" s="122" t="s">
        <v>206</v>
      </c>
      <c r="D127" s="170"/>
      <c r="E127" s="101"/>
      <c r="F127" s="106"/>
      <c r="G127" s="106"/>
      <c r="H127" s="106"/>
      <c r="I127" s="106"/>
      <c r="J127" s="106"/>
      <c r="K127" s="170"/>
      <c r="L127" s="101"/>
      <c r="M127" s="106"/>
      <c r="N127" s="106"/>
      <c r="O127" s="106"/>
      <c r="P127" s="106"/>
      <c r="Q127" s="106"/>
      <c r="R127" s="170"/>
      <c r="S127" s="101"/>
      <c r="T127" s="106"/>
      <c r="U127" s="106"/>
      <c r="V127" s="106"/>
      <c r="W127" s="106"/>
      <c r="X127" s="106"/>
      <c r="Y127" s="170"/>
      <c r="Z127" s="101"/>
      <c r="AA127" s="106"/>
      <c r="AB127" s="106"/>
      <c r="AC127" s="106"/>
      <c r="AD127" s="106"/>
      <c r="AE127" s="106"/>
      <c r="AF127" s="106"/>
      <c r="AG127" s="106"/>
      <c r="AH127" s="106"/>
      <c r="AI127" s="26">
        <f t="shared" si="45"/>
        <v>0</v>
      </c>
      <c r="AJ127" s="26"/>
    </row>
    <row r="128" spans="1:36" hidden="1">
      <c r="A128" s="119"/>
      <c r="B128" s="119"/>
      <c r="C128" s="122" t="s">
        <v>207</v>
      </c>
      <c r="D128" s="170"/>
      <c r="E128" s="101"/>
      <c r="F128" s="106"/>
      <c r="G128" s="106"/>
      <c r="H128" s="106"/>
      <c r="I128" s="106"/>
      <c r="J128" s="106"/>
      <c r="K128" s="170"/>
      <c r="L128" s="101"/>
      <c r="M128" s="106"/>
      <c r="N128" s="106"/>
      <c r="O128" s="106"/>
      <c r="P128" s="106"/>
      <c r="Q128" s="106"/>
      <c r="R128" s="170"/>
      <c r="S128" s="101"/>
      <c r="T128" s="106"/>
      <c r="U128" s="106"/>
      <c r="V128" s="106"/>
      <c r="W128" s="106"/>
      <c r="X128" s="106"/>
      <c r="Y128" s="170"/>
      <c r="Z128" s="101"/>
      <c r="AA128" s="106"/>
      <c r="AB128" s="106"/>
      <c r="AC128" s="106"/>
      <c r="AD128" s="106"/>
      <c r="AE128" s="106"/>
      <c r="AF128" s="106"/>
      <c r="AG128" s="106"/>
      <c r="AH128" s="106"/>
      <c r="AI128" s="26">
        <f t="shared" si="45"/>
        <v>0</v>
      </c>
      <c r="AJ128" s="26"/>
    </row>
    <row r="129" spans="1:36" hidden="1">
      <c r="A129" s="119"/>
      <c r="B129" s="119"/>
      <c r="C129" s="122" t="s">
        <v>208</v>
      </c>
      <c r="D129" s="170"/>
      <c r="E129" s="101"/>
      <c r="F129" s="106"/>
      <c r="G129" s="106"/>
      <c r="H129" s="106"/>
      <c r="I129" s="106"/>
      <c r="J129" s="106"/>
      <c r="K129" s="170"/>
      <c r="L129" s="101"/>
      <c r="M129" s="106"/>
      <c r="N129" s="106"/>
      <c r="O129" s="106"/>
      <c r="P129" s="106"/>
      <c r="Q129" s="106"/>
      <c r="R129" s="170"/>
      <c r="S129" s="101"/>
      <c r="T129" s="106"/>
      <c r="U129" s="106"/>
      <c r="V129" s="106"/>
      <c r="W129" s="106"/>
      <c r="X129" s="106"/>
      <c r="Y129" s="170"/>
      <c r="Z129" s="101"/>
      <c r="AA129" s="106"/>
      <c r="AB129" s="106"/>
      <c r="AC129" s="106"/>
      <c r="AD129" s="106"/>
      <c r="AE129" s="106"/>
      <c r="AF129" s="106"/>
      <c r="AG129" s="106"/>
      <c r="AH129" s="106"/>
      <c r="AI129" s="26">
        <f t="shared" si="45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70"/>
      <c r="E130" s="101"/>
      <c r="F130" s="106"/>
      <c r="G130" s="106"/>
      <c r="H130" s="106"/>
      <c r="I130" s="106"/>
      <c r="J130" s="106"/>
      <c r="K130" s="170"/>
      <c r="L130" s="101"/>
      <c r="M130" s="106"/>
      <c r="N130" s="106"/>
      <c r="O130" s="106"/>
      <c r="P130" s="106"/>
      <c r="Q130" s="106"/>
      <c r="R130" s="170"/>
      <c r="S130" s="101"/>
      <c r="T130" s="106"/>
      <c r="U130" s="106"/>
      <c r="V130" s="106"/>
      <c r="W130" s="106"/>
      <c r="X130" s="106"/>
      <c r="Y130" s="170"/>
      <c r="Z130" s="101"/>
      <c r="AA130" s="106"/>
      <c r="AB130" s="106"/>
      <c r="AC130" s="106"/>
      <c r="AD130" s="106"/>
      <c r="AE130" s="106"/>
      <c r="AF130" s="106"/>
      <c r="AG130" s="106"/>
      <c r="AH130" s="106"/>
      <c r="AI130" s="26">
        <f t="shared" si="45"/>
        <v>0</v>
      </c>
      <c r="AJ130" s="26"/>
    </row>
    <row r="131" spans="1:36" hidden="1">
      <c r="A131" s="119"/>
      <c r="B131" s="119"/>
      <c r="C131" s="122" t="s">
        <v>210</v>
      </c>
      <c r="D131" s="170"/>
      <c r="E131" s="101"/>
      <c r="F131" s="106"/>
      <c r="G131" s="106"/>
      <c r="H131" s="106"/>
      <c r="I131" s="106"/>
      <c r="J131" s="106"/>
      <c r="K131" s="170"/>
      <c r="L131" s="101"/>
      <c r="M131" s="106"/>
      <c r="N131" s="106"/>
      <c r="O131" s="106"/>
      <c r="P131" s="106"/>
      <c r="Q131" s="106"/>
      <c r="R131" s="170"/>
      <c r="S131" s="101"/>
      <c r="T131" s="106"/>
      <c r="U131" s="106"/>
      <c r="V131" s="106"/>
      <c r="W131" s="106"/>
      <c r="X131" s="106"/>
      <c r="Y131" s="170"/>
      <c r="Z131" s="101"/>
      <c r="AA131" s="106"/>
      <c r="AB131" s="106"/>
      <c r="AC131" s="106"/>
      <c r="AD131" s="106"/>
      <c r="AE131" s="106"/>
      <c r="AF131" s="106"/>
      <c r="AG131" s="106"/>
      <c r="AH131" s="106"/>
      <c r="AI131" s="26">
        <f t="shared" si="45"/>
        <v>0</v>
      </c>
      <c r="AJ131" s="26"/>
    </row>
    <row r="132" spans="1:36" hidden="1">
      <c r="A132" s="119"/>
      <c r="B132" s="119"/>
      <c r="C132" s="122" t="s">
        <v>211</v>
      </c>
      <c r="D132" s="170"/>
      <c r="E132" s="101"/>
      <c r="F132" s="106"/>
      <c r="G132" s="106"/>
      <c r="H132" s="106"/>
      <c r="I132" s="106"/>
      <c r="J132" s="106"/>
      <c r="K132" s="170"/>
      <c r="L132" s="101"/>
      <c r="M132" s="106"/>
      <c r="N132" s="106"/>
      <c r="O132" s="106"/>
      <c r="P132" s="106"/>
      <c r="Q132" s="106"/>
      <c r="R132" s="170"/>
      <c r="S132" s="101"/>
      <c r="T132" s="106"/>
      <c r="U132" s="106"/>
      <c r="V132" s="106"/>
      <c r="W132" s="106"/>
      <c r="X132" s="106"/>
      <c r="Y132" s="170"/>
      <c r="Z132" s="101"/>
      <c r="AA132" s="106"/>
      <c r="AB132" s="106"/>
      <c r="AC132" s="106"/>
      <c r="AD132" s="106"/>
      <c r="AE132" s="106"/>
      <c r="AF132" s="106"/>
      <c r="AG132" s="106"/>
      <c r="AH132" s="106"/>
      <c r="AI132" s="26">
        <f t="shared" si="45"/>
        <v>0</v>
      </c>
      <c r="AJ132" s="26"/>
    </row>
    <row r="133" spans="1:36" hidden="1">
      <c r="A133" s="119"/>
      <c r="B133" s="119"/>
      <c r="C133" s="122" t="s">
        <v>212</v>
      </c>
      <c r="D133" s="170"/>
      <c r="E133" s="101"/>
      <c r="F133" s="106"/>
      <c r="G133" s="106"/>
      <c r="H133" s="106"/>
      <c r="I133" s="106"/>
      <c r="J133" s="106"/>
      <c r="K133" s="170"/>
      <c r="L133" s="101"/>
      <c r="M133" s="106"/>
      <c r="N133" s="106"/>
      <c r="O133" s="106"/>
      <c r="P133" s="106"/>
      <c r="Q133" s="106"/>
      <c r="R133" s="170"/>
      <c r="S133" s="101"/>
      <c r="T133" s="106"/>
      <c r="U133" s="106"/>
      <c r="V133" s="106"/>
      <c r="W133" s="106"/>
      <c r="X133" s="106"/>
      <c r="Y133" s="170"/>
      <c r="Z133" s="101"/>
      <c r="AA133" s="106"/>
      <c r="AB133" s="106"/>
      <c r="AC133" s="106"/>
      <c r="AD133" s="106"/>
      <c r="AE133" s="106"/>
      <c r="AF133" s="106"/>
      <c r="AG133" s="106"/>
      <c r="AH133" s="106"/>
      <c r="AI133" s="26">
        <f t="shared" si="45"/>
        <v>0</v>
      </c>
      <c r="AJ133" s="26"/>
    </row>
    <row r="134" spans="1:36" hidden="1">
      <c r="A134" s="119"/>
      <c r="B134" s="119"/>
      <c r="C134" s="122" t="s">
        <v>213</v>
      </c>
      <c r="D134" s="170"/>
      <c r="E134" s="101"/>
      <c r="F134" s="106"/>
      <c r="G134" s="106"/>
      <c r="H134" s="106"/>
      <c r="I134" s="106"/>
      <c r="J134" s="106"/>
      <c r="K134" s="170"/>
      <c r="L134" s="101"/>
      <c r="M134" s="106"/>
      <c r="N134" s="106"/>
      <c r="O134" s="106"/>
      <c r="P134" s="106"/>
      <c r="Q134" s="106"/>
      <c r="R134" s="170"/>
      <c r="S134" s="101"/>
      <c r="T134" s="106"/>
      <c r="U134" s="106"/>
      <c r="V134" s="106"/>
      <c r="W134" s="106"/>
      <c r="X134" s="106"/>
      <c r="Y134" s="170"/>
      <c r="Z134" s="101"/>
      <c r="AA134" s="106"/>
      <c r="AB134" s="106"/>
      <c r="AC134" s="106"/>
      <c r="AD134" s="106"/>
      <c r="AE134" s="106"/>
      <c r="AF134" s="106"/>
      <c r="AG134" s="106"/>
      <c r="AH134" s="106"/>
      <c r="AI134" s="26">
        <f t="shared" si="45"/>
        <v>0</v>
      </c>
      <c r="AJ134" s="26"/>
    </row>
    <row r="135" spans="1:36" hidden="1">
      <c r="A135" s="119"/>
      <c r="B135" s="119"/>
      <c r="C135" s="122" t="s">
        <v>214</v>
      </c>
      <c r="D135" s="170"/>
      <c r="E135" s="101"/>
      <c r="F135" s="106"/>
      <c r="G135" s="106"/>
      <c r="H135" s="106"/>
      <c r="I135" s="106"/>
      <c r="J135" s="106"/>
      <c r="K135" s="170"/>
      <c r="L135" s="101"/>
      <c r="M135" s="106"/>
      <c r="N135" s="106"/>
      <c r="O135" s="106"/>
      <c r="P135" s="106"/>
      <c r="Q135" s="106"/>
      <c r="R135" s="170"/>
      <c r="S135" s="101"/>
      <c r="T135" s="106"/>
      <c r="U135" s="106"/>
      <c r="V135" s="106"/>
      <c r="W135" s="106"/>
      <c r="X135" s="106"/>
      <c r="Y135" s="170"/>
      <c r="Z135" s="101"/>
      <c r="AA135" s="106"/>
      <c r="AB135" s="106"/>
      <c r="AC135" s="106"/>
      <c r="AD135" s="106"/>
      <c r="AE135" s="106"/>
      <c r="AF135" s="106"/>
      <c r="AG135" s="106"/>
      <c r="AH135" s="106"/>
      <c r="AI135" s="26">
        <f t="shared" si="45"/>
        <v>0</v>
      </c>
      <c r="AJ135" s="26"/>
    </row>
    <row r="136" spans="1:36" hidden="1">
      <c r="A136" s="119"/>
      <c r="B136" s="119"/>
      <c r="C136" s="122" t="s">
        <v>215</v>
      </c>
      <c r="D136" s="170"/>
      <c r="E136" s="101"/>
      <c r="F136" s="106"/>
      <c r="G136" s="106"/>
      <c r="H136" s="106"/>
      <c r="I136" s="106"/>
      <c r="J136" s="106"/>
      <c r="K136" s="170"/>
      <c r="L136" s="101"/>
      <c r="M136" s="106"/>
      <c r="N136" s="106"/>
      <c r="O136" s="106"/>
      <c r="P136" s="106"/>
      <c r="Q136" s="106"/>
      <c r="R136" s="170"/>
      <c r="S136" s="101"/>
      <c r="T136" s="106"/>
      <c r="U136" s="106"/>
      <c r="V136" s="106"/>
      <c r="W136" s="106"/>
      <c r="X136" s="106"/>
      <c r="Y136" s="170"/>
      <c r="Z136" s="101"/>
      <c r="AA136" s="106"/>
      <c r="AB136" s="106"/>
      <c r="AC136" s="106"/>
      <c r="AD136" s="106"/>
      <c r="AE136" s="106"/>
      <c r="AF136" s="106"/>
      <c r="AG136" s="106"/>
      <c r="AH136" s="106"/>
      <c r="AI136" s="26">
        <f t="shared" si="45"/>
        <v>0</v>
      </c>
      <c r="AJ136" s="26"/>
    </row>
    <row r="137" spans="1:36" hidden="1">
      <c r="A137" s="119"/>
      <c r="B137" s="119"/>
      <c r="C137" s="122" t="s">
        <v>216</v>
      </c>
      <c r="D137" s="170"/>
      <c r="E137" s="101"/>
      <c r="F137" s="106"/>
      <c r="G137" s="106"/>
      <c r="H137" s="106"/>
      <c r="I137" s="106"/>
      <c r="J137" s="106"/>
      <c r="K137" s="170"/>
      <c r="L137" s="101"/>
      <c r="M137" s="106"/>
      <c r="N137" s="106"/>
      <c r="O137" s="106"/>
      <c r="P137" s="106"/>
      <c r="Q137" s="106"/>
      <c r="R137" s="170"/>
      <c r="S137" s="101"/>
      <c r="T137" s="106"/>
      <c r="U137" s="106"/>
      <c r="V137" s="106"/>
      <c r="W137" s="106"/>
      <c r="X137" s="106"/>
      <c r="Y137" s="170"/>
      <c r="Z137" s="101"/>
      <c r="AA137" s="106"/>
      <c r="AB137" s="106"/>
      <c r="AC137" s="106"/>
      <c r="AD137" s="106"/>
      <c r="AE137" s="106"/>
      <c r="AF137" s="106"/>
      <c r="AG137" s="106"/>
      <c r="AH137" s="106"/>
      <c r="AI137" s="26">
        <f t="shared" si="45"/>
        <v>0</v>
      </c>
      <c r="AJ137" s="26"/>
    </row>
    <row r="138" spans="1:36" hidden="1">
      <c r="A138" s="119"/>
      <c r="B138" s="119"/>
      <c r="C138" s="122" t="s">
        <v>217</v>
      </c>
      <c r="D138" s="170"/>
      <c r="E138" s="101"/>
      <c r="F138" s="106"/>
      <c r="G138" s="106"/>
      <c r="H138" s="106"/>
      <c r="I138" s="106"/>
      <c r="J138" s="106"/>
      <c r="K138" s="170"/>
      <c r="L138" s="101"/>
      <c r="M138" s="106"/>
      <c r="N138" s="106"/>
      <c r="O138" s="106"/>
      <c r="P138" s="106"/>
      <c r="Q138" s="106"/>
      <c r="R138" s="170"/>
      <c r="S138" s="101"/>
      <c r="T138" s="106"/>
      <c r="U138" s="106"/>
      <c r="V138" s="106"/>
      <c r="W138" s="106"/>
      <c r="X138" s="106"/>
      <c r="Y138" s="170"/>
      <c r="Z138" s="101"/>
      <c r="AA138" s="106"/>
      <c r="AB138" s="106"/>
      <c r="AC138" s="106"/>
      <c r="AD138" s="106"/>
      <c r="AE138" s="106"/>
      <c r="AF138" s="106"/>
      <c r="AG138" s="106"/>
      <c r="AH138" s="106"/>
      <c r="AI138" s="26">
        <f t="shared" si="45"/>
        <v>0</v>
      </c>
      <c r="AJ138" s="26"/>
    </row>
    <row r="139" spans="1:36" hidden="1">
      <c r="A139" s="119"/>
      <c r="B139" s="119"/>
      <c r="C139" s="122" t="s">
        <v>218</v>
      </c>
      <c r="D139" s="170"/>
      <c r="E139" s="101"/>
      <c r="F139" s="106"/>
      <c r="G139" s="106"/>
      <c r="H139" s="106"/>
      <c r="I139" s="106"/>
      <c r="J139" s="106"/>
      <c r="K139" s="170"/>
      <c r="L139" s="101"/>
      <c r="M139" s="106"/>
      <c r="N139" s="106"/>
      <c r="O139" s="106"/>
      <c r="P139" s="106"/>
      <c r="Q139" s="106"/>
      <c r="R139" s="170"/>
      <c r="S139" s="101"/>
      <c r="T139" s="106"/>
      <c r="U139" s="106"/>
      <c r="V139" s="106"/>
      <c r="W139" s="106"/>
      <c r="X139" s="106"/>
      <c r="Y139" s="170"/>
      <c r="Z139" s="101"/>
      <c r="AA139" s="106"/>
      <c r="AB139" s="106"/>
      <c r="AC139" s="106"/>
      <c r="AD139" s="106"/>
      <c r="AE139" s="106"/>
      <c r="AF139" s="106"/>
      <c r="AG139" s="106"/>
      <c r="AH139" s="106"/>
      <c r="AI139" s="26">
        <f t="shared" si="45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70"/>
      <c r="E140" s="101"/>
      <c r="F140" s="106"/>
      <c r="G140" s="106"/>
      <c r="H140" s="106"/>
      <c r="I140" s="106"/>
      <c r="J140" s="106"/>
      <c r="K140" s="170"/>
      <c r="L140" s="101"/>
      <c r="M140" s="106"/>
      <c r="N140" s="106"/>
      <c r="O140" s="106"/>
      <c r="P140" s="106"/>
      <c r="Q140" s="106"/>
      <c r="R140" s="170"/>
      <c r="S140" s="101"/>
      <c r="T140" s="106"/>
      <c r="U140" s="106"/>
      <c r="V140" s="106"/>
      <c r="W140" s="106"/>
      <c r="X140" s="106"/>
      <c r="Y140" s="170"/>
      <c r="Z140" s="101"/>
      <c r="AA140" s="106"/>
      <c r="AB140" s="106"/>
      <c r="AC140" s="106"/>
      <c r="AD140" s="106"/>
      <c r="AE140" s="106"/>
      <c r="AF140" s="106"/>
      <c r="AG140" s="106"/>
      <c r="AH140" s="106"/>
      <c r="AI140" s="26">
        <f t="shared" si="45"/>
        <v>0</v>
      </c>
      <c r="AJ140" s="26"/>
    </row>
    <row r="141" spans="1:36" hidden="1">
      <c r="A141" s="119"/>
      <c r="B141" s="119"/>
      <c r="C141" s="122" t="s">
        <v>220</v>
      </c>
      <c r="D141" s="170"/>
      <c r="E141" s="101"/>
      <c r="F141" s="106"/>
      <c r="G141" s="106"/>
      <c r="H141" s="106"/>
      <c r="I141" s="106"/>
      <c r="J141" s="106"/>
      <c r="K141" s="170"/>
      <c r="L141" s="101"/>
      <c r="M141" s="106"/>
      <c r="N141" s="106"/>
      <c r="O141" s="106"/>
      <c r="P141" s="106"/>
      <c r="Q141" s="106"/>
      <c r="R141" s="170"/>
      <c r="S141" s="101"/>
      <c r="T141" s="106"/>
      <c r="U141" s="106"/>
      <c r="V141" s="106"/>
      <c r="W141" s="106"/>
      <c r="X141" s="106"/>
      <c r="Y141" s="170"/>
      <c r="Z141" s="101"/>
      <c r="AA141" s="106"/>
      <c r="AB141" s="106"/>
      <c r="AC141" s="106"/>
      <c r="AD141" s="106"/>
      <c r="AE141" s="106"/>
      <c r="AF141" s="106"/>
      <c r="AG141" s="106"/>
      <c r="AH141" s="106"/>
      <c r="AI141" s="26">
        <f t="shared" si="45"/>
        <v>0</v>
      </c>
      <c r="AJ141" s="26"/>
    </row>
    <row r="142" spans="1:36" hidden="1">
      <c r="A142" s="119"/>
      <c r="B142" s="119"/>
      <c r="C142" s="122" t="s">
        <v>221</v>
      </c>
      <c r="D142" s="170"/>
      <c r="E142" s="101"/>
      <c r="F142" s="106"/>
      <c r="G142" s="106"/>
      <c r="H142" s="106"/>
      <c r="I142" s="106"/>
      <c r="J142" s="106"/>
      <c r="K142" s="170"/>
      <c r="L142" s="101"/>
      <c r="M142" s="106"/>
      <c r="N142" s="106"/>
      <c r="O142" s="106"/>
      <c r="P142" s="106"/>
      <c r="Q142" s="106"/>
      <c r="R142" s="170"/>
      <c r="S142" s="101"/>
      <c r="T142" s="106"/>
      <c r="U142" s="106"/>
      <c r="V142" s="106"/>
      <c r="W142" s="106"/>
      <c r="X142" s="106"/>
      <c r="Y142" s="170"/>
      <c r="Z142" s="101"/>
      <c r="AA142" s="106"/>
      <c r="AB142" s="106"/>
      <c r="AC142" s="106"/>
      <c r="AD142" s="106"/>
      <c r="AE142" s="106"/>
      <c r="AF142" s="106"/>
      <c r="AG142" s="106"/>
      <c r="AH142" s="106"/>
      <c r="AI142" s="26">
        <f t="shared" si="45"/>
        <v>0</v>
      </c>
      <c r="AJ142" s="26"/>
    </row>
    <row r="143" spans="1:36" hidden="1">
      <c r="A143" s="119"/>
      <c r="B143" s="119"/>
      <c r="C143" s="122" t="s">
        <v>222</v>
      </c>
      <c r="D143" s="170"/>
      <c r="E143" s="101"/>
      <c r="F143" s="106"/>
      <c r="G143" s="106"/>
      <c r="H143" s="106"/>
      <c r="I143" s="106"/>
      <c r="J143" s="106"/>
      <c r="K143" s="170"/>
      <c r="L143" s="101"/>
      <c r="M143" s="106"/>
      <c r="N143" s="106"/>
      <c r="O143" s="106"/>
      <c r="P143" s="106"/>
      <c r="Q143" s="106"/>
      <c r="R143" s="170"/>
      <c r="S143" s="101"/>
      <c r="T143" s="106"/>
      <c r="U143" s="106"/>
      <c r="V143" s="106"/>
      <c r="W143" s="106"/>
      <c r="X143" s="106"/>
      <c r="Y143" s="170"/>
      <c r="Z143" s="101"/>
      <c r="AA143" s="106"/>
      <c r="AB143" s="106"/>
      <c r="AC143" s="106"/>
      <c r="AD143" s="106"/>
      <c r="AE143" s="106"/>
      <c r="AF143" s="106"/>
      <c r="AG143" s="106"/>
      <c r="AH143" s="106"/>
      <c r="AI143" s="26">
        <f t="shared" si="45"/>
        <v>0</v>
      </c>
      <c r="AJ143" s="26"/>
    </row>
    <row r="144" spans="1:36" hidden="1">
      <c r="A144" s="119"/>
      <c r="B144" s="119"/>
      <c r="C144" s="122" t="s">
        <v>223</v>
      </c>
      <c r="D144" s="170"/>
      <c r="E144" s="101"/>
      <c r="F144" s="106"/>
      <c r="G144" s="106"/>
      <c r="H144" s="106"/>
      <c r="I144" s="106"/>
      <c r="J144" s="106"/>
      <c r="K144" s="170"/>
      <c r="L144" s="101"/>
      <c r="M144" s="106"/>
      <c r="N144" s="106"/>
      <c r="O144" s="106"/>
      <c r="P144" s="106"/>
      <c r="Q144" s="106"/>
      <c r="R144" s="170"/>
      <c r="S144" s="101"/>
      <c r="T144" s="106"/>
      <c r="U144" s="106"/>
      <c r="V144" s="106"/>
      <c r="W144" s="106"/>
      <c r="X144" s="106"/>
      <c r="Y144" s="170"/>
      <c r="Z144" s="101"/>
      <c r="AA144" s="106"/>
      <c r="AB144" s="106"/>
      <c r="AC144" s="106"/>
      <c r="AD144" s="106"/>
      <c r="AE144" s="106"/>
      <c r="AF144" s="106"/>
      <c r="AG144" s="106"/>
      <c r="AH144" s="106"/>
      <c r="AI144" s="26">
        <f t="shared" si="45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70"/>
      <c r="E145" s="101"/>
      <c r="F145" s="106"/>
      <c r="G145" s="106"/>
      <c r="H145" s="106"/>
      <c r="I145" s="106"/>
      <c r="J145" s="106"/>
      <c r="K145" s="170"/>
      <c r="L145" s="101"/>
      <c r="M145" s="106"/>
      <c r="N145" s="106"/>
      <c r="O145" s="106"/>
      <c r="P145" s="106"/>
      <c r="Q145" s="106"/>
      <c r="R145" s="170"/>
      <c r="S145" s="101"/>
      <c r="T145" s="106"/>
      <c r="U145" s="106"/>
      <c r="V145" s="106"/>
      <c r="W145" s="106"/>
      <c r="X145" s="106"/>
      <c r="Y145" s="170"/>
      <c r="Z145" s="101"/>
      <c r="AA145" s="106"/>
      <c r="AB145" s="106"/>
      <c r="AC145" s="106"/>
      <c r="AD145" s="106"/>
      <c r="AE145" s="106"/>
      <c r="AF145" s="106"/>
      <c r="AG145" s="106"/>
      <c r="AH145" s="106"/>
      <c r="AI145" s="26">
        <f t="shared" si="45"/>
        <v>0</v>
      </c>
      <c r="AJ145" s="26"/>
    </row>
    <row r="146" spans="1:36" ht="14.25" hidden="1" thickBot="1">
      <c r="A146" s="119"/>
      <c r="B146" s="119"/>
      <c r="C146" s="122" t="s">
        <v>225</v>
      </c>
      <c r="D146" s="170"/>
      <c r="E146" s="101"/>
      <c r="F146" s="106"/>
      <c r="G146" s="106"/>
      <c r="H146" s="106"/>
      <c r="I146" s="106"/>
      <c r="J146" s="106"/>
      <c r="K146" s="170"/>
      <c r="L146" s="101"/>
      <c r="M146" s="106"/>
      <c r="N146" s="106"/>
      <c r="O146" s="106"/>
      <c r="P146" s="106"/>
      <c r="Q146" s="106"/>
      <c r="R146" s="170"/>
      <c r="S146" s="101"/>
      <c r="T146" s="106"/>
      <c r="U146" s="106"/>
      <c r="V146" s="106"/>
      <c r="W146" s="106"/>
      <c r="X146" s="106"/>
      <c r="Y146" s="170"/>
      <c r="Z146" s="101"/>
      <c r="AA146" s="106"/>
      <c r="AB146" s="106"/>
      <c r="AC146" s="106"/>
      <c r="AD146" s="106"/>
      <c r="AE146" s="106"/>
      <c r="AF146" s="106"/>
      <c r="AG146" s="106"/>
      <c r="AH146" s="106"/>
      <c r="AI146" s="26">
        <f t="shared" si="45"/>
        <v>0</v>
      </c>
      <c r="AJ146" s="26"/>
    </row>
    <row r="147" spans="1:36" ht="15" hidden="1" thickTop="1" thickBot="1">
      <c r="A147" s="119"/>
      <c r="B147" s="119"/>
      <c r="C147" s="122" t="s">
        <v>226</v>
      </c>
      <c r="D147" s="37"/>
      <c r="E147" s="37"/>
      <c r="F147" s="106"/>
      <c r="G147" s="106"/>
      <c r="H147" s="106"/>
      <c r="I147" s="106"/>
      <c r="J147" s="106"/>
      <c r="K147" s="170"/>
      <c r="L147" s="101"/>
      <c r="M147" s="106"/>
      <c r="N147" s="106"/>
      <c r="O147" s="106"/>
      <c r="P147" s="106"/>
      <c r="Q147" s="106"/>
      <c r="R147" s="170"/>
      <c r="S147" s="101"/>
      <c r="T147" s="106"/>
      <c r="U147" s="106"/>
      <c r="V147" s="106"/>
      <c r="W147" s="106"/>
      <c r="X147" s="106"/>
      <c r="Y147" s="170"/>
      <c r="Z147" s="101"/>
      <c r="AA147" s="106"/>
      <c r="AB147" s="106"/>
      <c r="AC147" s="106"/>
      <c r="AD147" s="106"/>
      <c r="AE147" s="106"/>
      <c r="AF147" s="106"/>
      <c r="AG147" s="106"/>
      <c r="AH147" s="106"/>
      <c r="AI147" s="26">
        <f t="shared" si="45"/>
        <v>0</v>
      </c>
      <c r="AJ147" s="26"/>
    </row>
    <row r="148" spans="1:36" ht="15" hidden="1" thickTop="1" thickBot="1">
      <c r="A148" s="119"/>
      <c r="B148" s="119"/>
      <c r="C148" s="122" t="s">
        <v>227</v>
      </c>
      <c r="D148" s="99"/>
      <c r="E148" s="99"/>
      <c r="F148" s="106"/>
      <c r="G148" s="106"/>
      <c r="H148" s="106"/>
      <c r="I148" s="106"/>
      <c r="J148" s="106"/>
      <c r="K148" s="170"/>
      <c r="L148" s="101"/>
      <c r="M148" s="106"/>
      <c r="N148" s="106"/>
      <c r="O148" s="106"/>
      <c r="P148" s="106"/>
      <c r="Q148" s="106"/>
      <c r="R148" s="170"/>
      <c r="S148" s="101"/>
      <c r="T148" s="106"/>
      <c r="U148" s="106"/>
      <c r="V148" s="106"/>
      <c r="W148" s="106"/>
      <c r="X148" s="106"/>
      <c r="Y148" s="170"/>
      <c r="Z148" s="101"/>
      <c r="AA148" s="106"/>
      <c r="AB148" s="106"/>
      <c r="AC148" s="106"/>
      <c r="AD148" s="106"/>
      <c r="AE148" s="106"/>
      <c r="AF148" s="106"/>
      <c r="AG148" s="106"/>
      <c r="AH148" s="106"/>
      <c r="AI148" s="26">
        <f t="shared" si="45"/>
        <v>0</v>
      </c>
      <c r="AJ148" s="26"/>
    </row>
    <row r="149" spans="1:36" ht="14.25" hidden="1" thickTop="1">
      <c r="A149" s="119" t="s">
        <v>24</v>
      </c>
      <c r="B149" s="120" t="s">
        <v>11</v>
      </c>
      <c r="C149" s="123" t="s">
        <v>228</v>
      </c>
      <c r="D149" s="170"/>
      <c r="E149" s="101"/>
      <c r="F149" s="106"/>
      <c r="G149" s="106"/>
      <c r="H149" s="106"/>
      <c r="I149" s="106"/>
      <c r="J149" s="106"/>
      <c r="K149" s="170"/>
      <c r="L149" s="101"/>
      <c r="M149" s="106"/>
      <c r="N149" s="106"/>
      <c r="O149" s="106"/>
      <c r="P149" s="106"/>
      <c r="Q149" s="106"/>
      <c r="R149" s="170"/>
      <c r="S149" s="101"/>
      <c r="T149" s="106"/>
      <c r="U149" s="106"/>
      <c r="V149" s="106"/>
      <c r="W149" s="106"/>
      <c r="X149" s="106"/>
      <c r="Y149" s="170"/>
      <c r="Z149" s="101"/>
      <c r="AA149" s="106"/>
      <c r="AB149" s="106"/>
      <c r="AC149" s="106"/>
      <c r="AD149" s="106"/>
      <c r="AE149" s="106"/>
      <c r="AF149" s="106"/>
      <c r="AG149" s="106"/>
      <c r="AH149" s="106"/>
      <c r="AI149" s="26">
        <f t="shared" si="45"/>
        <v>0</v>
      </c>
      <c r="AJ149" s="26"/>
    </row>
    <row r="150" spans="1:36" hidden="1">
      <c r="A150" s="119"/>
      <c r="B150" s="119"/>
      <c r="C150" s="122" t="s">
        <v>229</v>
      </c>
      <c r="D150" s="170"/>
      <c r="E150" s="101"/>
      <c r="F150" s="106"/>
      <c r="G150" s="106"/>
      <c r="H150" s="106"/>
      <c r="I150" s="106"/>
      <c r="J150" s="106"/>
      <c r="K150" s="170"/>
      <c r="L150" s="101"/>
      <c r="M150" s="106"/>
      <c r="N150" s="106"/>
      <c r="O150" s="106"/>
      <c r="P150" s="106"/>
      <c r="Q150" s="106"/>
      <c r="R150" s="170"/>
      <c r="S150" s="101"/>
      <c r="T150" s="106"/>
      <c r="U150" s="106"/>
      <c r="V150" s="106"/>
      <c r="W150" s="106"/>
      <c r="X150" s="106"/>
      <c r="Y150" s="170"/>
      <c r="Z150" s="101"/>
      <c r="AA150" s="106"/>
      <c r="AB150" s="106"/>
      <c r="AC150" s="106"/>
      <c r="AD150" s="106"/>
      <c r="AE150" s="106"/>
      <c r="AF150" s="106"/>
      <c r="AG150" s="106"/>
      <c r="AH150" s="106"/>
      <c r="AI150" s="26">
        <f t="shared" si="45"/>
        <v>0</v>
      </c>
      <c r="AJ150" s="26"/>
    </row>
    <row r="151" spans="1:36" hidden="1">
      <c r="A151" s="119"/>
      <c r="B151" s="119"/>
      <c r="C151" s="122" t="s">
        <v>230</v>
      </c>
      <c r="D151" s="170"/>
      <c r="E151" s="101"/>
      <c r="F151" s="106"/>
      <c r="G151" s="106"/>
      <c r="H151" s="106"/>
      <c r="I151" s="106"/>
      <c r="J151" s="106"/>
      <c r="K151" s="170"/>
      <c r="L151" s="101"/>
      <c r="M151" s="106"/>
      <c r="N151" s="106"/>
      <c r="O151" s="106"/>
      <c r="P151" s="106"/>
      <c r="Q151" s="106"/>
      <c r="R151" s="170"/>
      <c r="S151" s="101"/>
      <c r="T151" s="106"/>
      <c r="U151" s="106"/>
      <c r="V151" s="106"/>
      <c r="W151" s="106"/>
      <c r="X151" s="106"/>
      <c r="Y151" s="170"/>
      <c r="Z151" s="101"/>
      <c r="AA151" s="106"/>
      <c r="AB151" s="106"/>
      <c r="AC151" s="106"/>
      <c r="AD151" s="106"/>
      <c r="AE151" s="106"/>
      <c r="AF151" s="106"/>
      <c r="AG151" s="106"/>
      <c r="AH151" s="106"/>
      <c r="AI151" s="26">
        <f t="shared" si="45"/>
        <v>0</v>
      </c>
      <c r="AJ151" s="26"/>
    </row>
    <row r="152" spans="1:36" hidden="1">
      <c r="A152" s="119"/>
      <c r="B152" s="119"/>
      <c r="C152" s="122" t="s">
        <v>231</v>
      </c>
      <c r="D152" s="170"/>
      <c r="E152" s="101"/>
      <c r="F152" s="106"/>
      <c r="G152" s="106"/>
      <c r="H152" s="106"/>
      <c r="I152" s="106"/>
      <c r="J152" s="106"/>
      <c r="K152" s="170"/>
      <c r="L152" s="101"/>
      <c r="M152" s="106"/>
      <c r="N152" s="106"/>
      <c r="O152" s="106"/>
      <c r="P152" s="106"/>
      <c r="Q152" s="106"/>
      <c r="R152" s="170"/>
      <c r="S152" s="101"/>
      <c r="T152" s="106"/>
      <c r="U152" s="106"/>
      <c r="V152" s="106"/>
      <c r="W152" s="106"/>
      <c r="X152" s="106"/>
      <c r="Y152" s="170"/>
      <c r="Z152" s="101"/>
      <c r="AA152" s="106"/>
      <c r="AB152" s="106"/>
      <c r="AC152" s="106"/>
      <c r="AD152" s="106"/>
      <c r="AE152" s="106"/>
      <c r="AF152" s="106"/>
      <c r="AG152" s="106"/>
      <c r="AH152" s="106"/>
      <c r="AI152" s="26">
        <f t="shared" si="45"/>
        <v>0</v>
      </c>
      <c r="AJ152" s="26"/>
    </row>
    <row r="153" spans="1:36" hidden="1">
      <c r="A153" s="119"/>
      <c r="B153" s="119"/>
      <c r="C153" s="122" t="s">
        <v>232</v>
      </c>
      <c r="D153" s="170"/>
      <c r="E153" s="101"/>
      <c r="F153" s="106"/>
      <c r="G153" s="106"/>
      <c r="H153" s="106"/>
      <c r="I153" s="106"/>
      <c r="J153" s="106"/>
      <c r="K153" s="170"/>
      <c r="L153" s="101"/>
      <c r="M153" s="106"/>
      <c r="N153" s="106"/>
      <c r="O153" s="106"/>
      <c r="P153" s="106"/>
      <c r="Q153" s="106"/>
      <c r="R153" s="170"/>
      <c r="S153" s="101"/>
      <c r="T153" s="106"/>
      <c r="U153" s="106"/>
      <c r="V153" s="106"/>
      <c r="W153" s="106"/>
      <c r="X153" s="106"/>
      <c r="Y153" s="170"/>
      <c r="Z153" s="101"/>
      <c r="AA153" s="106"/>
      <c r="AB153" s="106"/>
      <c r="AC153" s="106"/>
      <c r="AD153" s="106"/>
      <c r="AE153" s="106"/>
      <c r="AF153" s="106"/>
      <c r="AG153" s="106"/>
      <c r="AH153" s="106"/>
      <c r="AI153" s="26">
        <f t="shared" si="45"/>
        <v>0</v>
      </c>
      <c r="AJ153" s="26"/>
    </row>
    <row r="154" spans="1:36" hidden="1">
      <c r="A154" s="119"/>
      <c r="B154" s="119"/>
      <c r="C154" s="122" t="s">
        <v>233</v>
      </c>
      <c r="D154" s="170"/>
      <c r="E154" s="101"/>
      <c r="F154" s="106"/>
      <c r="G154" s="106"/>
      <c r="H154" s="106"/>
      <c r="I154" s="106"/>
      <c r="J154" s="106"/>
      <c r="K154" s="170"/>
      <c r="L154" s="101"/>
      <c r="M154" s="106"/>
      <c r="N154" s="106"/>
      <c r="O154" s="106"/>
      <c r="P154" s="106"/>
      <c r="Q154" s="106"/>
      <c r="R154" s="170"/>
      <c r="S154" s="101"/>
      <c r="T154" s="106"/>
      <c r="U154" s="106"/>
      <c r="V154" s="106"/>
      <c r="W154" s="106"/>
      <c r="X154" s="106"/>
      <c r="Y154" s="170"/>
      <c r="Z154" s="101"/>
      <c r="AA154" s="106"/>
      <c r="AB154" s="106"/>
      <c r="AC154" s="106"/>
      <c r="AD154" s="106"/>
      <c r="AE154" s="106"/>
      <c r="AF154" s="106"/>
      <c r="AG154" s="106"/>
      <c r="AH154" s="106"/>
      <c r="AI154" s="26">
        <f t="shared" si="45"/>
        <v>0</v>
      </c>
      <c r="AJ154" s="26"/>
    </row>
    <row r="155" spans="1:36" hidden="1">
      <c r="A155" s="119"/>
      <c r="B155" s="119"/>
      <c r="C155" s="122" t="s">
        <v>234</v>
      </c>
      <c r="D155" s="170"/>
      <c r="E155" s="101"/>
      <c r="F155" s="106"/>
      <c r="G155" s="106"/>
      <c r="H155" s="106"/>
      <c r="I155" s="106"/>
      <c r="J155" s="106"/>
      <c r="K155" s="170"/>
      <c r="L155" s="101"/>
      <c r="M155" s="106"/>
      <c r="N155" s="106"/>
      <c r="O155" s="106"/>
      <c r="P155" s="106"/>
      <c r="Q155" s="106"/>
      <c r="R155" s="170"/>
      <c r="S155" s="101"/>
      <c r="T155" s="106"/>
      <c r="U155" s="106"/>
      <c r="V155" s="106"/>
      <c r="W155" s="106"/>
      <c r="X155" s="106"/>
      <c r="Y155" s="170"/>
      <c r="Z155" s="101"/>
      <c r="AA155" s="106"/>
      <c r="AB155" s="106"/>
      <c r="AC155" s="106"/>
      <c r="AD155" s="106"/>
      <c r="AE155" s="106"/>
      <c r="AF155" s="106"/>
      <c r="AG155" s="106"/>
      <c r="AH155" s="106"/>
      <c r="AI155" s="26">
        <f t="shared" si="45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70"/>
      <c r="E156" s="101"/>
      <c r="F156" s="106"/>
      <c r="G156" s="106"/>
      <c r="H156" s="106"/>
      <c r="I156" s="106"/>
      <c r="J156" s="106"/>
      <c r="K156" s="170"/>
      <c r="L156" s="101"/>
      <c r="M156" s="106"/>
      <c r="N156" s="106"/>
      <c r="O156" s="106"/>
      <c r="P156" s="106"/>
      <c r="Q156" s="106"/>
      <c r="R156" s="170"/>
      <c r="S156" s="101"/>
      <c r="T156" s="106"/>
      <c r="U156" s="106"/>
      <c r="V156" s="106"/>
      <c r="W156" s="106"/>
      <c r="X156" s="106"/>
      <c r="Y156" s="170"/>
      <c r="Z156" s="101"/>
      <c r="AA156" s="106"/>
      <c r="AB156" s="106"/>
      <c r="AC156" s="106"/>
      <c r="AD156" s="106"/>
      <c r="AE156" s="106"/>
      <c r="AF156" s="106"/>
      <c r="AG156" s="106"/>
      <c r="AH156" s="106"/>
      <c r="AI156" s="26">
        <f t="shared" si="45"/>
        <v>0</v>
      </c>
      <c r="AJ156" s="26"/>
    </row>
    <row r="157" spans="1:36" hidden="1">
      <c r="A157" s="119"/>
      <c r="B157" s="119"/>
      <c r="C157" s="122" t="s">
        <v>236</v>
      </c>
      <c r="D157" s="170"/>
      <c r="E157" s="101"/>
      <c r="F157" s="106"/>
      <c r="G157" s="106"/>
      <c r="H157" s="106"/>
      <c r="I157" s="106"/>
      <c r="J157" s="106"/>
      <c r="K157" s="170"/>
      <c r="L157" s="101"/>
      <c r="M157" s="106"/>
      <c r="N157" s="106"/>
      <c r="O157" s="106"/>
      <c r="P157" s="106"/>
      <c r="Q157" s="106"/>
      <c r="R157" s="170"/>
      <c r="S157" s="101"/>
      <c r="T157" s="106"/>
      <c r="U157" s="106"/>
      <c r="V157" s="106"/>
      <c r="W157" s="106"/>
      <c r="X157" s="106"/>
      <c r="Y157" s="170"/>
      <c r="Z157" s="101"/>
      <c r="AA157" s="106"/>
      <c r="AB157" s="106"/>
      <c r="AC157" s="106"/>
      <c r="AD157" s="106"/>
      <c r="AE157" s="106"/>
      <c r="AF157" s="106"/>
      <c r="AG157" s="106"/>
      <c r="AH157" s="106"/>
      <c r="AI157" s="26">
        <f t="shared" si="45"/>
        <v>0</v>
      </c>
      <c r="AJ157" s="26"/>
    </row>
    <row r="158" spans="1:36" hidden="1">
      <c r="A158" s="119"/>
      <c r="B158" s="119"/>
      <c r="C158" s="122" t="s">
        <v>237</v>
      </c>
      <c r="D158" s="170"/>
      <c r="E158" s="101"/>
      <c r="F158" s="106"/>
      <c r="G158" s="106"/>
      <c r="H158" s="106"/>
      <c r="I158" s="106"/>
      <c r="J158" s="106"/>
      <c r="K158" s="170"/>
      <c r="L158" s="101"/>
      <c r="M158" s="106"/>
      <c r="N158" s="106"/>
      <c r="O158" s="106"/>
      <c r="P158" s="106"/>
      <c r="Q158" s="106"/>
      <c r="R158" s="170"/>
      <c r="S158" s="101"/>
      <c r="T158" s="106"/>
      <c r="U158" s="106"/>
      <c r="V158" s="106"/>
      <c r="W158" s="106"/>
      <c r="X158" s="106"/>
      <c r="Y158" s="170"/>
      <c r="Z158" s="101"/>
      <c r="AA158" s="106"/>
      <c r="AB158" s="106"/>
      <c r="AC158" s="106"/>
      <c r="AD158" s="106"/>
      <c r="AE158" s="106"/>
      <c r="AF158" s="106"/>
      <c r="AG158" s="106"/>
      <c r="AH158" s="106"/>
      <c r="AI158" s="26">
        <f t="shared" si="45"/>
        <v>0</v>
      </c>
      <c r="AJ158" s="26"/>
    </row>
    <row r="159" spans="1:36" hidden="1">
      <c r="A159" s="119"/>
      <c r="B159" s="119"/>
      <c r="C159" s="122" t="s">
        <v>238</v>
      </c>
      <c r="D159" s="170"/>
      <c r="E159" s="101"/>
      <c r="F159" s="106"/>
      <c r="G159" s="106"/>
      <c r="H159" s="106"/>
      <c r="I159" s="106"/>
      <c r="J159" s="106"/>
      <c r="K159" s="170"/>
      <c r="L159" s="101"/>
      <c r="M159" s="106"/>
      <c r="N159" s="106"/>
      <c r="O159" s="106"/>
      <c r="P159" s="106"/>
      <c r="Q159" s="106"/>
      <c r="R159" s="170"/>
      <c r="S159" s="101"/>
      <c r="T159" s="106"/>
      <c r="U159" s="106"/>
      <c r="V159" s="106"/>
      <c r="W159" s="106"/>
      <c r="X159" s="106"/>
      <c r="Y159" s="170"/>
      <c r="Z159" s="101"/>
      <c r="AA159" s="106"/>
      <c r="AB159" s="106"/>
      <c r="AC159" s="106"/>
      <c r="AD159" s="106"/>
      <c r="AE159" s="106"/>
      <c r="AF159" s="106"/>
      <c r="AG159" s="106"/>
      <c r="AH159" s="106"/>
      <c r="AI159" s="26">
        <f t="shared" si="45"/>
        <v>0</v>
      </c>
      <c r="AJ159" s="26"/>
    </row>
    <row r="160" spans="1:36" hidden="1">
      <c r="A160" s="119"/>
      <c r="B160" s="119"/>
      <c r="C160" s="122" t="s">
        <v>239</v>
      </c>
      <c r="D160" s="170"/>
      <c r="E160" s="101"/>
      <c r="F160" s="106"/>
      <c r="G160" s="106"/>
      <c r="H160" s="106"/>
      <c r="I160" s="106"/>
      <c r="J160" s="106"/>
      <c r="K160" s="170"/>
      <c r="L160" s="101"/>
      <c r="M160" s="106"/>
      <c r="N160" s="106"/>
      <c r="O160" s="106"/>
      <c r="P160" s="106"/>
      <c r="Q160" s="106"/>
      <c r="R160" s="170"/>
      <c r="S160" s="101"/>
      <c r="T160" s="106"/>
      <c r="U160" s="106"/>
      <c r="V160" s="106"/>
      <c r="W160" s="106"/>
      <c r="X160" s="106"/>
      <c r="Y160" s="170"/>
      <c r="Z160" s="101"/>
      <c r="AA160" s="106"/>
      <c r="AB160" s="106"/>
      <c r="AC160" s="106"/>
      <c r="AD160" s="106"/>
      <c r="AE160" s="106"/>
      <c r="AF160" s="106"/>
      <c r="AG160" s="106"/>
      <c r="AH160" s="106"/>
      <c r="AI160" s="26">
        <f t="shared" si="45"/>
        <v>0</v>
      </c>
      <c r="AJ160" s="26"/>
    </row>
    <row r="161" spans="1:36" hidden="1">
      <c r="A161" s="119"/>
      <c r="B161" s="119"/>
      <c r="C161" s="122" t="s">
        <v>240</v>
      </c>
      <c r="D161" s="170"/>
      <c r="E161" s="101"/>
      <c r="F161" s="106"/>
      <c r="G161" s="106"/>
      <c r="H161" s="106"/>
      <c r="I161" s="106"/>
      <c r="J161" s="106"/>
      <c r="K161" s="170"/>
      <c r="L161" s="101"/>
      <c r="M161" s="106"/>
      <c r="N161" s="106"/>
      <c r="O161" s="106"/>
      <c r="P161" s="106"/>
      <c r="Q161" s="106"/>
      <c r="R161" s="170"/>
      <c r="S161" s="101"/>
      <c r="T161" s="106"/>
      <c r="U161" s="106"/>
      <c r="V161" s="106"/>
      <c r="W161" s="106"/>
      <c r="X161" s="106"/>
      <c r="Y161" s="170"/>
      <c r="Z161" s="101"/>
      <c r="AA161" s="106"/>
      <c r="AB161" s="106"/>
      <c r="AC161" s="106"/>
      <c r="AD161" s="106"/>
      <c r="AE161" s="106"/>
      <c r="AF161" s="106"/>
      <c r="AG161" s="106"/>
      <c r="AH161" s="106"/>
      <c r="AI161" s="26">
        <f t="shared" si="45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7">
        <v>2</v>
      </c>
      <c r="F171" s="36">
        <v>3</v>
      </c>
      <c r="G171" s="36">
        <v>4</v>
      </c>
      <c r="H171" s="36">
        <v>5</v>
      </c>
      <c r="I171" s="36">
        <v>6</v>
      </c>
      <c r="J171" s="36">
        <v>7</v>
      </c>
      <c r="K171" s="37">
        <v>8</v>
      </c>
      <c r="L171" s="37">
        <v>9</v>
      </c>
      <c r="M171" s="36">
        <v>10</v>
      </c>
      <c r="N171" s="36">
        <v>11</v>
      </c>
      <c r="O171" s="36">
        <v>12</v>
      </c>
      <c r="P171" s="36">
        <v>13</v>
      </c>
      <c r="Q171" s="36">
        <v>14</v>
      </c>
      <c r="R171" s="37">
        <v>15</v>
      </c>
      <c r="S171" s="37">
        <v>16</v>
      </c>
      <c r="T171" s="36">
        <v>17</v>
      </c>
      <c r="U171" s="36">
        <v>18</v>
      </c>
      <c r="V171" s="36">
        <v>19</v>
      </c>
      <c r="W171" s="36">
        <v>20</v>
      </c>
      <c r="X171" s="36">
        <v>21</v>
      </c>
      <c r="Y171" s="37">
        <v>22</v>
      </c>
      <c r="Z171" s="37">
        <v>23</v>
      </c>
      <c r="AA171" s="36">
        <v>24</v>
      </c>
      <c r="AB171" s="36">
        <v>25</v>
      </c>
      <c r="AC171" s="36">
        <v>26</v>
      </c>
      <c r="AD171" s="36">
        <v>27</v>
      </c>
      <c r="AE171" s="36">
        <v>28</v>
      </c>
      <c r="AF171" s="112"/>
      <c r="AG171" s="112"/>
      <c r="AH171" s="112"/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99"/>
      <c r="F172" s="161">
        <f t="shared" ref="F172:AE172" si="46">SUM(F173:F181)</f>
        <v>0</v>
      </c>
      <c r="G172" s="161">
        <f t="shared" si="46"/>
        <v>0</v>
      </c>
      <c r="H172" s="161">
        <f t="shared" si="46"/>
        <v>0</v>
      </c>
      <c r="I172" s="161">
        <f t="shared" si="46"/>
        <v>0</v>
      </c>
      <c r="J172" s="161">
        <f t="shared" si="46"/>
        <v>0</v>
      </c>
      <c r="K172" s="99"/>
      <c r="L172" s="99"/>
      <c r="M172" s="161">
        <f t="shared" si="46"/>
        <v>0</v>
      </c>
      <c r="N172" s="161">
        <f t="shared" si="46"/>
        <v>0</v>
      </c>
      <c r="O172" s="161">
        <f t="shared" si="46"/>
        <v>0</v>
      </c>
      <c r="P172" s="161">
        <f t="shared" si="46"/>
        <v>0</v>
      </c>
      <c r="Q172" s="161">
        <f t="shared" si="46"/>
        <v>0</v>
      </c>
      <c r="R172" s="99"/>
      <c r="S172" s="99"/>
      <c r="T172" s="161">
        <f t="shared" si="46"/>
        <v>0</v>
      </c>
      <c r="U172" s="161">
        <f t="shared" si="46"/>
        <v>0</v>
      </c>
      <c r="V172" s="161">
        <f t="shared" si="46"/>
        <v>0</v>
      </c>
      <c r="W172" s="161">
        <f t="shared" si="46"/>
        <v>0</v>
      </c>
      <c r="X172" s="161">
        <f t="shared" si="46"/>
        <v>0</v>
      </c>
      <c r="Y172" s="99"/>
      <c r="Z172" s="99"/>
      <c r="AA172" s="161">
        <f t="shared" si="46"/>
        <v>0</v>
      </c>
      <c r="AB172" s="161">
        <f t="shared" si="46"/>
        <v>0</v>
      </c>
      <c r="AC172" s="161">
        <f t="shared" si="46"/>
        <v>0</v>
      </c>
      <c r="AD172" s="161">
        <f t="shared" si="46"/>
        <v>0</v>
      </c>
      <c r="AE172" s="161">
        <f t="shared" si="46"/>
        <v>0</v>
      </c>
      <c r="AF172" s="100"/>
      <c r="AG172" s="100"/>
      <c r="AH172" s="100"/>
      <c r="AI172" s="26">
        <f t="shared" ref="AI172:AI179" si="47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70"/>
      <c r="E173" s="101"/>
      <c r="F173" s="106"/>
      <c r="G173" s="106"/>
      <c r="H173" s="106"/>
      <c r="I173" s="106"/>
      <c r="J173" s="106"/>
      <c r="K173" s="170"/>
      <c r="L173" s="101"/>
      <c r="M173" s="106"/>
      <c r="N173" s="106"/>
      <c r="O173" s="106"/>
      <c r="P173" s="106"/>
      <c r="Q173" s="106"/>
      <c r="R173" s="170"/>
      <c r="S173" s="101"/>
      <c r="T173" s="106"/>
      <c r="U173" s="106"/>
      <c r="V173" s="106"/>
      <c r="W173" s="106"/>
      <c r="X173" s="106"/>
      <c r="Y173" s="170"/>
      <c r="Z173" s="101"/>
      <c r="AA173" s="106"/>
      <c r="AB173" s="106"/>
      <c r="AC173" s="106"/>
      <c r="AD173" s="106"/>
      <c r="AE173" s="106"/>
      <c r="AF173" s="106"/>
      <c r="AG173" s="106"/>
      <c r="AH173" s="106"/>
      <c r="AI173" s="26">
        <f t="shared" si="47"/>
        <v>0</v>
      </c>
      <c r="AJ173" s="26"/>
    </row>
    <row r="174" spans="1:36" hidden="1">
      <c r="C174" s="115" t="s">
        <v>185</v>
      </c>
      <c r="D174" s="170"/>
      <c r="E174" s="101"/>
      <c r="F174" s="106"/>
      <c r="G174" s="106"/>
      <c r="H174" s="106"/>
      <c r="I174" s="106"/>
      <c r="J174" s="106"/>
      <c r="K174" s="170"/>
      <c r="L174" s="101"/>
      <c r="M174" s="106"/>
      <c r="N174" s="106"/>
      <c r="O174" s="106"/>
      <c r="P174" s="106"/>
      <c r="Q174" s="106"/>
      <c r="R174" s="170"/>
      <c r="S174" s="101"/>
      <c r="T174" s="106"/>
      <c r="U174" s="106"/>
      <c r="V174" s="106"/>
      <c r="W174" s="106"/>
      <c r="X174" s="106"/>
      <c r="Y174" s="170"/>
      <c r="Z174" s="101"/>
      <c r="AA174" s="106"/>
      <c r="AB174" s="106"/>
      <c r="AC174" s="106"/>
      <c r="AD174" s="106"/>
      <c r="AE174" s="106"/>
      <c r="AF174" s="106"/>
      <c r="AG174" s="106"/>
      <c r="AH174" s="106"/>
      <c r="AI174" s="26">
        <f t="shared" si="47"/>
        <v>0</v>
      </c>
      <c r="AJ174" s="26"/>
    </row>
    <row r="175" spans="1:36" hidden="1">
      <c r="C175" s="115" t="s">
        <v>186</v>
      </c>
      <c r="D175" s="170"/>
      <c r="E175" s="101"/>
      <c r="F175" s="106"/>
      <c r="G175" s="106"/>
      <c r="H175" s="106"/>
      <c r="I175" s="106"/>
      <c r="J175" s="106"/>
      <c r="K175" s="170"/>
      <c r="L175" s="101"/>
      <c r="M175" s="106"/>
      <c r="N175" s="106"/>
      <c r="O175" s="106"/>
      <c r="P175" s="106"/>
      <c r="Q175" s="106"/>
      <c r="R175" s="170"/>
      <c r="S175" s="101"/>
      <c r="T175" s="106"/>
      <c r="U175" s="106"/>
      <c r="V175" s="106"/>
      <c r="W175" s="106"/>
      <c r="X175" s="106"/>
      <c r="Y175" s="170"/>
      <c r="Z175" s="101"/>
      <c r="AA175" s="106"/>
      <c r="AB175" s="106"/>
      <c r="AC175" s="106"/>
      <c r="AD175" s="106"/>
      <c r="AE175" s="106"/>
      <c r="AF175" s="106"/>
      <c r="AG175" s="106"/>
      <c r="AH175" s="106"/>
      <c r="AI175" s="26">
        <f t="shared" si="47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70"/>
      <c r="E176" s="101"/>
      <c r="F176" s="106"/>
      <c r="G176" s="106"/>
      <c r="H176" s="106"/>
      <c r="I176" s="106"/>
      <c r="J176" s="106"/>
      <c r="K176" s="170"/>
      <c r="L176" s="101"/>
      <c r="M176" s="106"/>
      <c r="N176" s="106"/>
      <c r="O176" s="106"/>
      <c r="P176" s="106"/>
      <c r="Q176" s="106"/>
      <c r="R176" s="170"/>
      <c r="S176" s="101"/>
      <c r="T176" s="106"/>
      <c r="U176" s="106"/>
      <c r="V176" s="106"/>
      <c r="W176" s="106"/>
      <c r="X176" s="106"/>
      <c r="Y176" s="170"/>
      <c r="Z176" s="101"/>
      <c r="AA176" s="106"/>
      <c r="AB176" s="106"/>
      <c r="AC176" s="106"/>
      <c r="AD176" s="106"/>
      <c r="AE176" s="106"/>
      <c r="AF176" s="106"/>
      <c r="AG176" s="106"/>
      <c r="AH176" s="106"/>
      <c r="AI176" s="26">
        <f t="shared" si="47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70"/>
      <c r="E177" s="101"/>
      <c r="F177" s="106"/>
      <c r="G177" s="106"/>
      <c r="H177" s="106"/>
      <c r="I177" s="106"/>
      <c r="J177" s="106"/>
      <c r="K177" s="170"/>
      <c r="L177" s="101"/>
      <c r="M177" s="106"/>
      <c r="N177" s="106"/>
      <c r="O177" s="106"/>
      <c r="P177" s="106"/>
      <c r="Q177" s="106"/>
      <c r="R177" s="170"/>
      <c r="S177" s="101"/>
      <c r="T177" s="106"/>
      <c r="U177" s="106"/>
      <c r="V177" s="106"/>
      <c r="W177" s="106"/>
      <c r="X177" s="106"/>
      <c r="Y177" s="170"/>
      <c r="Z177" s="101"/>
      <c r="AA177" s="106"/>
      <c r="AB177" s="106"/>
      <c r="AC177" s="106"/>
      <c r="AD177" s="106"/>
      <c r="AE177" s="106"/>
      <c r="AF177" s="106"/>
      <c r="AG177" s="106"/>
      <c r="AH177" s="106"/>
      <c r="AI177" s="26">
        <f t="shared" si="47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70"/>
      <c r="E178" s="101"/>
      <c r="F178" s="106"/>
      <c r="G178" s="106"/>
      <c r="H178" s="106"/>
      <c r="I178" s="106"/>
      <c r="J178" s="106"/>
      <c r="K178" s="170"/>
      <c r="L178" s="101"/>
      <c r="M178" s="106"/>
      <c r="N178" s="106"/>
      <c r="O178" s="106"/>
      <c r="P178" s="106"/>
      <c r="Q178" s="106"/>
      <c r="R178" s="170"/>
      <c r="S178" s="101"/>
      <c r="T178" s="106"/>
      <c r="U178" s="106"/>
      <c r="V178" s="106"/>
      <c r="W178" s="106"/>
      <c r="X178" s="106"/>
      <c r="Y178" s="170"/>
      <c r="Z178" s="101"/>
      <c r="AA178" s="106"/>
      <c r="AB178" s="106"/>
      <c r="AC178" s="106"/>
      <c r="AD178" s="106"/>
      <c r="AE178" s="106"/>
      <c r="AF178" s="106"/>
      <c r="AG178" s="106"/>
      <c r="AH178" s="106"/>
      <c r="AI178" s="26">
        <f t="shared" si="47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70"/>
      <c r="E179" s="101"/>
      <c r="F179" s="106"/>
      <c r="G179" s="106"/>
      <c r="H179" s="106"/>
      <c r="I179" s="106"/>
      <c r="J179" s="106"/>
      <c r="K179" s="170"/>
      <c r="L179" s="101"/>
      <c r="M179" s="106"/>
      <c r="N179" s="106"/>
      <c r="O179" s="106"/>
      <c r="P179" s="106"/>
      <c r="Q179" s="106"/>
      <c r="R179" s="170"/>
      <c r="S179" s="101"/>
      <c r="T179" s="106"/>
      <c r="U179" s="106"/>
      <c r="V179" s="106"/>
      <c r="W179" s="106"/>
      <c r="X179" s="106"/>
      <c r="Y179" s="170"/>
      <c r="Z179" s="101"/>
      <c r="AA179" s="106"/>
      <c r="AB179" s="106"/>
      <c r="AC179" s="106"/>
      <c r="AD179" s="106"/>
      <c r="AE179" s="106"/>
      <c r="AF179" s="106"/>
      <c r="AG179" s="106"/>
      <c r="AH179" s="106"/>
      <c r="AI179" s="26">
        <f t="shared" si="47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7">
        <v>2</v>
      </c>
      <c r="F190" s="36">
        <v>3</v>
      </c>
      <c r="G190" s="36">
        <v>4</v>
      </c>
      <c r="H190" s="36">
        <v>5</v>
      </c>
      <c r="I190" s="36">
        <v>6</v>
      </c>
      <c r="J190" s="36">
        <v>7</v>
      </c>
      <c r="K190" s="37">
        <v>8</v>
      </c>
      <c r="L190" s="37">
        <v>9</v>
      </c>
      <c r="M190" s="36">
        <v>10</v>
      </c>
      <c r="N190" s="36">
        <v>11</v>
      </c>
      <c r="O190" s="36">
        <v>12</v>
      </c>
      <c r="P190" s="36">
        <v>13</v>
      </c>
      <c r="Q190" s="36">
        <v>14</v>
      </c>
      <c r="R190" s="37">
        <v>15</v>
      </c>
      <c r="S190" s="37">
        <v>16</v>
      </c>
      <c r="T190" s="36">
        <v>17</v>
      </c>
      <c r="U190" s="36">
        <v>18</v>
      </c>
      <c r="V190" s="36">
        <v>19</v>
      </c>
      <c r="W190" s="36">
        <v>20</v>
      </c>
      <c r="X190" s="36">
        <v>21</v>
      </c>
      <c r="Y190" s="37">
        <v>22</v>
      </c>
      <c r="Z190" s="37">
        <v>23</v>
      </c>
      <c r="AA190" s="36">
        <v>24</v>
      </c>
      <c r="AB190" s="36">
        <v>25</v>
      </c>
      <c r="AC190" s="36">
        <v>26</v>
      </c>
      <c r="AD190" s="36">
        <v>27</v>
      </c>
      <c r="AE190" s="36">
        <v>28</v>
      </c>
      <c r="AF190" s="112"/>
      <c r="AG190" s="112"/>
      <c r="AH190" s="112"/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99"/>
      <c r="F191" s="161">
        <f>SUM(F192:F200)</f>
        <v>0</v>
      </c>
      <c r="G191" s="161">
        <f>SUM(G192:G200)</f>
        <v>0</v>
      </c>
      <c r="H191" s="161">
        <f>SUM(H192:H200)</f>
        <v>0</v>
      </c>
      <c r="I191" s="161">
        <f>SUM(I192:I200)</f>
        <v>0</v>
      </c>
      <c r="J191" s="161">
        <f>SUM(J192:J200)</f>
        <v>0</v>
      </c>
      <c r="K191" s="99"/>
      <c r="L191" s="99"/>
      <c r="M191" s="161">
        <f>SUM(M192:M200)</f>
        <v>0</v>
      </c>
      <c r="N191" s="161">
        <f>SUM(N192:N200)</f>
        <v>0</v>
      </c>
      <c r="O191" s="161">
        <f>SUM(O192:O200)</f>
        <v>0</v>
      </c>
      <c r="P191" s="161">
        <f>SUM(P192:P200)</f>
        <v>0</v>
      </c>
      <c r="Q191" s="161">
        <f>SUM(Q192:Q200)</f>
        <v>0</v>
      </c>
      <c r="R191" s="99"/>
      <c r="S191" s="99"/>
      <c r="T191" s="161">
        <f>SUM(T192:T200)</f>
        <v>0</v>
      </c>
      <c r="U191" s="161">
        <f>SUM(U192:U200)</f>
        <v>0</v>
      </c>
      <c r="V191" s="161">
        <f>SUM(V192:V200)</f>
        <v>0</v>
      </c>
      <c r="W191" s="161">
        <f>SUM(W192:W200)</f>
        <v>0</v>
      </c>
      <c r="X191" s="161">
        <f>SUM(X192:X200)</f>
        <v>0</v>
      </c>
      <c r="Y191" s="99"/>
      <c r="Z191" s="99"/>
      <c r="AA191" s="161">
        <f>SUM(AA192:AA200)</f>
        <v>0</v>
      </c>
      <c r="AB191" s="161">
        <f>SUM(AB192:AB200)</f>
        <v>0</v>
      </c>
      <c r="AC191" s="161">
        <f>SUM(AC192:AC200)</f>
        <v>0</v>
      </c>
      <c r="AD191" s="161">
        <f>SUM(AD192:AD200)</f>
        <v>0</v>
      </c>
      <c r="AE191" s="161">
        <f>SUM(AE192:AE200)</f>
        <v>0</v>
      </c>
      <c r="AF191" s="100"/>
      <c r="AG191" s="100"/>
      <c r="AH191" s="100"/>
      <c r="AI191" s="26">
        <f t="shared" ref="AI191:AI199" si="48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70"/>
      <c r="E192" s="101"/>
      <c r="F192" s="106"/>
      <c r="G192" s="106"/>
      <c r="H192" s="106"/>
      <c r="I192" s="106"/>
      <c r="J192" s="106"/>
      <c r="K192" s="170"/>
      <c r="L192" s="101"/>
      <c r="M192" s="106"/>
      <c r="N192" s="106"/>
      <c r="O192" s="106"/>
      <c r="P192" s="106"/>
      <c r="Q192" s="106"/>
      <c r="R192" s="170"/>
      <c r="S192" s="101"/>
      <c r="T192" s="106"/>
      <c r="U192" s="106"/>
      <c r="V192" s="106"/>
      <c r="W192" s="106"/>
      <c r="X192" s="106"/>
      <c r="Y192" s="170"/>
      <c r="Z192" s="101"/>
      <c r="AA192" s="106"/>
      <c r="AB192" s="106"/>
      <c r="AC192" s="106"/>
      <c r="AD192" s="106"/>
      <c r="AE192" s="106"/>
      <c r="AF192" s="106"/>
      <c r="AG192" s="106"/>
      <c r="AH192" s="106"/>
      <c r="AI192" s="26">
        <f t="shared" si="48"/>
        <v>0</v>
      </c>
      <c r="AJ192" s="26"/>
    </row>
    <row r="193" spans="1:36" hidden="1">
      <c r="C193" s="1" t="s">
        <v>111</v>
      </c>
      <c r="D193" s="170"/>
      <c r="E193" s="101"/>
      <c r="F193" s="106"/>
      <c r="G193" s="106"/>
      <c r="H193" s="106"/>
      <c r="I193" s="106"/>
      <c r="J193" s="106"/>
      <c r="K193" s="170"/>
      <c r="L193" s="101"/>
      <c r="M193" s="106"/>
      <c r="N193" s="106"/>
      <c r="O193" s="106"/>
      <c r="P193" s="106"/>
      <c r="Q193" s="106"/>
      <c r="R193" s="170"/>
      <c r="S193" s="101"/>
      <c r="T193" s="106"/>
      <c r="U193" s="106"/>
      <c r="V193" s="106"/>
      <c r="W193" s="106"/>
      <c r="X193" s="106"/>
      <c r="Y193" s="170"/>
      <c r="Z193" s="101"/>
      <c r="AA193" s="106"/>
      <c r="AB193" s="106"/>
      <c r="AC193" s="106"/>
      <c r="AD193" s="106"/>
      <c r="AE193" s="106"/>
      <c r="AF193" s="106"/>
      <c r="AG193" s="106"/>
      <c r="AH193" s="106"/>
      <c r="AI193" s="26">
        <f t="shared" si="48"/>
        <v>0</v>
      </c>
      <c r="AJ193" s="26"/>
    </row>
    <row r="194" spans="1:36" hidden="1">
      <c r="C194" s="1" t="s">
        <v>111</v>
      </c>
      <c r="D194" s="170"/>
      <c r="E194" s="101"/>
      <c r="F194" s="106"/>
      <c r="G194" s="106"/>
      <c r="H194" s="106"/>
      <c r="I194" s="106"/>
      <c r="J194" s="106"/>
      <c r="K194" s="170"/>
      <c r="L194" s="101"/>
      <c r="M194" s="106"/>
      <c r="N194" s="106"/>
      <c r="O194" s="106"/>
      <c r="P194" s="106"/>
      <c r="Q194" s="106"/>
      <c r="R194" s="170"/>
      <c r="S194" s="101"/>
      <c r="T194" s="106"/>
      <c r="U194" s="106"/>
      <c r="V194" s="106"/>
      <c r="W194" s="106"/>
      <c r="X194" s="106"/>
      <c r="Y194" s="170"/>
      <c r="Z194" s="101"/>
      <c r="AA194" s="106"/>
      <c r="AB194" s="106"/>
      <c r="AC194" s="106"/>
      <c r="AD194" s="106"/>
      <c r="AE194" s="106"/>
      <c r="AF194" s="106"/>
      <c r="AG194" s="106"/>
      <c r="AH194" s="106"/>
      <c r="AI194" s="26">
        <f t="shared" si="48"/>
        <v>0</v>
      </c>
      <c r="AJ194" s="26"/>
    </row>
    <row r="195" spans="1:36" hidden="1">
      <c r="C195" s="1" t="s">
        <v>111</v>
      </c>
      <c r="D195" s="170"/>
      <c r="E195" s="101"/>
      <c r="F195" s="106"/>
      <c r="G195" s="106"/>
      <c r="H195" s="106"/>
      <c r="I195" s="106"/>
      <c r="J195" s="106"/>
      <c r="K195" s="170"/>
      <c r="L195" s="101"/>
      <c r="M195" s="106"/>
      <c r="N195" s="106"/>
      <c r="O195" s="106"/>
      <c r="P195" s="106"/>
      <c r="Q195" s="106"/>
      <c r="R195" s="170"/>
      <c r="S195" s="101"/>
      <c r="T195" s="106"/>
      <c r="U195" s="106"/>
      <c r="V195" s="106"/>
      <c r="W195" s="106"/>
      <c r="X195" s="106"/>
      <c r="Y195" s="170"/>
      <c r="Z195" s="101"/>
      <c r="AA195" s="106"/>
      <c r="AB195" s="106"/>
      <c r="AC195" s="106"/>
      <c r="AD195" s="106"/>
      <c r="AE195" s="106"/>
      <c r="AF195" s="106"/>
      <c r="AG195" s="106"/>
      <c r="AH195" s="106"/>
      <c r="AI195" s="26">
        <f t="shared" si="48"/>
        <v>0</v>
      </c>
      <c r="AJ195" s="26"/>
    </row>
    <row r="196" spans="1:36" hidden="1">
      <c r="C196" s="1" t="s">
        <v>111</v>
      </c>
      <c r="D196" s="170"/>
      <c r="E196" s="101"/>
      <c r="F196" s="106"/>
      <c r="G196" s="106"/>
      <c r="H196" s="106"/>
      <c r="I196" s="106"/>
      <c r="J196" s="106"/>
      <c r="K196" s="170"/>
      <c r="L196" s="101"/>
      <c r="M196" s="106"/>
      <c r="N196" s="106"/>
      <c r="O196" s="106"/>
      <c r="P196" s="106"/>
      <c r="Q196" s="106"/>
      <c r="R196" s="170"/>
      <c r="S196" s="101"/>
      <c r="T196" s="106"/>
      <c r="U196" s="106"/>
      <c r="V196" s="106"/>
      <c r="W196" s="106"/>
      <c r="X196" s="106"/>
      <c r="Y196" s="170"/>
      <c r="Z196" s="101"/>
      <c r="AA196" s="106"/>
      <c r="AB196" s="106"/>
      <c r="AC196" s="106"/>
      <c r="AD196" s="106"/>
      <c r="AE196" s="106"/>
      <c r="AF196" s="106"/>
      <c r="AG196" s="106"/>
      <c r="AH196" s="106"/>
      <c r="AI196" s="26">
        <f t="shared" si="48"/>
        <v>0</v>
      </c>
      <c r="AJ196" s="26"/>
    </row>
    <row r="197" spans="1:36" hidden="1">
      <c r="C197" s="1" t="s">
        <v>111</v>
      </c>
      <c r="D197" s="170"/>
      <c r="E197" s="101"/>
      <c r="F197" s="106"/>
      <c r="G197" s="106"/>
      <c r="H197" s="106"/>
      <c r="I197" s="106"/>
      <c r="J197" s="106"/>
      <c r="K197" s="170"/>
      <c r="L197" s="101"/>
      <c r="M197" s="106"/>
      <c r="N197" s="106"/>
      <c r="O197" s="106"/>
      <c r="P197" s="106"/>
      <c r="Q197" s="106"/>
      <c r="R197" s="170"/>
      <c r="S197" s="101"/>
      <c r="T197" s="106"/>
      <c r="U197" s="106"/>
      <c r="V197" s="106"/>
      <c r="W197" s="106"/>
      <c r="X197" s="106"/>
      <c r="Y197" s="170"/>
      <c r="Z197" s="101"/>
      <c r="AA197" s="106"/>
      <c r="AB197" s="106"/>
      <c r="AC197" s="106"/>
      <c r="AD197" s="106"/>
      <c r="AE197" s="106"/>
      <c r="AF197" s="106"/>
      <c r="AG197" s="106"/>
      <c r="AH197" s="106"/>
      <c r="AI197" s="26">
        <f t="shared" si="48"/>
        <v>0</v>
      </c>
      <c r="AJ197" s="26"/>
    </row>
    <row r="198" spans="1:36" hidden="1">
      <c r="C198" s="1" t="s">
        <v>111</v>
      </c>
      <c r="D198" s="170"/>
      <c r="E198" s="101"/>
      <c r="F198" s="106"/>
      <c r="G198" s="106"/>
      <c r="H198" s="106"/>
      <c r="I198" s="106"/>
      <c r="J198" s="106"/>
      <c r="K198" s="170"/>
      <c r="L198" s="101"/>
      <c r="M198" s="106"/>
      <c r="N198" s="106"/>
      <c r="O198" s="106"/>
      <c r="P198" s="106"/>
      <c r="Q198" s="106"/>
      <c r="R198" s="170"/>
      <c r="S198" s="101"/>
      <c r="T198" s="106"/>
      <c r="U198" s="106"/>
      <c r="V198" s="106"/>
      <c r="W198" s="106"/>
      <c r="X198" s="106"/>
      <c r="Y198" s="170"/>
      <c r="Z198" s="101"/>
      <c r="AA198" s="106"/>
      <c r="AB198" s="106"/>
      <c r="AC198" s="106"/>
      <c r="AD198" s="106"/>
      <c r="AE198" s="106"/>
      <c r="AF198" s="106"/>
      <c r="AG198" s="106"/>
      <c r="AH198" s="106"/>
      <c r="AI198" s="26">
        <f t="shared" si="48"/>
        <v>0</v>
      </c>
      <c r="AJ198" s="26"/>
    </row>
    <row r="199" spans="1:36" ht="27" hidden="1">
      <c r="A199" s="1" t="s">
        <v>119</v>
      </c>
      <c r="B199" s="9"/>
      <c r="C199" s="72"/>
      <c r="D199" s="170"/>
      <c r="E199" s="101"/>
      <c r="F199" s="106"/>
      <c r="G199" s="106"/>
      <c r="H199" s="106"/>
      <c r="I199" s="106"/>
      <c r="J199" s="106"/>
      <c r="K199" s="170"/>
      <c r="L199" s="101"/>
      <c r="M199" s="106"/>
      <c r="N199" s="106"/>
      <c r="O199" s="106"/>
      <c r="P199" s="106"/>
      <c r="Q199" s="106"/>
      <c r="R199" s="170"/>
      <c r="S199" s="101"/>
      <c r="T199" s="106"/>
      <c r="U199" s="106"/>
      <c r="V199" s="106"/>
      <c r="W199" s="106"/>
      <c r="X199" s="106"/>
      <c r="Y199" s="170"/>
      <c r="Z199" s="101"/>
      <c r="AA199" s="106"/>
      <c r="AB199" s="106"/>
      <c r="AC199" s="106"/>
      <c r="AD199" s="106"/>
      <c r="AE199" s="106"/>
      <c r="AF199" s="106"/>
      <c r="AG199" s="106"/>
      <c r="AH199" s="106"/>
      <c r="AI199" s="26">
        <f t="shared" si="48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7">
        <v>2</v>
      </c>
      <c r="F209" s="36">
        <v>3</v>
      </c>
      <c r="G209" s="36">
        <v>4</v>
      </c>
      <c r="H209" s="36">
        <v>5</v>
      </c>
      <c r="I209" s="36">
        <v>6</v>
      </c>
      <c r="J209" s="36">
        <v>7</v>
      </c>
      <c r="K209" s="37">
        <v>8</v>
      </c>
      <c r="L209" s="37">
        <v>9</v>
      </c>
      <c r="M209" s="36">
        <v>10</v>
      </c>
      <c r="N209" s="36">
        <v>11</v>
      </c>
      <c r="O209" s="36">
        <v>12</v>
      </c>
      <c r="P209" s="36">
        <v>13</v>
      </c>
      <c r="Q209" s="36">
        <v>14</v>
      </c>
      <c r="R209" s="37">
        <v>15</v>
      </c>
      <c r="S209" s="37">
        <v>16</v>
      </c>
      <c r="T209" s="36">
        <v>17</v>
      </c>
      <c r="U209" s="36">
        <v>18</v>
      </c>
      <c r="V209" s="36">
        <v>19</v>
      </c>
      <c r="W209" s="36">
        <v>20</v>
      </c>
      <c r="X209" s="36">
        <v>21</v>
      </c>
      <c r="Y209" s="37">
        <v>22</v>
      </c>
      <c r="Z209" s="37">
        <v>23</v>
      </c>
      <c r="AA209" s="36">
        <v>24</v>
      </c>
      <c r="AB209" s="36">
        <v>25</v>
      </c>
      <c r="AC209" s="36">
        <v>26</v>
      </c>
      <c r="AD209" s="36">
        <v>27</v>
      </c>
      <c r="AE209" s="36">
        <v>28</v>
      </c>
      <c r="AF209" s="112"/>
      <c r="AG209" s="112"/>
      <c r="AH209" s="112"/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99"/>
      <c r="F210" s="161"/>
      <c r="G210" s="161">
        <f>SUM(G211:G219)</f>
        <v>0</v>
      </c>
      <c r="H210" s="161">
        <f>SUM(H211:H219)</f>
        <v>0</v>
      </c>
      <c r="I210" s="161">
        <f>SUM(I211:I219)</f>
        <v>0</v>
      </c>
      <c r="J210" s="161">
        <f>SUM(J211:J219)</f>
        <v>0</v>
      </c>
      <c r="K210" s="99"/>
      <c r="L210" s="99"/>
      <c r="M210" s="161"/>
      <c r="N210" s="161">
        <f>SUM(N211:N219)</f>
        <v>0</v>
      </c>
      <c r="O210" s="161">
        <f>SUM(O211:O219)</f>
        <v>0</v>
      </c>
      <c r="P210" s="161">
        <f>SUM(P211:P219)</f>
        <v>0</v>
      </c>
      <c r="Q210" s="161">
        <f>SUM(Q211:Q219)</f>
        <v>0</v>
      </c>
      <c r="R210" s="99"/>
      <c r="S210" s="99"/>
      <c r="T210" s="161"/>
      <c r="U210" s="161">
        <f>SUM(U211:U219)</f>
        <v>0</v>
      </c>
      <c r="V210" s="161">
        <f>SUM(V211:V219)</f>
        <v>0</v>
      </c>
      <c r="W210" s="161">
        <f>SUM(W211:W219)</f>
        <v>0</v>
      </c>
      <c r="X210" s="161">
        <f>SUM(X211:X219)</f>
        <v>0</v>
      </c>
      <c r="Y210" s="99"/>
      <c r="Z210" s="99"/>
      <c r="AA210" s="161"/>
      <c r="AB210" s="161">
        <f>SUM(AB211:AB219)</f>
        <v>0</v>
      </c>
      <c r="AC210" s="161">
        <f>SUM(AC211:AC219)</f>
        <v>0</v>
      </c>
      <c r="AD210" s="161">
        <f>SUM(AD211:AD219)</f>
        <v>0</v>
      </c>
      <c r="AE210" s="161">
        <f>SUM(AE211:AE219)</f>
        <v>0</v>
      </c>
      <c r="AF210" s="100"/>
      <c r="AG210" s="100"/>
      <c r="AH210" s="100"/>
      <c r="AI210" s="26">
        <f t="shared" ref="AI210:AI218" si="49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70"/>
      <c r="E211" s="101"/>
      <c r="F211" s="106"/>
      <c r="G211" s="106"/>
      <c r="H211" s="106"/>
      <c r="I211" s="106"/>
      <c r="J211" s="106"/>
      <c r="K211" s="170"/>
      <c r="L211" s="101"/>
      <c r="M211" s="106"/>
      <c r="N211" s="106"/>
      <c r="O211" s="106"/>
      <c r="P211" s="106"/>
      <c r="Q211" s="106"/>
      <c r="R211" s="170"/>
      <c r="S211" s="101"/>
      <c r="T211" s="106"/>
      <c r="U211" s="106"/>
      <c r="V211" s="106"/>
      <c r="W211" s="106"/>
      <c r="X211" s="106"/>
      <c r="Y211" s="170"/>
      <c r="Z211" s="101"/>
      <c r="AA211" s="106"/>
      <c r="AB211" s="106"/>
      <c r="AC211" s="106"/>
      <c r="AD211" s="106"/>
      <c r="AE211" s="106"/>
      <c r="AF211" s="106"/>
      <c r="AG211" s="106"/>
      <c r="AH211" s="106"/>
      <c r="AI211" s="26">
        <f t="shared" si="49"/>
        <v>0</v>
      </c>
      <c r="AJ211" s="26"/>
    </row>
    <row r="212" spans="1:36" hidden="1">
      <c r="C212" s="1" t="s">
        <v>111</v>
      </c>
      <c r="D212" s="170"/>
      <c r="E212" s="101"/>
      <c r="F212" s="106"/>
      <c r="G212" s="106"/>
      <c r="H212" s="106"/>
      <c r="I212" s="106"/>
      <c r="J212" s="106"/>
      <c r="K212" s="170"/>
      <c r="L212" s="101"/>
      <c r="M212" s="106"/>
      <c r="N212" s="106"/>
      <c r="O212" s="106"/>
      <c r="P212" s="106"/>
      <c r="Q212" s="106"/>
      <c r="R212" s="170"/>
      <c r="S212" s="101"/>
      <c r="T212" s="106"/>
      <c r="U212" s="106"/>
      <c r="V212" s="106"/>
      <c r="W212" s="106"/>
      <c r="X212" s="106"/>
      <c r="Y212" s="170"/>
      <c r="Z212" s="101"/>
      <c r="AA212" s="106"/>
      <c r="AB212" s="106"/>
      <c r="AC212" s="106"/>
      <c r="AD212" s="106"/>
      <c r="AE212" s="106"/>
      <c r="AF212" s="106"/>
      <c r="AG212" s="106"/>
      <c r="AH212" s="106"/>
      <c r="AI212" s="26">
        <f t="shared" si="49"/>
        <v>0</v>
      </c>
      <c r="AJ212" s="26"/>
    </row>
    <row r="213" spans="1:36" hidden="1">
      <c r="C213" s="1" t="s">
        <v>111</v>
      </c>
      <c r="D213" s="170"/>
      <c r="E213" s="101"/>
      <c r="F213" s="106"/>
      <c r="G213" s="106"/>
      <c r="H213" s="106"/>
      <c r="I213" s="106"/>
      <c r="J213" s="106"/>
      <c r="K213" s="170"/>
      <c r="L213" s="101"/>
      <c r="M213" s="106"/>
      <c r="N213" s="106"/>
      <c r="O213" s="106"/>
      <c r="P213" s="106"/>
      <c r="Q213" s="106"/>
      <c r="R213" s="170"/>
      <c r="S213" s="101"/>
      <c r="T213" s="106"/>
      <c r="U213" s="106"/>
      <c r="V213" s="106"/>
      <c r="W213" s="106"/>
      <c r="X213" s="106"/>
      <c r="Y213" s="170"/>
      <c r="Z213" s="101"/>
      <c r="AA213" s="106"/>
      <c r="AB213" s="106"/>
      <c r="AC213" s="106"/>
      <c r="AD213" s="106"/>
      <c r="AE213" s="106"/>
      <c r="AF213" s="106"/>
      <c r="AG213" s="106"/>
      <c r="AH213" s="106"/>
      <c r="AI213" s="26">
        <f t="shared" si="49"/>
        <v>0</v>
      </c>
      <c r="AJ213" s="26"/>
    </row>
    <row r="214" spans="1:36" hidden="1">
      <c r="C214" s="1" t="s">
        <v>111</v>
      </c>
      <c r="D214" s="170"/>
      <c r="E214" s="101"/>
      <c r="F214" s="106"/>
      <c r="G214" s="106"/>
      <c r="H214" s="106"/>
      <c r="I214" s="106"/>
      <c r="J214" s="106"/>
      <c r="K214" s="170"/>
      <c r="L214" s="101"/>
      <c r="M214" s="106"/>
      <c r="N214" s="106"/>
      <c r="O214" s="106"/>
      <c r="P214" s="106"/>
      <c r="Q214" s="106"/>
      <c r="R214" s="170"/>
      <c r="S214" s="101"/>
      <c r="T214" s="106"/>
      <c r="U214" s="106"/>
      <c r="V214" s="106"/>
      <c r="W214" s="106"/>
      <c r="X214" s="106"/>
      <c r="Y214" s="170"/>
      <c r="Z214" s="101"/>
      <c r="AA214" s="106"/>
      <c r="AB214" s="106"/>
      <c r="AC214" s="106"/>
      <c r="AD214" s="106"/>
      <c r="AE214" s="106"/>
      <c r="AF214" s="106"/>
      <c r="AG214" s="106"/>
      <c r="AH214" s="106"/>
      <c r="AI214" s="26">
        <f t="shared" si="49"/>
        <v>0</v>
      </c>
      <c r="AJ214" s="26"/>
    </row>
    <row r="215" spans="1:36" hidden="1">
      <c r="C215" s="1" t="s">
        <v>111</v>
      </c>
      <c r="D215" s="170"/>
      <c r="E215" s="101"/>
      <c r="F215" s="106"/>
      <c r="G215" s="106"/>
      <c r="H215" s="106"/>
      <c r="I215" s="106"/>
      <c r="J215" s="106"/>
      <c r="K215" s="170"/>
      <c r="L215" s="101"/>
      <c r="M215" s="106"/>
      <c r="N215" s="106"/>
      <c r="O215" s="106"/>
      <c r="P215" s="106"/>
      <c r="Q215" s="106"/>
      <c r="R215" s="170"/>
      <c r="S215" s="101"/>
      <c r="T215" s="106"/>
      <c r="U215" s="106"/>
      <c r="V215" s="106"/>
      <c r="W215" s="106"/>
      <c r="X215" s="106"/>
      <c r="Y215" s="170"/>
      <c r="Z215" s="101"/>
      <c r="AA215" s="106"/>
      <c r="AB215" s="106"/>
      <c r="AC215" s="106"/>
      <c r="AD215" s="106"/>
      <c r="AE215" s="106"/>
      <c r="AF215" s="106"/>
      <c r="AG215" s="106"/>
      <c r="AH215" s="106"/>
      <c r="AI215" s="26">
        <f t="shared" si="49"/>
        <v>0</v>
      </c>
      <c r="AJ215" s="26"/>
    </row>
    <row r="216" spans="1:36" hidden="1">
      <c r="C216" s="1" t="s">
        <v>111</v>
      </c>
      <c r="D216" s="170"/>
      <c r="E216" s="101"/>
      <c r="F216" s="106"/>
      <c r="G216" s="106"/>
      <c r="H216" s="106"/>
      <c r="I216" s="106"/>
      <c r="J216" s="106"/>
      <c r="K216" s="170"/>
      <c r="L216" s="101"/>
      <c r="M216" s="106"/>
      <c r="N216" s="106"/>
      <c r="O216" s="106"/>
      <c r="P216" s="106"/>
      <c r="Q216" s="106"/>
      <c r="R216" s="170"/>
      <c r="S216" s="101"/>
      <c r="T216" s="106"/>
      <c r="U216" s="106"/>
      <c r="V216" s="106"/>
      <c r="W216" s="106"/>
      <c r="X216" s="106"/>
      <c r="Y216" s="170"/>
      <c r="Z216" s="101"/>
      <c r="AA216" s="106"/>
      <c r="AB216" s="106"/>
      <c r="AC216" s="106"/>
      <c r="AD216" s="106"/>
      <c r="AE216" s="106"/>
      <c r="AF216" s="106"/>
      <c r="AG216" s="106"/>
      <c r="AH216" s="106"/>
      <c r="AI216" s="26">
        <f t="shared" si="49"/>
        <v>0</v>
      </c>
      <c r="AJ216" s="26"/>
    </row>
    <row r="217" spans="1:36" hidden="1">
      <c r="C217" s="1" t="s">
        <v>111</v>
      </c>
      <c r="D217" s="170"/>
      <c r="E217" s="101"/>
      <c r="F217" s="106"/>
      <c r="G217" s="106"/>
      <c r="H217" s="106"/>
      <c r="I217" s="106"/>
      <c r="J217" s="106"/>
      <c r="K217" s="170"/>
      <c r="L217" s="101"/>
      <c r="M217" s="106"/>
      <c r="N217" s="106"/>
      <c r="O217" s="106"/>
      <c r="P217" s="106"/>
      <c r="Q217" s="106"/>
      <c r="R217" s="170"/>
      <c r="S217" s="101"/>
      <c r="T217" s="106"/>
      <c r="U217" s="106"/>
      <c r="V217" s="106"/>
      <c r="W217" s="106"/>
      <c r="X217" s="106"/>
      <c r="Y217" s="170"/>
      <c r="Z217" s="101"/>
      <c r="AA217" s="106"/>
      <c r="AB217" s="106"/>
      <c r="AC217" s="106"/>
      <c r="AD217" s="106"/>
      <c r="AE217" s="106"/>
      <c r="AF217" s="106"/>
      <c r="AG217" s="106"/>
      <c r="AH217" s="106"/>
      <c r="AI217" s="26">
        <f t="shared" si="49"/>
        <v>0</v>
      </c>
      <c r="AJ217" s="26"/>
    </row>
    <row r="218" spans="1:36" ht="27" hidden="1">
      <c r="A218" s="1" t="s">
        <v>119</v>
      </c>
      <c r="B218" s="9"/>
      <c r="C218" s="72"/>
      <c r="D218" s="170"/>
      <c r="E218" s="101"/>
      <c r="F218" s="106"/>
      <c r="G218" s="106"/>
      <c r="H218" s="106"/>
      <c r="I218" s="106"/>
      <c r="J218" s="106"/>
      <c r="K218" s="170"/>
      <c r="L218" s="101"/>
      <c r="M218" s="106"/>
      <c r="N218" s="106"/>
      <c r="O218" s="106"/>
      <c r="P218" s="106"/>
      <c r="Q218" s="106"/>
      <c r="R218" s="170"/>
      <c r="S218" s="101"/>
      <c r="T218" s="106"/>
      <c r="U218" s="106"/>
      <c r="V218" s="106"/>
      <c r="W218" s="106"/>
      <c r="X218" s="106"/>
      <c r="Y218" s="170"/>
      <c r="Z218" s="101"/>
      <c r="AA218" s="106"/>
      <c r="AB218" s="106"/>
      <c r="AC218" s="106"/>
      <c r="AD218" s="106"/>
      <c r="AE218" s="106"/>
      <c r="AF218" s="106"/>
      <c r="AG218" s="106"/>
      <c r="AH218" s="106"/>
      <c r="AI218" s="26">
        <f t="shared" si="49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AL232"/>
  <sheetViews>
    <sheetView topLeftCell="A27" zoomScaleNormal="100" workbookViewId="0">
      <selection activeCell="X100" sqref="X100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84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5">
        <v>2</v>
      </c>
      <c r="F10" s="158">
        <v>3</v>
      </c>
      <c r="G10" s="34">
        <v>4</v>
      </c>
      <c r="H10" s="34">
        <v>5</v>
      </c>
      <c r="I10" s="34">
        <v>6</v>
      </c>
      <c r="J10" s="34">
        <v>7</v>
      </c>
      <c r="K10" s="35">
        <v>8</v>
      </c>
      <c r="L10" s="35">
        <v>9</v>
      </c>
      <c r="M10" s="158">
        <v>10</v>
      </c>
      <c r="N10" s="34">
        <v>11</v>
      </c>
      <c r="O10" s="34">
        <v>12</v>
      </c>
      <c r="P10" s="34">
        <v>13</v>
      </c>
      <c r="Q10" s="34">
        <v>14</v>
      </c>
      <c r="R10" s="35">
        <v>15</v>
      </c>
      <c r="S10" s="35">
        <v>16</v>
      </c>
      <c r="T10" s="158">
        <v>17</v>
      </c>
      <c r="U10" s="34">
        <v>18</v>
      </c>
      <c r="V10" s="34">
        <v>19</v>
      </c>
      <c r="W10" s="34">
        <v>20</v>
      </c>
      <c r="X10" s="34">
        <v>21</v>
      </c>
      <c r="Y10" s="35">
        <v>22</v>
      </c>
      <c r="Z10" s="35">
        <v>23</v>
      </c>
      <c r="AA10" s="158">
        <v>24</v>
      </c>
      <c r="AB10" s="34">
        <v>25</v>
      </c>
      <c r="AC10" s="34">
        <v>26</v>
      </c>
      <c r="AD10" s="34">
        <v>27</v>
      </c>
      <c r="AE10" s="34">
        <v>28</v>
      </c>
      <c r="AF10" s="35">
        <v>29</v>
      </c>
      <c r="AG10" s="35">
        <v>30</v>
      </c>
      <c r="AH10" s="3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2"/>
      <c r="F11" s="21">
        <f>SUM(F12:F21)</f>
        <v>1</v>
      </c>
      <c r="G11" s="21">
        <f>SUM(G12:G21)</f>
        <v>2</v>
      </c>
      <c r="H11" s="21">
        <f>SUM(H12:H21)</f>
        <v>3</v>
      </c>
      <c r="I11" s="21">
        <f>SUM(I12:I21)</f>
        <v>0</v>
      </c>
      <c r="J11" s="21">
        <f>SUM(J12:J21)</f>
        <v>0</v>
      </c>
      <c r="K11" s="22"/>
      <c r="L11" s="22"/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2"/>
      <c r="S11" s="22"/>
      <c r="T11" s="21">
        <f>SUM(T12:T21)</f>
        <v>2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3</v>
      </c>
      <c r="Y11" s="22"/>
      <c r="Z11" s="22"/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1</v>
      </c>
      <c r="AE11" s="21">
        <f>SUM(AE12:AE21)</f>
        <v>0</v>
      </c>
      <c r="AF11" s="22"/>
      <c r="AG11" s="22"/>
      <c r="AH11" s="21">
        <f t="shared" ref="AH11" si="0">SUM(AH12:AH21)</f>
        <v>0</v>
      </c>
      <c r="AI11" s="32">
        <f>SUM(D11:AH11)</f>
        <v>12</v>
      </c>
      <c r="AJ11" s="17" t="s">
        <v>48</v>
      </c>
    </row>
    <row r="12" spans="1:36" s="14" customFormat="1" ht="14.25" hidden="1" thickTop="1">
      <c r="A12" s="15"/>
      <c r="C12" s="16"/>
      <c r="D12" s="25"/>
      <c r="E12" s="25"/>
      <c r="F12" s="24"/>
      <c r="G12" s="24"/>
      <c r="H12" s="24"/>
      <c r="I12" s="24"/>
      <c r="J12" s="24"/>
      <c r="K12" s="165"/>
      <c r="L12" s="25"/>
      <c r="M12" s="24"/>
      <c r="N12" s="24"/>
      <c r="O12" s="24"/>
      <c r="P12" s="24"/>
      <c r="Q12" s="24"/>
      <c r="R12" s="165"/>
      <c r="S12" s="25"/>
      <c r="T12" s="24"/>
      <c r="U12" s="24"/>
      <c r="V12" s="24"/>
      <c r="W12" s="24"/>
      <c r="X12" s="24"/>
      <c r="Y12" s="165"/>
      <c r="Z12" s="25"/>
      <c r="AA12" s="24"/>
      <c r="AB12" s="24"/>
      <c r="AC12" s="24"/>
      <c r="AD12" s="24"/>
      <c r="AE12" s="24"/>
      <c r="AF12" s="165"/>
      <c r="AG12" s="25"/>
      <c r="AH12" s="24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5"/>
      <c r="F13" s="27">
        <f t="shared" ref="F13" si="2">IF(F$25&lt;=$B$10,F26,((F26/F$25*$B$10)))</f>
        <v>0</v>
      </c>
      <c r="G13" s="27">
        <f t="shared" ref="G13:J20" si="3">IF(G$25&lt;=$B$10,G26,((G26/G$25*$B$10)))</f>
        <v>0</v>
      </c>
      <c r="H13" s="27">
        <f t="shared" si="3"/>
        <v>0</v>
      </c>
      <c r="I13" s="27">
        <f t="shared" si="3"/>
        <v>0</v>
      </c>
      <c r="J13" s="27">
        <f t="shared" si="3"/>
        <v>0</v>
      </c>
      <c r="K13" s="166"/>
      <c r="L13" s="25"/>
      <c r="M13" s="27">
        <f t="shared" ref="M13" si="4">IF(M$25&lt;=$B$10,M26,((M26/M$25*$B$10)))</f>
        <v>0</v>
      </c>
      <c r="N13" s="27">
        <f t="shared" ref="N13:Q20" si="5">IF(N$25&lt;=$B$10,N26,((N26/N$25*$B$10)))</f>
        <v>0</v>
      </c>
      <c r="O13" s="27">
        <f t="shared" si="5"/>
        <v>0</v>
      </c>
      <c r="P13" s="27">
        <f t="shared" si="5"/>
        <v>0</v>
      </c>
      <c r="Q13" s="27">
        <f t="shared" si="5"/>
        <v>0</v>
      </c>
      <c r="R13" s="166"/>
      <c r="S13" s="25"/>
      <c r="T13" s="27">
        <f t="shared" ref="T13" si="6">IF(T$25&lt;=$B$10,T26,((T26/T$25*$B$10)))</f>
        <v>0</v>
      </c>
      <c r="U13" s="27">
        <f t="shared" ref="U13:X20" si="7">IF(U$25&lt;=$B$10,U26,((U26/U$25*$B$10)))</f>
        <v>0</v>
      </c>
      <c r="V13" s="27">
        <f t="shared" si="7"/>
        <v>0</v>
      </c>
      <c r="W13" s="27">
        <f t="shared" si="7"/>
        <v>0</v>
      </c>
      <c r="X13" s="27">
        <f t="shared" si="7"/>
        <v>0</v>
      </c>
      <c r="Y13" s="166"/>
      <c r="Z13" s="25"/>
      <c r="AA13" s="27">
        <f t="shared" ref="AA13" si="8">IF(AA$25&lt;=$B$10,AA26,((AA26/AA$25*$B$10)))</f>
        <v>0</v>
      </c>
      <c r="AB13" s="27">
        <f t="shared" ref="AB13:AE20" si="9">IF(AB$25&lt;=$B$10,AB26,((AB26/AB$25*$B$10)))</f>
        <v>0</v>
      </c>
      <c r="AC13" s="27">
        <f t="shared" si="9"/>
        <v>0</v>
      </c>
      <c r="AD13" s="27">
        <f t="shared" si="9"/>
        <v>0</v>
      </c>
      <c r="AE13" s="27">
        <f t="shared" si="9"/>
        <v>0</v>
      </c>
      <c r="AF13" s="166"/>
      <c r="AG13" s="25"/>
      <c r="AH13" s="27">
        <f t="shared" ref="AH13" si="10">IF(AH$25&lt;=$B$10,AH26,((AH26/AH$25*$B$10)))</f>
        <v>0</v>
      </c>
      <c r="AI13" s="32">
        <f>SUM(D13:AH13)</f>
        <v>0</v>
      </c>
      <c r="AJ13" s="17" t="str">
        <f t="shared" ref="AJ13:AJ20" si="11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5"/>
      <c r="F14" s="27">
        <f t="shared" ref="F14" si="12">IF(F$25&lt;=$B$10,F27,((F27/F$25*$B$10)))</f>
        <v>1</v>
      </c>
      <c r="G14" s="27">
        <f t="shared" si="3"/>
        <v>2</v>
      </c>
      <c r="H14" s="27">
        <f t="shared" si="3"/>
        <v>3</v>
      </c>
      <c r="I14" s="27">
        <f t="shared" si="3"/>
        <v>0</v>
      </c>
      <c r="J14" s="27">
        <f t="shared" si="3"/>
        <v>0</v>
      </c>
      <c r="K14" s="166"/>
      <c r="L14" s="25"/>
      <c r="M14" s="27">
        <f t="shared" ref="M14" si="13">IF(M$25&lt;=$B$10,M27,((M27/M$25*$B$10)))</f>
        <v>0</v>
      </c>
      <c r="N14" s="27">
        <f t="shared" si="5"/>
        <v>0</v>
      </c>
      <c r="O14" s="27">
        <f t="shared" si="5"/>
        <v>0</v>
      </c>
      <c r="P14" s="27">
        <f t="shared" si="5"/>
        <v>0</v>
      </c>
      <c r="Q14" s="27">
        <f t="shared" si="5"/>
        <v>0</v>
      </c>
      <c r="R14" s="166"/>
      <c r="S14" s="25"/>
      <c r="T14" s="27">
        <f t="shared" ref="T14" si="14">IF(T$25&lt;=$B$10,T27,((T27/T$25*$B$10)))</f>
        <v>2</v>
      </c>
      <c r="U14" s="27">
        <f t="shared" si="7"/>
        <v>0</v>
      </c>
      <c r="V14" s="27">
        <f t="shared" si="7"/>
        <v>0</v>
      </c>
      <c r="W14" s="27">
        <f t="shared" si="7"/>
        <v>0</v>
      </c>
      <c r="X14" s="27">
        <f t="shared" si="7"/>
        <v>3</v>
      </c>
      <c r="Y14" s="166"/>
      <c r="Z14" s="25"/>
      <c r="AA14" s="27">
        <f t="shared" ref="AA14" si="15">IF(AA$25&lt;=$B$10,AA27,((AA27/AA$25*$B$10)))</f>
        <v>0</v>
      </c>
      <c r="AB14" s="27">
        <f t="shared" si="9"/>
        <v>0</v>
      </c>
      <c r="AC14" s="27">
        <f t="shared" si="9"/>
        <v>0</v>
      </c>
      <c r="AD14" s="27">
        <f t="shared" si="9"/>
        <v>1</v>
      </c>
      <c r="AE14" s="27">
        <f t="shared" si="9"/>
        <v>0</v>
      </c>
      <c r="AF14" s="166"/>
      <c r="AG14" s="25"/>
      <c r="AH14" s="27">
        <f t="shared" ref="AH14" si="16">IF(AH$25&lt;=$B$10,AH27,((AH27/AH$25*$B$10)))</f>
        <v>0</v>
      </c>
      <c r="AI14" s="32">
        <f>SUM(D14:AH14)</f>
        <v>12</v>
      </c>
      <c r="AJ14" s="17" t="str">
        <f t="shared" si="11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5"/>
      <c r="F15" s="27">
        <f t="shared" ref="F15" si="17">IF(F$25&lt;=$B$10,F28,((F28/F$25*$B$10)))</f>
        <v>0</v>
      </c>
      <c r="G15" s="27">
        <f t="shared" si="3"/>
        <v>0</v>
      </c>
      <c r="H15" s="27">
        <f t="shared" si="3"/>
        <v>0</v>
      </c>
      <c r="I15" s="27">
        <f t="shared" si="3"/>
        <v>0</v>
      </c>
      <c r="J15" s="27">
        <f t="shared" si="3"/>
        <v>0</v>
      </c>
      <c r="K15" s="166"/>
      <c r="L15" s="25"/>
      <c r="M15" s="27">
        <f t="shared" ref="M15" si="18">IF(M$25&lt;=$B$10,M28,((M28/M$25*$B$10)))</f>
        <v>0</v>
      </c>
      <c r="N15" s="27">
        <f t="shared" si="5"/>
        <v>0</v>
      </c>
      <c r="O15" s="27">
        <f t="shared" si="5"/>
        <v>0</v>
      </c>
      <c r="P15" s="27">
        <f t="shared" si="5"/>
        <v>0</v>
      </c>
      <c r="Q15" s="27">
        <f t="shared" si="5"/>
        <v>0</v>
      </c>
      <c r="R15" s="166"/>
      <c r="S15" s="25"/>
      <c r="T15" s="27">
        <f t="shared" ref="T15" si="19">IF(T$25&lt;=$B$10,T28,((T28/T$25*$B$10)))</f>
        <v>0</v>
      </c>
      <c r="U15" s="27">
        <f t="shared" si="7"/>
        <v>0</v>
      </c>
      <c r="V15" s="27">
        <f t="shared" si="7"/>
        <v>0</v>
      </c>
      <c r="W15" s="27">
        <f t="shared" si="7"/>
        <v>0</v>
      </c>
      <c r="X15" s="27">
        <f t="shared" si="7"/>
        <v>0</v>
      </c>
      <c r="Y15" s="166"/>
      <c r="Z15" s="25"/>
      <c r="AA15" s="27">
        <f t="shared" ref="AA15" si="20">IF(AA$25&lt;=$B$10,AA28,((AA28/AA$25*$B$10)))</f>
        <v>0</v>
      </c>
      <c r="AB15" s="27">
        <f t="shared" si="9"/>
        <v>0</v>
      </c>
      <c r="AC15" s="27">
        <f t="shared" si="9"/>
        <v>0</v>
      </c>
      <c r="AD15" s="27">
        <f t="shared" si="9"/>
        <v>0</v>
      </c>
      <c r="AE15" s="27">
        <f t="shared" si="9"/>
        <v>0</v>
      </c>
      <c r="AF15" s="166"/>
      <c r="AG15" s="25"/>
      <c r="AH15" s="27">
        <f t="shared" ref="AH15" si="21">IF(AH$25&lt;=$B$10,AH28,((AH28/AH$25*$B$10)))</f>
        <v>0</v>
      </c>
      <c r="AI15" s="32">
        <f t="shared" si="1"/>
        <v>0</v>
      </c>
      <c r="AJ15" s="17" t="str">
        <f t="shared" si="11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5"/>
      <c r="F16" s="27">
        <f t="shared" ref="F16" si="22">IF(F$25&lt;=$B$10,F29,((F29/F$25*$B$10)))</f>
        <v>0</v>
      </c>
      <c r="G16" s="27">
        <f t="shared" si="3"/>
        <v>0</v>
      </c>
      <c r="H16" s="27">
        <f t="shared" si="3"/>
        <v>0</v>
      </c>
      <c r="I16" s="27">
        <f t="shared" si="3"/>
        <v>0</v>
      </c>
      <c r="J16" s="27">
        <f t="shared" si="3"/>
        <v>0</v>
      </c>
      <c r="K16" s="166"/>
      <c r="L16" s="25"/>
      <c r="M16" s="27">
        <f t="shared" ref="M16" si="23">IF(M$25&lt;=$B$10,M29,((M29/M$25*$B$10)))</f>
        <v>0</v>
      </c>
      <c r="N16" s="27">
        <f t="shared" si="5"/>
        <v>0</v>
      </c>
      <c r="O16" s="27">
        <f t="shared" si="5"/>
        <v>0</v>
      </c>
      <c r="P16" s="27">
        <f t="shared" si="5"/>
        <v>0</v>
      </c>
      <c r="Q16" s="27">
        <f t="shared" si="5"/>
        <v>0</v>
      </c>
      <c r="R16" s="166"/>
      <c r="S16" s="25"/>
      <c r="T16" s="27">
        <f t="shared" ref="T16" si="24">IF(T$25&lt;=$B$10,T29,((T29/T$25*$B$10)))</f>
        <v>0</v>
      </c>
      <c r="U16" s="27">
        <f t="shared" si="7"/>
        <v>0</v>
      </c>
      <c r="V16" s="27">
        <f t="shared" si="7"/>
        <v>0</v>
      </c>
      <c r="W16" s="27">
        <f t="shared" si="7"/>
        <v>0</v>
      </c>
      <c r="X16" s="27">
        <f t="shared" si="7"/>
        <v>0</v>
      </c>
      <c r="Y16" s="166"/>
      <c r="Z16" s="25"/>
      <c r="AA16" s="27">
        <f t="shared" ref="AA16" si="25">IF(AA$25&lt;=$B$10,AA29,((AA29/AA$25*$B$10)))</f>
        <v>0</v>
      </c>
      <c r="AB16" s="27">
        <f t="shared" si="9"/>
        <v>0</v>
      </c>
      <c r="AC16" s="27">
        <f t="shared" si="9"/>
        <v>0</v>
      </c>
      <c r="AD16" s="27">
        <f t="shared" si="9"/>
        <v>0</v>
      </c>
      <c r="AE16" s="27">
        <f t="shared" si="9"/>
        <v>0</v>
      </c>
      <c r="AF16" s="166"/>
      <c r="AG16" s="25"/>
      <c r="AH16" s="27">
        <f t="shared" ref="AH16" si="26">IF(AH$25&lt;=$B$10,AH29,((AH29/AH$25*$B$10)))</f>
        <v>0</v>
      </c>
      <c r="AI16" s="32">
        <f t="shared" si="1"/>
        <v>0</v>
      </c>
      <c r="AJ16" s="17" t="str">
        <f t="shared" si="11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5"/>
      <c r="F17" s="27">
        <f t="shared" ref="F17" si="27">IF(F$25&lt;=$B$10,F30,((F30/F$25*$B$10)))</f>
        <v>0</v>
      </c>
      <c r="G17" s="27">
        <f t="shared" si="3"/>
        <v>0</v>
      </c>
      <c r="H17" s="27">
        <f t="shared" si="3"/>
        <v>0</v>
      </c>
      <c r="I17" s="27">
        <f t="shared" si="3"/>
        <v>0</v>
      </c>
      <c r="J17" s="27">
        <f t="shared" si="3"/>
        <v>0</v>
      </c>
      <c r="K17" s="166"/>
      <c r="L17" s="25"/>
      <c r="M17" s="27">
        <f t="shared" ref="M17" si="28">IF(M$25&lt;=$B$10,M30,((M30/M$25*$B$10)))</f>
        <v>0</v>
      </c>
      <c r="N17" s="27">
        <f t="shared" si="5"/>
        <v>0</v>
      </c>
      <c r="O17" s="27">
        <f t="shared" si="5"/>
        <v>0</v>
      </c>
      <c r="P17" s="27">
        <f t="shared" si="5"/>
        <v>0</v>
      </c>
      <c r="Q17" s="27">
        <f t="shared" si="5"/>
        <v>0</v>
      </c>
      <c r="R17" s="166"/>
      <c r="S17" s="25"/>
      <c r="T17" s="27">
        <f t="shared" ref="T17" si="29">IF(T$25&lt;=$B$10,T30,((T30/T$25*$B$10)))</f>
        <v>0</v>
      </c>
      <c r="U17" s="27">
        <f t="shared" si="7"/>
        <v>0</v>
      </c>
      <c r="V17" s="27">
        <f t="shared" si="7"/>
        <v>0</v>
      </c>
      <c r="W17" s="27">
        <f t="shared" si="7"/>
        <v>0</v>
      </c>
      <c r="X17" s="27">
        <f t="shared" si="7"/>
        <v>0</v>
      </c>
      <c r="Y17" s="166"/>
      <c r="Z17" s="25"/>
      <c r="AA17" s="27">
        <f t="shared" ref="AA17" si="30">IF(AA$25&lt;=$B$10,AA30,((AA30/AA$25*$B$10)))</f>
        <v>0</v>
      </c>
      <c r="AB17" s="27">
        <f t="shared" si="9"/>
        <v>0</v>
      </c>
      <c r="AC17" s="27">
        <f t="shared" si="9"/>
        <v>0</v>
      </c>
      <c r="AD17" s="27">
        <f t="shared" si="9"/>
        <v>0</v>
      </c>
      <c r="AE17" s="27">
        <f t="shared" si="9"/>
        <v>0</v>
      </c>
      <c r="AF17" s="166"/>
      <c r="AG17" s="25"/>
      <c r="AH17" s="27">
        <f t="shared" ref="AH17" si="31">IF(AH$25&lt;=$B$10,AH30,((AH30/AH$25*$B$10)))</f>
        <v>0</v>
      </c>
      <c r="AI17" s="32">
        <f t="shared" si="1"/>
        <v>0</v>
      </c>
      <c r="AJ17" s="17" t="str">
        <f t="shared" si="11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5"/>
      <c r="F18" s="27">
        <f t="shared" ref="F18" si="32">IF(F$25&lt;=$B$10,F31,((F31/F$25*$B$10)))</f>
        <v>0</v>
      </c>
      <c r="G18" s="27">
        <f t="shared" si="3"/>
        <v>0</v>
      </c>
      <c r="H18" s="27">
        <f t="shared" si="3"/>
        <v>0</v>
      </c>
      <c r="I18" s="27">
        <f t="shared" si="3"/>
        <v>0</v>
      </c>
      <c r="J18" s="27">
        <f t="shared" si="3"/>
        <v>0</v>
      </c>
      <c r="K18" s="166"/>
      <c r="L18" s="25"/>
      <c r="M18" s="27">
        <f t="shared" ref="M18" si="33">IF(M$25&lt;=$B$10,M31,((M31/M$25*$B$10)))</f>
        <v>0</v>
      </c>
      <c r="N18" s="27">
        <f t="shared" si="5"/>
        <v>0</v>
      </c>
      <c r="O18" s="27">
        <f t="shared" si="5"/>
        <v>0</v>
      </c>
      <c r="P18" s="27">
        <f t="shared" si="5"/>
        <v>0</v>
      </c>
      <c r="Q18" s="27">
        <f t="shared" si="5"/>
        <v>0</v>
      </c>
      <c r="R18" s="166"/>
      <c r="S18" s="25"/>
      <c r="T18" s="27">
        <f t="shared" ref="T18" si="34">IF(T$25&lt;=$B$10,T31,((T31/T$25*$B$10)))</f>
        <v>0</v>
      </c>
      <c r="U18" s="27">
        <f t="shared" si="7"/>
        <v>0</v>
      </c>
      <c r="V18" s="27">
        <f t="shared" si="7"/>
        <v>0</v>
      </c>
      <c r="W18" s="27">
        <f t="shared" si="7"/>
        <v>0</v>
      </c>
      <c r="X18" s="27">
        <f t="shared" si="7"/>
        <v>0</v>
      </c>
      <c r="Y18" s="166"/>
      <c r="Z18" s="25"/>
      <c r="AA18" s="27">
        <f t="shared" ref="AA18" si="35">IF(AA$25&lt;=$B$10,AA31,((AA31/AA$25*$B$10)))</f>
        <v>0</v>
      </c>
      <c r="AB18" s="27">
        <f t="shared" si="9"/>
        <v>0</v>
      </c>
      <c r="AC18" s="27">
        <f t="shared" si="9"/>
        <v>0</v>
      </c>
      <c r="AD18" s="27">
        <f t="shared" si="9"/>
        <v>0</v>
      </c>
      <c r="AE18" s="27">
        <f t="shared" si="9"/>
        <v>0</v>
      </c>
      <c r="AF18" s="166"/>
      <c r="AG18" s="25"/>
      <c r="AH18" s="27">
        <f t="shared" ref="AH18" si="36">IF(AH$25&lt;=$B$10,AH31,((AH31/AH$25*$B$10)))</f>
        <v>0</v>
      </c>
      <c r="AI18" s="32">
        <f t="shared" si="1"/>
        <v>0</v>
      </c>
      <c r="AJ18" s="17" t="str">
        <f t="shared" si="11"/>
        <v>Project YY</v>
      </c>
    </row>
    <row r="19" spans="1:36" s="14" customFormat="1" ht="15" hidden="1">
      <c r="A19" s="15" t="s">
        <v>37</v>
      </c>
      <c r="C19" s="16"/>
      <c r="D19" s="25"/>
      <c r="E19" s="25"/>
      <c r="F19" s="27">
        <f t="shared" ref="F19" si="37">IF(F$25&lt;=$B$10,F32,((F32/F$25*$B$10)))</f>
        <v>0</v>
      </c>
      <c r="G19" s="27">
        <f t="shared" si="3"/>
        <v>0</v>
      </c>
      <c r="H19" s="27">
        <f t="shared" si="3"/>
        <v>0</v>
      </c>
      <c r="I19" s="27">
        <f t="shared" si="3"/>
        <v>0</v>
      </c>
      <c r="J19" s="27">
        <f t="shared" si="3"/>
        <v>0</v>
      </c>
      <c r="K19" s="166"/>
      <c r="L19" s="25"/>
      <c r="M19" s="27">
        <f t="shared" ref="M19" si="38">IF(M$25&lt;=$B$10,M32,((M32/M$25*$B$10)))</f>
        <v>0</v>
      </c>
      <c r="N19" s="27">
        <f t="shared" si="5"/>
        <v>0</v>
      </c>
      <c r="O19" s="27">
        <f t="shared" si="5"/>
        <v>0</v>
      </c>
      <c r="P19" s="27">
        <f t="shared" si="5"/>
        <v>0</v>
      </c>
      <c r="Q19" s="27">
        <f t="shared" si="5"/>
        <v>0</v>
      </c>
      <c r="R19" s="166"/>
      <c r="S19" s="25"/>
      <c r="T19" s="27">
        <f t="shared" ref="T19" si="39">IF(T$25&lt;=$B$10,T32,((T32/T$25*$B$10)))</f>
        <v>0</v>
      </c>
      <c r="U19" s="27">
        <f t="shared" si="7"/>
        <v>0</v>
      </c>
      <c r="V19" s="27">
        <f t="shared" si="7"/>
        <v>0</v>
      </c>
      <c r="W19" s="27">
        <f t="shared" si="7"/>
        <v>0</v>
      </c>
      <c r="X19" s="27">
        <f t="shared" si="7"/>
        <v>0</v>
      </c>
      <c r="Y19" s="166"/>
      <c r="Z19" s="25"/>
      <c r="AA19" s="27">
        <f t="shared" ref="AA19" si="40">IF(AA$25&lt;=$B$10,AA32,((AA32/AA$25*$B$10)))</f>
        <v>0</v>
      </c>
      <c r="AB19" s="27">
        <f t="shared" si="9"/>
        <v>0</v>
      </c>
      <c r="AC19" s="27">
        <f t="shared" si="9"/>
        <v>0</v>
      </c>
      <c r="AD19" s="27">
        <f t="shared" si="9"/>
        <v>0</v>
      </c>
      <c r="AE19" s="27">
        <f t="shared" si="9"/>
        <v>0</v>
      </c>
      <c r="AF19" s="166"/>
      <c r="AG19" s="25"/>
      <c r="AH19" s="27">
        <f t="shared" ref="AH19" si="41">IF(AH$25&lt;=$B$10,AH32,((AH32/AH$25*$B$10)))</f>
        <v>0</v>
      </c>
      <c r="AI19" s="32">
        <f t="shared" si="1"/>
        <v>0</v>
      </c>
      <c r="AJ19" s="17" t="str">
        <f t="shared" si="11"/>
        <v>Other Productive Activity</v>
      </c>
    </row>
    <row r="20" spans="1:36" s="14" customFormat="1" ht="15" hidden="1">
      <c r="A20" s="15" t="s">
        <v>14</v>
      </c>
      <c r="C20" s="18"/>
      <c r="D20" s="25"/>
      <c r="E20" s="25"/>
      <c r="F20" s="27">
        <f t="shared" ref="F20" si="42">IF(F$25&lt;=$B$10,F33,((F33/F$25*$B$10)))</f>
        <v>0</v>
      </c>
      <c r="G20" s="27">
        <f t="shared" si="3"/>
        <v>0</v>
      </c>
      <c r="H20" s="27">
        <f t="shared" si="3"/>
        <v>0</v>
      </c>
      <c r="I20" s="27">
        <f t="shared" si="3"/>
        <v>0</v>
      </c>
      <c r="J20" s="27">
        <f t="shared" si="3"/>
        <v>0</v>
      </c>
      <c r="K20" s="166"/>
      <c r="L20" s="25"/>
      <c r="M20" s="27">
        <f t="shared" ref="M20" si="43">IF(M$25&lt;=$B$10,M33,((M33/M$25*$B$10)))</f>
        <v>0</v>
      </c>
      <c r="N20" s="27">
        <f t="shared" si="5"/>
        <v>0</v>
      </c>
      <c r="O20" s="27">
        <f t="shared" si="5"/>
        <v>0</v>
      </c>
      <c r="P20" s="27">
        <f t="shared" si="5"/>
        <v>0</v>
      </c>
      <c r="Q20" s="27">
        <f t="shared" si="5"/>
        <v>0</v>
      </c>
      <c r="R20" s="166"/>
      <c r="S20" s="25"/>
      <c r="T20" s="27">
        <f t="shared" ref="T20" si="44">IF(T$25&lt;=$B$10,T33,((T33/T$25*$B$10)))</f>
        <v>0</v>
      </c>
      <c r="U20" s="27">
        <f t="shared" si="7"/>
        <v>0</v>
      </c>
      <c r="V20" s="27">
        <f t="shared" si="7"/>
        <v>0</v>
      </c>
      <c r="W20" s="27">
        <f t="shared" si="7"/>
        <v>0</v>
      </c>
      <c r="X20" s="27">
        <f t="shared" si="7"/>
        <v>0</v>
      </c>
      <c r="Y20" s="166"/>
      <c r="Z20" s="25"/>
      <c r="AA20" s="27">
        <f t="shared" ref="AA20" si="45">IF(AA$25&lt;=$B$10,AA33,((AA33/AA$25*$B$10)))</f>
        <v>0</v>
      </c>
      <c r="AB20" s="27">
        <f t="shared" si="9"/>
        <v>0</v>
      </c>
      <c r="AC20" s="27">
        <f t="shared" si="9"/>
        <v>0</v>
      </c>
      <c r="AD20" s="27">
        <f t="shared" si="9"/>
        <v>0</v>
      </c>
      <c r="AE20" s="27">
        <f t="shared" si="9"/>
        <v>0</v>
      </c>
      <c r="AF20" s="166"/>
      <c r="AG20" s="25"/>
      <c r="AH20" s="27">
        <f t="shared" ref="AH20" si="46">IF(AH$25&lt;=$B$10,AH33,((AH33/AH$25*$B$10)))</f>
        <v>0</v>
      </c>
      <c r="AI20" s="32">
        <f t="shared" si="1"/>
        <v>0</v>
      </c>
      <c r="AJ20" s="17" t="str">
        <f t="shared" si="11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47">IF(D25&lt;=7.72,"ok","Over 7.72")</f>
        <v>ok</v>
      </c>
      <c r="E23" s="154" t="str">
        <f t="shared" si="47"/>
        <v>ok</v>
      </c>
      <c r="F23" s="154" t="str">
        <f t="shared" si="47"/>
        <v>ok</v>
      </c>
      <c r="G23" s="154" t="str">
        <f t="shared" si="47"/>
        <v>ok</v>
      </c>
      <c r="H23" s="154" t="str">
        <f t="shared" si="47"/>
        <v>ok</v>
      </c>
      <c r="I23" s="154" t="str">
        <f t="shared" si="47"/>
        <v>ok</v>
      </c>
      <c r="J23" s="154" t="str">
        <f t="shared" si="47"/>
        <v>ok</v>
      </c>
      <c r="K23" s="154" t="str">
        <f t="shared" si="47"/>
        <v>ok</v>
      </c>
      <c r="L23" s="154" t="str">
        <f t="shared" si="47"/>
        <v>ok</v>
      </c>
      <c r="M23" s="154" t="str">
        <f t="shared" si="47"/>
        <v>ok</v>
      </c>
      <c r="N23" s="154" t="str">
        <f t="shared" si="47"/>
        <v>ok</v>
      </c>
      <c r="O23" s="154" t="str">
        <f t="shared" si="47"/>
        <v>ok</v>
      </c>
      <c r="P23" s="154" t="str">
        <f t="shared" si="47"/>
        <v>ok</v>
      </c>
      <c r="Q23" s="154" t="str">
        <f t="shared" si="47"/>
        <v>ok</v>
      </c>
      <c r="R23" s="154" t="str">
        <f t="shared" si="47"/>
        <v>ok</v>
      </c>
      <c r="S23" s="154" t="str">
        <f t="shared" si="47"/>
        <v>ok</v>
      </c>
      <c r="T23" s="154" t="str">
        <f t="shared" si="47"/>
        <v>ok</v>
      </c>
      <c r="U23" s="154" t="str">
        <f t="shared" si="47"/>
        <v>ok</v>
      </c>
      <c r="V23" s="154" t="str">
        <f t="shared" si="47"/>
        <v>ok</v>
      </c>
      <c r="W23" s="154" t="str">
        <f t="shared" si="47"/>
        <v>ok</v>
      </c>
      <c r="X23" s="154" t="str">
        <f t="shared" si="47"/>
        <v>ok</v>
      </c>
      <c r="Y23" s="154" t="str">
        <f t="shared" si="47"/>
        <v>ok</v>
      </c>
      <c r="Z23" s="154" t="str">
        <f t="shared" si="47"/>
        <v>ok</v>
      </c>
      <c r="AA23" s="154" t="str">
        <f t="shared" si="47"/>
        <v>ok</v>
      </c>
      <c r="AB23" s="154" t="str">
        <f t="shared" si="47"/>
        <v>ok</v>
      </c>
      <c r="AC23" s="154" t="str">
        <f t="shared" si="47"/>
        <v>ok</v>
      </c>
      <c r="AD23" s="154" t="str">
        <f t="shared" si="47"/>
        <v>ok</v>
      </c>
      <c r="AE23" s="154" t="str">
        <f t="shared" si="47"/>
        <v>ok</v>
      </c>
      <c r="AF23" s="154" t="str">
        <f t="shared" si="47"/>
        <v>ok</v>
      </c>
      <c r="AG23" s="154" t="str">
        <f t="shared" si="47"/>
        <v>ok</v>
      </c>
      <c r="AH23" s="154" t="str">
        <f t="shared" si="47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7">
        <v>2</v>
      </c>
      <c r="F24" s="160">
        <v>3</v>
      </c>
      <c r="G24" s="36">
        <v>4</v>
      </c>
      <c r="H24" s="36">
        <v>5</v>
      </c>
      <c r="I24" s="36">
        <v>6</v>
      </c>
      <c r="J24" s="36">
        <v>7</v>
      </c>
      <c r="K24" s="37">
        <v>8</v>
      </c>
      <c r="L24" s="37">
        <v>9</v>
      </c>
      <c r="M24" s="160">
        <v>10</v>
      </c>
      <c r="N24" s="36">
        <v>11</v>
      </c>
      <c r="O24" s="36">
        <v>12</v>
      </c>
      <c r="P24" s="36">
        <v>13</v>
      </c>
      <c r="Q24" s="36">
        <v>14</v>
      </c>
      <c r="R24" s="37">
        <v>15</v>
      </c>
      <c r="S24" s="37">
        <v>16</v>
      </c>
      <c r="T24" s="160">
        <v>17</v>
      </c>
      <c r="U24" s="36">
        <v>18</v>
      </c>
      <c r="V24" s="36">
        <v>19</v>
      </c>
      <c r="W24" s="36">
        <v>20</v>
      </c>
      <c r="X24" s="36">
        <v>21</v>
      </c>
      <c r="Y24" s="37">
        <v>22</v>
      </c>
      <c r="Z24" s="37">
        <v>23</v>
      </c>
      <c r="AA24" s="160">
        <v>24</v>
      </c>
      <c r="AB24" s="36">
        <v>25</v>
      </c>
      <c r="AC24" s="36">
        <v>26</v>
      </c>
      <c r="AD24" s="36">
        <v>27</v>
      </c>
      <c r="AE24" s="36">
        <v>28</v>
      </c>
      <c r="AF24" s="148">
        <v>29</v>
      </c>
      <c r="AG24" s="37">
        <v>30</v>
      </c>
      <c r="AH24" s="36">
        <v>31</v>
      </c>
    </row>
    <row r="25" spans="1:36" ht="15" thickTop="1" thickBot="1">
      <c r="A25" s="3" t="s">
        <v>36</v>
      </c>
      <c r="D25" s="99"/>
      <c r="E25" s="99"/>
      <c r="F25" s="100">
        <f>SUM(F26:F33)</f>
        <v>1</v>
      </c>
      <c r="G25" s="100">
        <f>SUM(G26:G33)</f>
        <v>2</v>
      </c>
      <c r="H25" s="100">
        <f>SUM(H26:H33)</f>
        <v>3</v>
      </c>
      <c r="I25" s="100">
        <f>SUM(I26:I33)</f>
        <v>0</v>
      </c>
      <c r="J25" s="100">
        <f>SUM(J26:J33)</f>
        <v>0</v>
      </c>
      <c r="K25" s="99"/>
      <c r="L25" s="99"/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99"/>
      <c r="S25" s="99"/>
      <c r="T25" s="100">
        <f>SUM(T26:T33)</f>
        <v>2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3</v>
      </c>
      <c r="Y25" s="99"/>
      <c r="Z25" s="99"/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1</v>
      </c>
      <c r="AE25" s="100">
        <f>SUM(AE26:AE33)</f>
        <v>0</v>
      </c>
      <c r="AF25" s="99"/>
      <c r="AG25" s="99"/>
      <c r="AH25" s="100">
        <f>SUM(AH26:AH33)</f>
        <v>0</v>
      </c>
      <c r="AI25" s="26">
        <f>SUM(D25:AH25)</f>
        <v>12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67"/>
      <c r="E26" s="103"/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67"/>
      <c r="L26" s="103"/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67"/>
      <c r="S26" s="103"/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67"/>
      <c r="Z26" s="103"/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3"/>
      <c r="AG26" s="103"/>
      <c r="AH26" s="109">
        <f>AH47</f>
        <v>0</v>
      </c>
      <c r="AI26" s="26">
        <f t="shared" ref="AI26:AI36" si="48">SUM(D26:AH26)</f>
        <v>0</v>
      </c>
      <c r="AJ26" s="98" t="str">
        <f t="shared" ref="AJ26:AJ36" si="49">A26</f>
        <v>CRISP</v>
      </c>
    </row>
    <row r="27" spans="1:36" ht="14.25" thickTop="1">
      <c r="A27" s="93" t="s">
        <v>102</v>
      </c>
      <c r="B27" s="31"/>
      <c r="C27" s="6" t="s">
        <v>16</v>
      </c>
      <c r="D27" s="167"/>
      <c r="E27" s="103"/>
      <c r="F27" s="109">
        <f>F89</f>
        <v>1</v>
      </c>
      <c r="G27" s="109">
        <f>G89</f>
        <v>2</v>
      </c>
      <c r="H27" s="109">
        <f>H89</f>
        <v>3</v>
      </c>
      <c r="I27" s="109">
        <f>I89</f>
        <v>0</v>
      </c>
      <c r="J27" s="109">
        <f>J89</f>
        <v>0</v>
      </c>
      <c r="K27" s="167"/>
      <c r="L27" s="103"/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67"/>
      <c r="S27" s="103"/>
      <c r="T27" s="109">
        <f>T89</f>
        <v>2</v>
      </c>
      <c r="U27" s="109">
        <f>U89</f>
        <v>0</v>
      </c>
      <c r="V27" s="109">
        <f>V89</f>
        <v>0</v>
      </c>
      <c r="W27" s="109">
        <f>W89</f>
        <v>0</v>
      </c>
      <c r="X27" s="109">
        <f>X89</f>
        <v>3</v>
      </c>
      <c r="Y27" s="167"/>
      <c r="Z27" s="103"/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1</v>
      </c>
      <c r="AE27" s="109">
        <f>AE89</f>
        <v>0</v>
      </c>
      <c r="AF27" s="103"/>
      <c r="AG27" s="103"/>
      <c r="AH27" s="109">
        <f>AH89</f>
        <v>0</v>
      </c>
      <c r="AI27" s="26">
        <f t="shared" si="48"/>
        <v>12</v>
      </c>
      <c r="AJ27" s="98" t="str">
        <f t="shared" si="49"/>
        <v>NMI3 - II</v>
      </c>
    </row>
    <row r="28" spans="1:36" hidden="1">
      <c r="A28" s="93" t="s">
        <v>103</v>
      </c>
      <c r="B28" s="31"/>
      <c r="C28" s="6" t="s">
        <v>16</v>
      </c>
      <c r="D28" s="167"/>
      <c r="E28" s="103"/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67"/>
      <c r="L28" s="103"/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67"/>
      <c r="S28" s="103"/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67"/>
      <c r="Z28" s="103"/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3"/>
      <c r="AG28" s="103"/>
      <c r="AH28" s="109">
        <f>AH123</f>
        <v>0</v>
      </c>
      <c r="AI28" s="26">
        <f t="shared" si="48"/>
        <v>0</v>
      </c>
      <c r="AJ28" s="98" t="str">
        <f t="shared" si="49"/>
        <v>Pandata ODI</v>
      </c>
    </row>
    <row r="29" spans="1:36" hidden="1">
      <c r="A29" s="93" t="s">
        <v>183</v>
      </c>
      <c r="B29" s="31"/>
      <c r="C29" s="6" t="s">
        <v>16</v>
      </c>
      <c r="D29" s="167"/>
      <c r="E29" s="103"/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67"/>
      <c r="L29" s="103"/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67"/>
      <c r="S29" s="103"/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67"/>
      <c r="Z29" s="103"/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3"/>
      <c r="AG29" s="103"/>
      <c r="AH29" s="109">
        <f>AH172</f>
        <v>0</v>
      </c>
      <c r="AI29" s="26">
        <f t="shared" si="48"/>
        <v>0</v>
      </c>
      <c r="AJ29" s="98" t="str">
        <f t="shared" si="49"/>
        <v>AccMet</v>
      </c>
    </row>
    <row r="30" spans="1:36" hidden="1">
      <c r="A30" s="93" t="s">
        <v>247</v>
      </c>
      <c r="B30" s="31"/>
      <c r="C30" s="6" t="s">
        <v>16</v>
      </c>
      <c r="D30" s="167"/>
      <c r="E30" s="103"/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67"/>
      <c r="L30" s="103"/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67"/>
      <c r="S30" s="103"/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67"/>
      <c r="Z30" s="103"/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3"/>
      <c r="AG30" s="103"/>
      <c r="AH30" s="109">
        <f>AH191</f>
        <v>0</v>
      </c>
      <c r="AI30" s="26">
        <f t="shared" si="48"/>
        <v>0</v>
      </c>
      <c r="AJ30" s="98" t="str">
        <f t="shared" si="49"/>
        <v>Project XX</v>
      </c>
    </row>
    <row r="31" spans="1:36" hidden="1">
      <c r="A31" s="93" t="s">
        <v>248</v>
      </c>
      <c r="B31" s="31"/>
      <c r="C31" s="6" t="s">
        <v>16</v>
      </c>
      <c r="D31" s="167"/>
      <c r="E31" s="103"/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67"/>
      <c r="L31" s="103"/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67"/>
      <c r="S31" s="103"/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67"/>
      <c r="Z31" s="103"/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3"/>
      <c r="AG31" s="103"/>
      <c r="AH31" s="109">
        <f>AH210</f>
        <v>0</v>
      </c>
      <c r="AI31" s="26">
        <f t="shared" si="48"/>
        <v>0</v>
      </c>
      <c r="AJ31" s="98" t="str">
        <f t="shared" si="49"/>
        <v>Project YY</v>
      </c>
    </row>
    <row r="32" spans="1:36">
      <c r="A32" s="3" t="s">
        <v>37</v>
      </c>
      <c r="C32" s="11"/>
      <c r="D32" s="168"/>
      <c r="E32" s="103"/>
      <c r="F32" s="104"/>
      <c r="G32" s="104"/>
      <c r="H32" s="104"/>
      <c r="I32" s="104"/>
      <c r="J32" s="104"/>
      <c r="K32" s="168"/>
      <c r="L32" s="103"/>
      <c r="M32" s="104"/>
      <c r="N32" s="104"/>
      <c r="O32" s="104"/>
      <c r="P32" s="104"/>
      <c r="Q32" s="104"/>
      <c r="R32" s="168"/>
      <c r="S32" s="103"/>
      <c r="T32" s="104"/>
      <c r="U32" s="104"/>
      <c r="V32" s="104"/>
      <c r="W32" s="104"/>
      <c r="X32" s="104"/>
      <c r="Y32" s="168"/>
      <c r="Z32" s="103"/>
      <c r="AA32" s="104"/>
      <c r="AB32" s="104"/>
      <c r="AC32" s="104"/>
      <c r="AD32" s="104"/>
      <c r="AE32" s="104"/>
      <c r="AF32" s="103"/>
      <c r="AG32" s="103"/>
      <c r="AH32" s="104"/>
      <c r="AI32" s="26">
        <f t="shared" si="48"/>
        <v>0</v>
      </c>
      <c r="AJ32" s="98" t="str">
        <f t="shared" si="49"/>
        <v>Other Productive Activity</v>
      </c>
    </row>
    <row r="33" spans="1:38">
      <c r="A33" s="3" t="s">
        <v>14</v>
      </c>
      <c r="C33" s="6" t="s">
        <v>46</v>
      </c>
      <c r="D33" s="169"/>
      <c r="E33" s="103"/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69"/>
      <c r="L33" s="103"/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69"/>
      <c r="S33" s="103"/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69"/>
      <c r="Z33" s="103"/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3"/>
      <c r="AG33" s="103"/>
      <c r="AH33" s="102">
        <f>SUM(AH34:AH36)</f>
        <v>0</v>
      </c>
      <c r="AI33" s="26">
        <f>SUM(D33:AH33)</f>
        <v>0</v>
      </c>
      <c r="AJ33" s="98" t="str">
        <f t="shared" si="49"/>
        <v>Non productive time</v>
      </c>
    </row>
    <row r="34" spans="1:38">
      <c r="A34" s="5" t="s">
        <v>13</v>
      </c>
      <c r="D34" s="168"/>
      <c r="E34" s="103"/>
      <c r="F34" s="104"/>
      <c r="G34" s="104"/>
      <c r="H34" s="104"/>
      <c r="I34" s="104"/>
      <c r="J34" s="104"/>
      <c r="K34" s="168"/>
      <c r="L34" s="103"/>
      <c r="M34" s="104"/>
      <c r="N34" s="104"/>
      <c r="O34" s="104"/>
      <c r="P34" s="104"/>
      <c r="Q34" s="104"/>
      <c r="R34" s="168"/>
      <c r="S34" s="103"/>
      <c r="T34" s="104"/>
      <c r="U34" s="104"/>
      <c r="V34" s="104"/>
      <c r="W34" s="104"/>
      <c r="X34" s="104"/>
      <c r="Y34" s="168"/>
      <c r="Z34" s="103"/>
      <c r="AA34" s="104"/>
      <c r="AB34" s="104"/>
      <c r="AC34" s="104"/>
      <c r="AD34" s="104"/>
      <c r="AE34" s="104"/>
      <c r="AF34" s="103"/>
      <c r="AG34" s="103"/>
      <c r="AH34" s="104"/>
      <c r="AI34" s="26">
        <f t="shared" si="48"/>
        <v>0</v>
      </c>
      <c r="AJ34" s="33" t="str">
        <f t="shared" si="49"/>
        <v>Sickness</v>
      </c>
    </row>
    <row r="35" spans="1:38">
      <c r="A35" s="5" t="s">
        <v>20</v>
      </c>
      <c r="D35" s="167"/>
      <c r="E35" s="103"/>
      <c r="F35" s="105"/>
      <c r="G35" s="105"/>
      <c r="H35" s="105"/>
      <c r="I35" s="105"/>
      <c r="J35" s="105"/>
      <c r="K35" s="167"/>
      <c r="L35" s="103"/>
      <c r="M35" s="105"/>
      <c r="N35" s="105"/>
      <c r="O35" s="105"/>
      <c r="P35" s="105"/>
      <c r="Q35" s="105"/>
      <c r="R35" s="167"/>
      <c r="S35" s="103"/>
      <c r="T35" s="105"/>
      <c r="U35" s="105"/>
      <c r="V35" s="105"/>
      <c r="W35" s="105"/>
      <c r="X35" s="105"/>
      <c r="Y35" s="167"/>
      <c r="Z35" s="103"/>
      <c r="AA35" s="105"/>
      <c r="AB35" s="105"/>
      <c r="AC35" s="105"/>
      <c r="AD35" s="105"/>
      <c r="AE35" s="105"/>
      <c r="AF35" s="103"/>
      <c r="AG35" s="103"/>
      <c r="AH35" s="105"/>
      <c r="AI35" s="26">
        <f t="shared" si="48"/>
        <v>0</v>
      </c>
      <c r="AJ35" s="33" t="str">
        <f t="shared" si="49"/>
        <v>Training/Course</v>
      </c>
    </row>
    <row r="36" spans="1:38">
      <c r="A36" s="5" t="s">
        <v>33</v>
      </c>
      <c r="D36" s="167"/>
      <c r="E36" s="103"/>
      <c r="F36" s="105"/>
      <c r="G36" s="105"/>
      <c r="H36" s="105"/>
      <c r="I36" s="105"/>
      <c r="J36" s="105"/>
      <c r="K36" s="167"/>
      <c r="L36" s="103"/>
      <c r="M36" s="105"/>
      <c r="N36" s="105"/>
      <c r="O36" s="105"/>
      <c r="P36" s="105"/>
      <c r="Q36" s="105"/>
      <c r="R36" s="167"/>
      <c r="S36" s="103"/>
      <c r="T36" s="105"/>
      <c r="U36" s="105"/>
      <c r="V36" s="105"/>
      <c r="W36" s="105"/>
      <c r="X36" s="105"/>
      <c r="Y36" s="167"/>
      <c r="Z36" s="103"/>
      <c r="AA36" s="105"/>
      <c r="AB36" s="105"/>
      <c r="AC36" s="105"/>
      <c r="AD36" s="105"/>
      <c r="AE36" s="105"/>
      <c r="AF36" s="103"/>
      <c r="AG36" s="103"/>
      <c r="AH36" s="105"/>
      <c r="AI36" s="26">
        <f t="shared" si="48"/>
        <v>0</v>
      </c>
      <c r="AJ36" s="33" t="str">
        <f t="shared" si="49"/>
        <v>Leave(includes fetes, RTT and annual vacation)</v>
      </c>
    </row>
    <row r="38" spans="1:38" ht="14.25" thickBot="1"/>
    <row r="39" spans="1:38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8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8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8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8" hidden="1">
      <c r="A43" s="2" t="s">
        <v>1</v>
      </c>
      <c r="B43" s="64">
        <v>40817</v>
      </c>
      <c r="AJ43" s="26"/>
    </row>
    <row r="44" spans="1:38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8" ht="14.25" hidden="1" thickBot="1">
      <c r="AJ45" s="26"/>
    </row>
    <row r="46" spans="1:38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7">
        <v>2</v>
      </c>
      <c r="F46" s="36">
        <v>3</v>
      </c>
      <c r="G46" s="36">
        <v>4</v>
      </c>
      <c r="H46" s="36">
        <v>5</v>
      </c>
      <c r="I46" s="36">
        <v>6</v>
      </c>
      <c r="J46" s="36">
        <v>7</v>
      </c>
      <c r="K46" s="37">
        <v>8</v>
      </c>
      <c r="L46" s="37">
        <v>9</v>
      </c>
      <c r="M46" s="36">
        <v>10</v>
      </c>
      <c r="N46" s="36">
        <v>11</v>
      </c>
      <c r="O46" s="36">
        <v>12</v>
      </c>
      <c r="P46" s="36">
        <v>13</v>
      </c>
      <c r="Q46" s="36">
        <v>14</v>
      </c>
      <c r="R46" s="37">
        <v>15</v>
      </c>
      <c r="S46" s="37">
        <v>16</v>
      </c>
      <c r="T46" s="36">
        <v>17</v>
      </c>
      <c r="U46" s="36">
        <v>18</v>
      </c>
      <c r="V46" s="36">
        <v>19</v>
      </c>
      <c r="W46" s="36">
        <v>20</v>
      </c>
      <c r="X46" s="36">
        <v>21</v>
      </c>
      <c r="Y46" s="37">
        <v>22</v>
      </c>
      <c r="Z46" s="37">
        <v>23</v>
      </c>
      <c r="AA46" s="36">
        <v>24</v>
      </c>
      <c r="AB46" s="36">
        <v>25</v>
      </c>
      <c r="AC46" s="36">
        <v>26</v>
      </c>
      <c r="AD46" s="36">
        <v>27</v>
      </c>
      <c r="AE46" s="36">
        <v>28</v>
      </c>
      <c r="AF46" s="37">
        <v>29</v>
      </c>
      <c r="AG46" s="37">
        <v>30</v>
      </c>
      <c r="AH46" s="36">
        <v>31</v>
      </c>
      <c r="AJ46" s="26"/>
      <c r="AL46" s="37"/>
    </row>
    <row r="47" spans="1:38" ht="15" hidden="1" thickTop="1" thickBot="1">
      <c r="A47" s="3" t="s">
        <v>114</v>
      </c>
      <c r="C47" s="7" t="s">
        <v>15</v>
      </c>
      <c r="D47" s="99">
        <f>SUM(D48:D79)</f>
        <v>0</v>
      </c>
      <c r="E47" s="99">
        <f t="shared" ref="E47:AE47" si="50">SUM(E48:E79)</f>
        <v>0</v>
      </c>
      <c r="F47" s="100">
        <f t="shared" si="50"/>
        <v>0</v>
      </c>
      <c r="G47" s="100">
        <f t="shared" si="50"/>
        <v>0</v>
      </c>
      <c r="H47" s="100">
        <f t="shared" si="50"/>
        <v>0</v>
      </c>
      <c r="I47" s="100">
        <f t="shared" si="50"/>
        <v>0</v>
      </c>
      <c r="J47" s="100">
        <f t="shared" si="50"/>
        <v>0</v>
      </c>
      <c r="K47" s="99">
        <f t="shared" si="50"/>
        <v>0</v>
      </c>
      <c r="L47" s="99">
        <f t="shared" si="50"/>
        <v>0</v>
      </c>
      <c r="M47" s="100">
        <f t="shared" si="50"/>
        <v>0</v>
      </c>
      <c r="N47" s="100">
        <f t="shared" si="50"/>
        <v>0</v>
      </c>
      <c r="O47" s="100">
        <f t="shared" si="50"/>
        <v>0</v>
      </c>
      <c r="P47" s="100">
        <f t="shared" si="50"/>
        <v>0</v>
      </c>
      <c r="Q47" s="100">
        <f t="shared" si="50"/>
        <v>0</v>
      </c>
      <c r="R47" s="99">
        <f t="shared" si="50"/>
        <v>0</v>
      </c>
      <c r="S47" s="99">
        <f t="shared" si="50"/>
        <v>0</v>
      </c>
      <c r="T47" s="100">
        <f t="shared" si="50"/>
        <v>0</v>
      </c>
      <c r="U47" s="100">
        <f t="shared" si="50"/>
        <v>0</v>
      </c>
      <c r="V47" s="100">
        <f t="shared" si="50"/>
        <v>0</v>
      </c>
      <c r="W47" s="100">
        <f t="shared" si="50"/>
        <v>0</v>
      </c>
      <c r="X47" s="100">
        <f t="shared" si="50"/>
        <v>0</v>
      </c>
      <c r="Y47" s="99">
        <f t="shared" si="50"/>
        <v>0</v>
      </c>
      <c r="Z47" s="99">
        <f t="shared" si="50"/>
        <v>0</v>
      </c>
      <c r="AA47" s="100">
        <f t="shared" si="50"/>
        <v>0</v>
      </c>
      <c r="AB47" s="100">
        <f t="shared" si="50"/>
        <v>0</v>
      </c>
      <c r="AC47" s="100">
        <f t="shared" si="50"/>
        <v>0</v>
      </c>
      <c r="AD47" s="100">
        <f t="shared" si="50"/>
        <v>0</v>
      </c>
      <c r="AE47" s="100">
        <f t="shared" si="50"/>
        <v>0</v>
      </c>
      <c r="AF47" s="99"/>
      <c r="AG47" s="99"/>
      <c r="AH47" s="100">
        <f t="shared" ref="AH47" si="51">SUM(AH48:AH79)</f>
        <v>0</v>
      </c>
      <c r="AI47" s="26">
        <f>SUM(D47:AH47)</f>
        <v>0</v>
      </c>
      <c r="AJ47" s="26"/>
    </row>
    <row r="48" spans="1:38" ht="14.25" hidden="1" thickTop="1">
      <c r="A48" s="1" t="s">
        <v>8</v>
      </c>
      <c r="B48" s="9" t="s">
        <v>10</v>
      </c>
      <c r="C48" s="1" t="s">
        <v>128</v>
      </c>
      <c r="D48" s="170"/>
      <c r="E48" s="101"/>
      <c r="F48" s="106"/>
      <c r="G48" s="106"/>
      <c r="H48" s="106"/>
      <c r="I48" s="106"/>
      <c r="J48" s="106"/>
      <c r="K48" s="170"/>
      <c r="L48" s="101"/>
      <c r="M48" s="106"/>
      <c r="N48" s="106"/>
      <c r="O48" s="106"/>
      <c r="P48" s="106"/>
      <c r="Q48" s="106"/>
      <c r="R48" s="170"/>
      <c r="S48" s="101"/>
      <c r="T48" s="106"/>
      <c r="U48" s="106"/>
      <c r="V48" s="106"/>
      <c r="W48" s="106"/>
      <c r="X48" s="106"/>
      <c r="Y48" s="170"/>
      <c r="Z48" s="101"/>
      <c r="AA48" s="106"/>
      <c r="AB48" s="106"/>
      <c r="AC48" s="106"/>
      <c r="AD48" s="106"/>
      <c r="AE48" s="106"/>
      <c r="AF48" s="101"/>
      <c r="AG48" s="101"/>
      <c r="AH48" s="106"/>
      <c r="AI48" s="26">
        <f t="shared" ref="AI48:AI78" si="52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70"/>
      <c r="E49" s="101"/>
      <c r="F49" s="106"/>
      <c r="G49" s="106"/>
      <c r="H49" s="106"/>
      <c r="I49" s="106"/>
      <c r="J49" s="106"/>
      <c r="K49" s="170"/>
      <c r="L49" s="101"/>
      <c r="M49" s="106"/>
      <c r="N49" s="106"/>
      <c r="O49" s="106"/>
      <c r="P49" s="106"/>
      <c r="Q49" s="106"/>
      <c r="R49" s="170"/>
      <c r="S49" s="101"/>
      <c r="T49" s="106"/>
      <c r="U49" s="106"/>
      <c r="V49" s="106"/>
      <c r="W49" s="106"/>
      <c r="X49" s="106"/>
      <c r="Y49" s="170"/>
      <c r="Z49" s="101"/>
      <c r="AA49" s="106"/>
      <c r="AB49" s="106"/>
      <c r="AC49" s="106"/>
      <c r="AD49" s="106"/>
      <c r="AE49" s="106"/>
      <c r="AF49" s="101"/>
      <c r="AG49" s="101"/>
      <c r="AH49" s="106"/>
      <c r="AI49" s="26">
        <f t="shared" si="52"/>
        <v>0</v>
      </c>
      <c r="AJ49" s="26"/>
    </row>
    <row r="50" spans="1:36" hidden="1">
      <c r="C50" s="1" t="s">
        <v>129</v>
      </c>
      <c r="D50" s="170"/>
      <c r="E50" s="101"/>
      <c r="F50" s="106"/>
      <c r="G50" s="106"/>
      <c r="H50" s="106"/>
      <c r="I50" s="106"/>
      <c r="J50" s="106"/>
      <c r="K50" s="170"/>
      <c r="L50" s="101"/>
      <c r="M50" s="106"/>
      <c r="N50" s="106"/>
      <c r="O50" s="106"/>
      <c r="P50" s="106"/>
      <c r="Q50" s="106"/>
      <c r="R50" s="170"/>
      <c r="S50" s="101"/>
      <c r="T50" s="106"/>
      <c r="U50" s="106"/>
      <c r="V50" s="106"/>
      <c r="W50" s="106"/>
      <c r="X50" s="106"/>
      <c r="Y50" s="170"/>
      <c r="Z50" s="101"/>
      <c r="AA50" s="106"/>
      <c r="AB50" s="106"/>
      <c r="AC50" s="106"/>
      <c r="AD50" s="106"/>
      <c r="AE50" s="106"/>
      <c r="AF50" s="101"/>
      <c r="AG50" s="101"/>
      <c r="AH50" s="106"/>
      <c r="AI50" s="26">
        <f t="shared" si="52"/>
        <v>0</v>
      </c>
      <c r="AJ50" s="26"/>
    </row>
    <row r="51" spans="1:36" hidden="1">
      <c r="C51" s="1" t="s">
        <v>143</v>
      </c>
      <c r="D51" s="170"/>
      <c r="E51" s="101"/>
      <c r="F51" s="106"/>
      <c r="G51" s="106"/>
      <c r="H51" s="106"/>
      <c r="I51" s="106"/>
      <c r="J51" s="106"/>
      <c r="K51" s="170"/>
      <c r="L51" s="101"/>
      <c r="M51" s="106"/>
      <c r="N51" s="106"/>
      <c r="O51" s="106"/>
      <c r="P51" s="106"/>
      <c r="Q51" s="106"/>
      <c r="R51" s="170"/>
      <c r="S51" s="101"/>
      <c r="T51" s="106"/>
      <c r="U51" s="106"/>
      <c r="V51" s="106"/>
      <c r="W51" s="106"/>
      <c r="X51" s="106"/>
      <c r="Y51" s="170"/>
      <c r="Z51" s="101"/>
      <c r="AA51" s="106"/>
      <c r="AB51" s="106"/>
      <c r="AC51" s="106"/>
      <c r="AD51" s="106"/>
      <c r="AE51" s="106"/>
      <c r="AF51" s="101"/>
      <c r="AG51" s="101"/>
      <c r="AH51" s="106"/>
      <c r="AI51" s="26">
        <f t="shared" si="52"/>
        <v>0</v>
      </c>
      <c r="AJ51" s="26"/>
    </row>
    <row r="52" spans="1:36" hidden="1">
      <c r="C52" s="1" t="s">
        <v>144</v>
      </c>
      <c r="D52" s="170"/>
      <c r="E52" s="101"/>
      <c r="F52" s="106"/>
      <c r="G52" s="106"/>
      <c r="H52" s="106"/>
      <c r="I52" s="106"/>
      <c r="J52" s="106"/>
      <c r="K52" s="170"/>
      <c r="L52" s="101"/>
      <c r="M52" s="106"/>
      <c r="N52" s="106"/>
      <c r="O52" s="106"/>
      <c r="P52" s="106"/>
      <c r="Q52" s="106"/>
      <c r="R52" s="170"/>
      <c r="S52" s="101"/>
      <c r="T52" s="106"/>
      <c r="U52" s="106"/>
      <c r="V52" s="106"/>
      <c r="W52" s="106"/>
      <c r="X52" s="106"/>
      <c r="Y52" s="170"/>
      <c r="Z52" s="101"/>
      <c r="AA52" s="106"/>
      <c r="AB52" s="106"/>
      <c r="AC52" s="106"/>
      <c r="AD52" s="106"/>
      <c r="AE52" s="106"/>
      <c r="AF52" s="101"/>
      <c r="AG52" s="101"/>
      <c r="AH52" s="106"/>
      <c r="AI52" s="26">
        <f t="shared" si="52"/>
        <v>0</v>
      </c>
      <c r="AJ52" s="26"/>
    </row>
    <row r="53" spans="1:36" ht="27" hidden="1">
      <c r="B53" s="9"/>
      <c r="C53" s="1" t="s">
        <v>145</v>
      </c>
      <c r="D53" s="170"/>
      <c r="E53" s="101"/>
      <c r="F53" s="106"/>
      <c r="G53" s="106"/>
      <c r="H53" s="106"/>
      <c r="I53" s="106"/>
      <c r="J53" s="106"/>
      <c r="K53" s="170"/>
      <c r="L53" s="101"/>
      <c r="M53" s="106"/>
      <c r="N53" s="106"/>
      <c r="O53" s="106"/>
      <c r="P53" s="106"/>
      <c r="Q53" s="106"/>
      <c r="R53" s="170"/>
      <c r="S53" s="101"/>
      <c r="T53" s="106"/>
      <c r="U53" s="106"/>
      <c r="V53" s="106"/>
      <c r="W53" s="106"/>
      <c r="X53" s="106"/>
      <c r="Y53" s="170"/>
      <c r="Z53" s="101"/>
      <c r="AA53" s="106"/>
      <c r="AB53" s="106"/>
      <c r="AC53" s="106"/>
      <c r="AD53" s="106"/>
      <c r="AE53" s="106"/>
      <c r="AF53" s="101"/>
      <c r="AG53" s="101"/>
      <c r="AH53" s="106"/>
      <c r="AI53" s="26">
        <f t="shared" si="52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70"/>
      <c r="E54" s="101"/>
      <c r="F54" s="106"/>
      <c r="G54" s="106"/>
      <c r="H54" s="106"/>
      <c r="I54" s="106"/>
      <c r="J54" s="106"/>
      <c r="K54" s="170"/>
      <c r="L54" s="101"/>
      <c r="M54" s="106"/>
      <c r="N54" s="106"/>
      <c r="O54" s="106"/>
      <c r="P54" s="106"/>
      <c r="Q54" s="106"/>
      <c r="R54" s="170"/>
      <c r="S54" s="101"/>
      <c r="T54" s="106"/>
      <c r="U54" s="106"/>
      <c r="V54" s="106"/>
      <c r="W54" s="106"/>
      <c r="X54" s="106"/>
      <c r="Y54" s="170"/>
      <c r="Z54" s="101"/>
      <c r="AA54" s="106"/>
      <c r="AB54" s="106"/>
      <c r="AC54" s="106"/>
      <c r="AD54" s="106"/>
      <c r="AE54" s="106"/>
      <c r="AF54" s="101"/>
      <c r="AG54" s="101"/>
      <c r="AH54" s="106"/>
      <c r="AI54" s="26">
        <f t="shared" si="52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70"/>
      <c r="E55" s="101"/>
      <c r="F55" s="106"/>
      <c r="G55" s="106"/>
      <c r="H55" s="106"/>
      <c r="I55" s="106"/>
      <c r="J55" s="106"/>
      <c r="K55" s="170"/>
      <c r="L55" s="101"/>
      <c r="M55" s="106"/>
      <c r="N55" s="106"/>
      <c r="O55" s="106"/>
      <c r="P55" s="106"/>
      <c r="Q55" s="106"/>
      <c r="R55" s="170"/>
      <c r="S55" s="101"/>
      <c r="T55" s="106"/>
      <c r="U55" s="106"/>
      <c r="V55" s="106"/>
      <c r="W55" s="106"/>
      <c r="X55" s="106"/>
      <c r="Y55" s="170"/>
      <c r="Z55" s="101"/>
      <c r="AA55" s="106"/>
      <c r="AB55" s="106"/>
      <c r="AC55" s="106"/>
      <c r="AD55" s="106"/>
      <c r="AE55" s="106"/>
      <c r="AF55" s="101"/>
      <c r="AG55" s="101"/>
      <c r="AH55" s="106"/>
      <c r="AI55" s="26">
        <f t="shared" si="52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70"/>
      <c r="E56" s="101"/>
      <c r="F56" s="106"/>
      <c r="G56" s="106"/>
      <c r="H56" s="106"/>
      <c r="I56" s="106"/>
      <c r="J56" s="106"/>
      <c r="K56" s="170"/>
      <c r="L56" s="101"/>
      <c r="M56" s="106"/>
      <c r="N56" s="106"/>
      <c r="O56" s="106"/>
      <c r="P56" s="106"/>
      <c r="Q56" s="106"/>
      <c r="R56" s="170"/>
      <c r="S56" s="101"/>
      <c r="T56" s="106"/>
      <c r="U56" s="106"/>
      <c r="V56" s="106"/>
      <c r="W56" s="106"/>
      <c r="X56" s="106"/>
      <c r="Y56" s="170"/>
      <c r="Z56" s="101"/>
      <c r="AA56" s="106"/>
      <c r="AB56" s="106"/>
      <c r="AC56" s="106"/>
      <c r="AD56" s="106"/>
      <c r="AE56" s="106"/>
      <c r="AF56" s="101"/>
      <c r="AG56" s="101"/>
      <c r="AH56" s="106"/>
      <c r="AI56" s="26">
        <f t="shared" si="52"/>
        <v>0</v>
      </c>
      <c r="AJ56" s="26"/>
    </row>
    <row r="57" spans="1:36" ht="27" hidden="1">
      <c r="C57" s="1" t="s">
        <v>148</v>
      </c>
      <c r="D57" s="170"/>
      <c r="E57" s="101"/>
      <c r="F57" s="106"/>
      <c r="G57" s="106"/>
      <c r="H57" s="106"/>
      <c r="I57" s="106"/>
      <c r="J57" s="106"/>
      <c r="K57" s="170"/>
      <c r="L57" s="101"/>
      <c r="M57" s="106"/>
      <c r="N57" s="106"/>
      <c r="O57" s="106"/>
      <c r="P57" s="106"/>
      <c r="Q57" s="106"/>
      <c r="R57" s="170"/>
      <c r="S57" s="101"/>
      <c r="T57" s="106"/>
      <c r="U57" s="106"/>
      <c r="V57" s="106"/>
      <c r="W57" s="106"/>
      <c r="X57" s="106"/>
      <c r="Y57" s="170"/>
      <c r="Z57" s="101"/>
      <c r="AA57" s="106"/>
      <c r="AB57" s="106"/>
      <c r="AC57" s="106"/>
      <c r="AD57" s="106"/>
      <c r="AE57" s="106"/>
      <c r="AF57" s="101"/>
      <c r="AG57" s="101"/>
      <c r="AH57" s="106"/>
      <c r="AI57" s="26">
        <f t="shared" si="52"/>
        <v>0</v>
      </c>
      <c r="AJ57" s="26"/>
    </row>
    <row r="58" spans="1:36" hidden="1">
      <c r="C58" s="1" t="s">
        <v>149</v>
      </c>
      <c r="D58" s="170"/>
      <c r="E58" s="101"/>
      <c r="F58" s="106"/>
      <c r="G58" s="106"/>
      <c r="H58" s="106"/>
      <c r="I58" s="106"/>
      <c r="J58" s="106"/>
      <c r="K58" s="170"/>
      <c r="L58" s="101"/>
      <c r="M58" s="106"/>
      <c r="N58" s="106"/>
      <c r="O58" s="106"/>
      <c r="P58" s="106"/>
      <c r="Q58" s="106"/>
      <c r="R58" s="170"/>
      <c r="S58" s="101"/>
      <c r="T58" s="106"/>
      <c r="U58" s="106"/>
      <c r="V58" s="106"/>
      <c r="W58" s="106"/>
      <c r="X58" s="106"/>
      <c r="Y58" s="170"/>
      <c r="Z58" s="101"/>
      <c r="AA58" s="106"/>
      <c r="AB58" s="106"/>
      <c r="AC58" s="106"/>
      <c r="AD58" s="106"/>
      <c r="AE58" s="106"/>
      <c r="AF58" s="101"/>
      <c r="AG58" s="101"/>
      <c r="AH58" s="106"/>
      <c r="AI58" s="26">
        <f t="shared" si="52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70"/>
      <c r="E59" s="101"/>
      <c r="F59" s="106"/>
      <c r="G59" s="106"/>
      <c r="H59" s="106"/>
      <c r="I59" s="106"/>
      <c r="J59" s="106"/>
      <c r="K59" s="170"/>
      <c r="L59" s="101"/>
      <c r="M59" s="106"/>
      <c r="N59" s="106"/>
      <c r="O59" s="106"/>
      <c r="P59" s="106"/>
      <c r="Q59" s="106"/>
      <c r="R59" s="170"/>
      <c r="S59" s="101"/>
      <c r="T59" s="106"/>
      <c r="U59" s="106"/>
      <c r="V59" s="106"/>
      <c r="W59" s="106"/>
      <c r="X59" s="106"/>
      <c r="Y59" s="170"/>
      <c r="Z59" s="101"/>
      <c r="AA59" s="106"/>
      <c r="AB59" s="106"/>
      <c r="AC59" s="106"/>
      <c r="AD59" s="106"/>
      <c r="AE59" s="106"/>
      <c r="AF59" s="101"/>
      <c r="AG59" s="101"/>
      <c r="AH59" s="106"/>
      <c r="AI59" s="26">
        <f t="shared" si="52"/>
        <v>0</v>
      </c>
      <c r="AJ59" s="26"/>
    </row>
    <row r="60" spans="1:36" hidden="1">
      <c r="C60" s="1" t="s">
        <v>138</v>
      </c>
      <c r="D60" s="170"/>
      <c r="E60" s="101"/>
      <c r="F60" s="106"/>
      <c r="G60" s="106"/>
      <c r="H60" s="106"/>
      <c r="I60" s="106"/>
      <c r="J60" s="106"/>
      <c r="K60" s="170"/>
      <c r="L60" s="101"/>
      <c r="M60" s="106"/>
      <c r="N60" s="106"/>
      <c r="O60" s="106"/>
      <c r="P60" s="106"/>
      <c r="Q60" s="106"/>
      <c r="R60" s="170"/>
      <c r="S60" s="101"/>
      <c r="T60" s="106"/>
      <c r="U60" s="106"/>
      <c r="V60" s="106"/>
      <c r="W60" s="106"/>
      <c r="X60" s="106"/>
      <c r="Y60" s="170"/>
      <c r="Z60" s="101"/>
      <c r="AA60" s="106"/>
      <c r="AB60" s="106"/>
      <c r="AC60" s="106"/>
      <c r="AD60" s="106"/>
      <c r="AE60" s="106"/>
      <c r="AF60" s="101"/>
      <c r="AG60" s="101"/>
      <c r="AH60" s="106"/>
      <c r="AI60" s="26">
        <f t="shared" si="52"/>
        <v>0</v>
      </c>
      <c r="AJ60" s="26"/>
    </row>
    <row r="61" spans="1:36" hidden="1">
      <c r="B61" s="9"/>
      <c r="C61" s="1" t="s">
        <v>139</v>
      </c>
      <c r="D61" s="170"/>
      <c r="E61" s="101"/>
      <c r="F61" s="106"/>
      <c r="G61" s="106"/>
      <c r="H61" s="106"/>
      <c r="I61" s="106"/>
      <c r="J61" s="106"/>
      <c r="K61" s="170"/>
      <c r="L61" s="101"/>
      <c r="M61" s="106"/>
      <c r="N61" s="106"/>
      <c r="O61" s="106"/>
      <c r="P61" s="106"/>
      <c r="Q61" s="106"/>
      <c r="R61" s="170"/>
      <c r="S61" s="101"/>
      <c r="T61" s="106"/>
      <c r="U61" s="106"/>
      <c r="V61" s="106"/>
      <c r="W61" s="106"/>
      <c r="X61" s="106"/>
      <c r="Y61" s="170"/>
      <c r="Z61" s="101"/>
      <c r="AA61" s="106"/>
      <c r="AB61" s="106"/>
      <c r="AC61" s="106"/>
      <c r="AD61" s="106"/>
      <c r="AE61" s="106"/>
      <c r="AF61" s="101"/>
      <c r="AG61" s="101"/>
      <c r="AH61" s="106"/>
      <c r="AI61" s="26">
        <f t="shared" si="52"/>
        <v>0</v>
      </c>
      <c r="AJ61" s="26"/>
    </row>
    <row r="62" spans="1:36" hidden="1">
      <c r="C62" s="1" t="s">
        <v>151</v>
      </c>
      <c r="D62" s="170"/>
      <c r="E62" s="101"/>
      <c r="F62" s="106"/>
      <c r="G62" s="106"/>
      <c r="H62" s="106"/>
      <c r="I62" s="106"/>
      <c r="J62" s="106"/>
      <c r="K62" s="170"/>
      <c r="L62" s="101"/>
      <c r="M62" s="106"/>
      <c r="N62" s="106"/>
      <c r="O62" s="106"/>
      <c r="P62" s="106"/>
      <c r="Q62" s="106"/>
      <c r="R62" s="170"/>
      <c r="S62" s="101"/>
      <c r="T62" s="106"/>
      <c r="U62" s="106"/>
      <c r="V62" s="106"/>
      <c r="W62" s="106"/>
      <c r="X62" s="106"/>
      <c r="Y62" s="170"/>
      <c r="Z62" s="101"/>
      <c r="AA62" s="106"/>
      <c r="AB62" s="106"/>
      <c r="AC62" s="106"/>
      <c r="AD62" s="106"/>
      <c r="AE62" s="106"/>
      <c r="AF62" s="101"/>
      <c r="AG62" s="101"/>
      <c r="AH62" s="106"/>
      <c r="AI62" s="26">
        <f t="shared" si="52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70"/>
      <c r="E63" s="101"/>
      <c r="F63" s="106"/>
      <c r="G63" s="106"/>
      <c r="H63" s="106"/>
      <c r="I63" s="106"/>
      <c r="J63" s="106"/>
      <c r="K63" s="170"/>
      <c r="L63" s="101"/>
      <c r="M63" s="106"/>
      <c r="N63" s="106"/>
      <c r="O63" s="106"/>
      <c r="P63" s="106"/>
      <c r="Q63" s="106"/>
      <c r="R63" s="170"/>
      <c r="S63" s="101"/>
      <c r="T63" s="106"/>
      <c r="U63" s="106"/>
      <c r="V63" s="106"/>
      <c r="W63" s="106"/>
      <c r="X63" s="106"/>
      <c r="Y63" s="170"/>
      <c r="Z63" s="101"/>
      <c r="AA63" s="106"/>
      <c r="AB63" s="106"/>
      <c r="AC63" s="106"/>
      <c r="AD63" s="106"/>
      <c r="AE63" s="106"/>
      <c r="AF63" s="101"/>
      <c r="AG63" s="101"/>
      <c r="AH63" s="106"/>
      <c r="AI63" s="26">
        <f t="shared" si="52"/>
        <v>0</v>
      </c>
      <c r="AJ63" s="26"/>
    </row>
    <row r="64" spans="1:36" ht="27" hidden="1">
      <c r="C64" s="1" t="s">
        <v>140</v>
      </c>
      <c r="D64" s="170"/>
      <c r="E64" s="101"/>
      <c r="F64" s="106"/>
      <c r="G64" s="106"/>
      <c r="H64" s="106"/>
      <c r="I64" s="106"/>
      <c r="J64" s="106"/>
      <c r="K64" s="170"/>
      <c r="L64" s="101"/>
      <c r="M64" s="106"/>
      <c r="N64" s="106"/>
      <c r="O64" s="106"/>
      <c r="P64" s="106"/>
      <c r="Q64" s="106"/>
      <c r="R64" s="170"/>
      <c r="S64" s="101"/>
      <c r="T64" s="106"/>
      <c r="U64" s="106"/>
      <c r="V64" s="106"/>
      <c r="W64" s="106"/>
      <c r="X64" s="106"/>
      <c r="Y64" s="170"/>
      <c r="Z64" s="101"/>
      <c r="AA64" s="106"/>
      <c r="AB64" s="106"/>
      <c r="AC64" s="106"/>
      <c r="AD64" s="106"/>
      <c r="AE64" s="106"/>
      <c r="AF64" s="101"/>
      <c r="AG64" s="101"/>
      <c r="AH64" s="106"/>
      <c r="AI64" s="26">
        <f t="shared" si="52"/>
        <v>0</v>
      </c>
      <c r="AJ64" s="26"/>
    </row>
    <row r="65" spans="1:36" hidden="1">
      <c r="C65" s="1" t="s">
        <v>131</v>
      </c>
      <c r="D65" s="170"/>
      <c r="E65" s="101"/>
      <c r="F65" s="106"/>
      <c r="G65" s="106"/>
      <c r="H65" s="106"/>
      <c r="I65" s="106"/>
      <c r="J65" s="106"/>
      <c r="K65" s="170"/>
      <c r="L65" s="101"/>
      <c r="M65" s="106"/>
      <c r="N65" s="106"/>
      <c r="O65" s="106"/>
      <c r="P65" s="106"/>
      <c r="Q65" s="106"/>
      <c r="R65" s="170"/>
      <c r="S65" s="101"/>
      <c r="T65" s="106"/>
      <c r="U65" s="106"/>
      <c r="V65" s="106"/>
      <c r="W65" s="106"/>
      <c r="X65" s="106"/>
      <c r="Y65" s="170"/>
      <c r="Z65" s="101"/>
      <c r="AA65" s="106"/>
      <c r="AB65" s="106"/>
      <c r="AC65" s="106"/>
      <c r="AD65" s="106"/>
      <c r="AE65" s="106"/>
      <c r="AF65" s="101"/>
      <c r="AG65" s="101"/>
      <c r="AH65" s="106"/>
      <c r="AI65" s="26">
        <f t="shared" si="52"/>
        <v>0</v>
      </c>
      <c r="AJ65" s="26"/>
    </row>
    <row r="66" spans="1:36" hidden="1">
      <c r="C66" s="1" t="s">
        <v>132</v>
      </c>
      <c r="D66" s="170"/>
      <c r="E66" s="101"/>
      <c r="F66" s="106"/>
      <c r="G66" s="106"/>
      <c r="H66" s="106"/>
      <c r="I66" s="106"/>
      <c r="J66" s="106"/>
      <c r="K66" s="170"/>
      <c r="L66" s="101"/>
      <c r="M66" s="106"/>
      <c r="N66" s="106"/>
      <c r="O66" s="106"/>
      <c r="P66" s="106"/>
      <c r="Q66" s="106"/>
      <c r="R66" s="170"/>
      <c r="S66" s="101"/>
      <c r="T66" s="106"/>
      <c r="U66" s="106"/>
      <c r="V66" s="106"/>
      <c r="W66" s="106"/>
      <c r="X66" s="106"/>
      <c r="Y66" s="170"/>
      <c r="Z66" s="101"/>
      <c r="AA66" s="106"/>
      <c r="AB66" s="106"/>
      <c r="AC66" s="106"/>
      <c r="AD66" s="106"/>
      <c r="AE66" s="106"/>
      <c r="AF66" s="101"/>
      <c r="AG66" s="101"/>
      <c r="AH66" s="106"/>
      <c r="AI66" s="26">
        <f t="shared" si="52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70"/>
      <c r="E67" s="101"/>
      <c r="F67" s="106"/>
      <c r="G67" s="106"/>
      <c r="H67" s="106"/>
      <c r="I67" s="106"/>
      <c r="J67" s="106"/>
      <c r="K67" s="170"/>
      <c r="L67" s="101"/>
      <c r="M67" s="106"/>
      <c r="N67" s="106"/>
      <c r="O67" s="106"/>
      <c r="P67" s="106"/>
      <c r="Q67" s="106"/>
      <c r="R67" s="170"/>
      <c r="S67" s="101"/>
      <c r="T67" s="106"/>
      <c r="U67" s="106"/>
      <c r="V67" s="106"/>
      <c r="W67" s="106"/>
      <c r="X67" s="106"/>
      <c r="Y67" s="170"/>
      <c r="Z67" s="101"/>
      <c r="AA67" s="106"/>
      <c r="AB67" s="106"/>
      <c r="AC67" s="106"/>
      <c r="AD67" s="106"/>
      <c r="AE67" s="106"/>
      <c r="AF67" s="101"/>
      <c r="AG67" s="101"/>
      <c r="AH67" s="106"/>
      <c r="AI67" s="26">
        <f t="shared" si="52"/>
        <v>0</v>
      </c>
      <c r="AJ67" s="26"/>
    </row>
    <row r="68" spans="1:36" hidden="1">
      <c r="C68" s="1" t="s">
        <v>134</v>
      </c>
      <c r="D68" s="170"/>
      <c r="E68" s="101"/>
      <c r="F68" s="106"/>
      <c r="G68" s="106"/>
      <c r="H68" s="106"/>
      <c r="I68" s="106"/>
      <c r="J68" s="106"/>
      <c r="K68" s="170"/>
      <c r="L68" s="101"/>
      <c r="M68" s="106"/>
      <c r="N68" s="106"/>
      <c r="O68" s="106"/>
      <c r="P68" s="106"/>
      <c r="Q68" s="106"/>
      <c r="R68" s="170"/>
      <c r="S68" s="101"/>
      <c r="T68" s="106"/>
      <c r="U68" s="106"/>
      <c r="V68" s="106"/>
      <c r="W68" s="106"/>
      <c r="X68" s="106"/>
      <c r="Y68" s="170"/>
      <c r="Z68" s="101"/>
      <c r="AA68" s="106"/>
      <c r="AB68" s="106"/>
      <c r="AC68" s="106"/>
      <c r="AD68" s="106"/>
      <c r="AE68" s="106"/>
      <c r="AF68" s="101"/>
      <c r="AG68" s="101"/>
      <c r="AH68" s="106"/>
      <c r="AI68" s="26">
        <f t="shared" si="52"/>
        <v>0</v>
      </c>
      <c r="AJ68" s="26"/>
    </row>
    <row r="69" spans="1:36" hidden="1">
      <c r="C69" s="1" t="s">
        <v>135</v>
      </c>
      <c r="D69" s="170"/>
      <c r="E69" s="101"/>
      <c r="F69" s="106"/>
      <c r="G69" s="106"/>
      <c r="H69" s="106"/>
      <c r="I69" s="106"/>
      <c r="J69" s="106"/>
      <c r="K69" s="170"/>
      <c r="L69" s="101"/>
      <c r="M69" s="106"/>
      <c r="N69" s="106"/>
      <c r="O69" s="106"/>
      <c r="P69" s="106"/>
      <c r="Q69" s="106"/>
      <c r="R69" s="170"/>
      <c r="S69" s="101"/>
      <c r="T69" s="106"/>
      <c r="U69" s="106"/>
      <c r="V69" s="106"/>
      <c r="W69" s="106"/>
      <c r="X69" s="106"/>
      <c r="Y69" s="170"/>
      <c r="Z69" s="101"/>
      <c r="AA69" s="106"/>
      <c r="AB69" s="106"/>
      <c r="AC69" s="106"/>
      <c r="AD69" s="106"/>
      <c r="AE69" s="106"/>
      <c r="AF69" s="101"/>
      <c r="AG69" s="101"/>
      <c r="AH69" s="106"/>
      <c r="AI69" s="26">
        <f t="shared" si="52"/>
        <v>0</v>
      </c>
      <c r="AJ69" s="26"/>
    </row>
    <row r="70" spans="1:36" hidden="1">
      <c r="C70" s="1" t="s">
        <v>136</v>
      </c>
      <c r="D70" s="170"/>
      <c r="E70" s="101"/>
      <c r="F70" s="106"/>
      <c r="G70" s="106"/>
      <c r="H70" s="106"/>
      <c r="I70" s="106"/>
      <c r="J70" s="106"/>
      <c r="K70" s="170"/>
      <c r="L70" s="101"/>
      <c r="M70" s="106"/>
      <c r="N70" s="106"/>
      <c r="O70" s="106"/>
      <c r="P70" s="106"/>
      <c r="Q70" s="106"/>
      <c r="R70" s="170"/>
      <c r="S70" s="101"/>
      <c r="T70" s="106"/>
      <c r="U70" s="106"/>
      <c r="V70" s="106"/>
      <c r="W70" s="106"/>
      <c r="X70" s="106"/>
      <c r="Y70" s="170"/>
      <c r="Z70" s="101"/>
      <c r="AA70" s="106"/>
      <c r="AB70" s="106"/>
      <c r="AC70" s="106"/>
      <c r="AD70" s="106"/>
      <c r="AE70" s="106"/>
      <c r="AF70" s="101"/>
      <c r="AG70" s="101"/>
      <c r="AH70" s="106"/>
      <c r="AI70" s="26">
        <f t="shared" si="52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70"/>
      <c r="E71" s="101"/>
      <c r="F71" s="106"/>
      <c r="G71" s="106"/>
      <c r="H71" s="106"/>
      <c r="I71" s="106"/>
      <c r="J71" s="106"/>
      <c r="K71" s="170"/>
      <c r="L71" s="101"/>
      <c r="M71" s="106"/>
      <c r="N71" s="106"/>
      <c r="O71" s="106"/>
      <c r="P71" s="106"/>
      <c r="Q71" s="106"/>
      <c r="R71" s="170"/>
      <c r="S71" s="101"/>
      <c r="T71" s="106"/>
      <c r="U71" s="106"/>
      <c r="V71" s="106"/>
      <c r="W71" s="106"/>
      <c r="X71" s="106"/>
      <c r="Y71" s="170"/>
      <c r="Z71" s="101"/>
      <c r="AA71" s="106"/>
      <c r="AB71" s="106"/>
      <c r="AC71" s="106"/>
      <c r="AD71" s="106"/>
      <c r="AE71" s="106"/>
      <c r="AF71" s="101"/>
      <c r="AG71" s="101"/>
      <c r="AH71" s="106"/>
      <c r="AI71" s="26">
        <f t="shared" si="52"/>
        <v>0</v>
      </c>
      <c r="AJ71" s="26"/>
    </row>
    <row r="72" spans="1:36" ht="27" hidden="1">
      <c r="C72" s="1" t="s">
        <v>152</v>
      </c>
      <c r="D72" s="170"/>
      <c r="E72" s="101"/>
      <c r="F72" s="106"/>
      <c r="G72" s="106"/>
      <c r="H72" s="106"/>
      <c r="I72" s="106"/>
      <c r="J72" s="106"/>
      <c r="K72" s="170"/>
      <c r="L72" s="101"/>
      <c r="M72" s="106"/>
      <c r="N72" s="106"/>
      <c r="O72" s="106"/>
      <c r="P72" s="106"/>
      <c r="Q72" s="106"/>
      <c r="R72" s="170"/>
      <c r="S72" s="101"/>
      <c r="T72" s="106"/>
      <c r="U72" s="106"/>
      <c r="V72" s="106"/>
      <c r="W72" s="106"/>
      <c r="X72" s="106"/>
      <c r="Y72" s="170"/>
      <c r="Z72" s="101"/>
      <c r="AA72" s="106"/>
      <c r="AB72" s="106"/>
      <c r="AC72" s="106"/>
      <c r="AD72" s="106"/>
      <c r="AE72" s="106"/>
      <c r="AF72" s="101"/>
      <c r="AG72" s="101"/>
      <c r="AH72" s="106"/>
      <c r="AI72" s="26">
        <f t="shared" si="52"/>
        <v>0</v>
      </c>
      <c r="AJ72" s="26"/>
    </row>
    <row r="73" spans="1:36" ht="27" hidden="1">
      <c r="C73" s="1" t="s">
        <v>153</v>
      </c>
      <c r="D73" s="170"/>
      <c r="E73" s="101"/>
      <c r="F73" s="106"/>
      <c r="G73" s="106"/>
      <c r="H73" s="106"/>
      <c r="I73" s="106"/>
      <c r="J73" s="106"/>
      <c r="K73" s="170"/>
      <c r="L73" s="101"/>
      <c r="M73" s="106"/>
      <c r="N73" s="106"/>
      <c r="O73" s="106"/>
      <c r="P73" s="106"/>
      <c r="Q73" s="106"/>
      <c r="R73" s="170"/>
      <c r="S73" s="101"/>
      <c r="T73" s="106"/>
      <c r="U73" s="106"/>
      <c r="V73" s="106"/>
      <c r="W73" s="106"/>
      <c r="X73" s="106"/>
      <c r="Y73" s="170"/>
      <c r="Z73" s="101"/>
      <c r="AA73" s="106"/>
      <c r="AB73" s="106"/>
      <c r="AC73" s="106"/>
      <c r="AD73" s="106"/>
      <c r="AE73" s="106"/>
      <c r="AF73" s="101"/>
      <c r="AG73" s="101"/>
      <c r="AH73" s="106"/>
      <c r="AI73" s="26">
        <f t="shared" si="52"/>
        <v>0</v>
      </c>
      <c r="AJ73" s="26"/>
    </row>
    <row r="74" spans="1:36" hidden="1">
      <c r="C74" s="1" t="s">
        <v>154</v>
      </c>
      <c r="D74" s="170"/>
      <c r="E74" s="101"/>
      <c r="F74" s="106"/>
      <c r="G74" s="106"/>
      <c r="H74" s="106"/>
      <c r="I74" s="106"/>
      <c r="J74" s="106"/>
      <c r="K74" s="170"/>
      <c r="L74" s="101"/>
      <c r="M74" s="106"/>
      <c r="N74" s="106"/>
      <c r="O74" s="106"/>
      <c r="P74" s="106"/>
      <c r="Q74" s="106"/>
      <c r="R74" s="170"/>
      <c r="S74" s="101"/>
      <c r="T74" s="106"/>
      <c r="U74" s="106"/>
      <c r="V74" s="106"/>
      <c r="W74" s="106"/>
      <c r="X74" s="106"/>
      <c r="Y74" s="170"/>
      <c r="Z74" s="101"/>
      <c r="AA74" s="106"/>
      <c r="AB74" s="106"/>
      <c r="AC74" s="106"/>
      <c r="AD74" s="106"/>
      <c r="AE74" s="106"/>
      <c r="AF74" s="101"/>
      <c r="AG74" s="101"/>
      <c r="AH74" s="106"/>
      <c r="AI74" s="26">
        <f t="shared" si="52"/>
        <v>0</v>
      </c>
      <c r="AJ74" s="26"/>
    </row>
    <row r="75" spans="1:36" hidden="1">
      <c r="C75" s="1" t="s">
        <v>155</v>
      </c>
      <c r="D75" s="170"/>
      <c r="E75" s="101"/>
      <c r="F75" s="106"/>
      <c r="G75" s="106"/>
      <c r="H75" s="106"/>
      <c r="I75" s="106"/>
      <c r="J75" s="106"/>
      <c r="K75" s="170"/>
      <c r="L75" s="101"/>
      <c r="M75" s="106"/>
      <c r="N75" s="106"/>
      <c r="O75" s="106"/>
      <c r="P75" s="106"/>
      <c r="Q75" s="106"/>
      <c r="R75" s="170"/>
      <c r="S75" s="101"/>
      <c r="T75" s="106"/>
      <c r="U75" s="106"/>
      <c r="V75" s="106"/>
      <c r="W75" s="106"/>
      <c r="X75" s="106"/>
      <c r="Y75" s="170"/>
      <c r="Z75" s="101"/>
      <c r="AA75" s="106"/>
      <c r="AB75" s="106"/>
      <c r="AC75" s="106"/>
      <c r="AD75" s="106"/>
      <c r="AE75" s="106"/>
      <c r="AF75" s="101"/>
      <c r="AG75" s="101"/>
      <c r="AH75" s="106"/>
      <c r="AI75" s="26">
        <f t="shared" si="52"/>
        <v>0</v>
      </c>
      <c r="AJ75" s="26"/>
    </row>
    <row r="76" spans="1:36" hidden="1">
      <c r="C76" s="1" t="s">
        <v>156</v>
      </c>
      <c r="D76" s="170"/>
      <c r="E76" s="101"/>
      <c r="F76" s="106"/>
      <c r="G76" s="106"/>
      <c r="H76" s="106"/>
      <c r="I76" s="106"/>
      <c r="J76" s="106"/>
      <c r="K76" s="170"/>
      <c r="L76" s="101"/>
      <c r="M76" s="106"/>
      <c r="N76" s="106"/>
      <c r="O76" s="106"/>
      <c r="P76" s="106"/>
      <c r="Q76" s="106"/>
      <c r="R76" s="170"/>
      <c r="S76" s="101"/>
      <c r="T76" s="106"/>
      <c r="U76" s="106"/>
      <c r="V76" s="106"/>
      <c r="W76" s="106"/>
      <c r="X76" s="106"/>
      <c r="Y76" s="170"/>
      <c r="Z76" s="101"/>
      <c r="AA76" s="106"/>
      <c r="AB76" s="106"/>
      <c r="AC76" s="106"/>
      <c r="AD76" s="106"/>
      <c r="AE76" s="106"/>
      <c r="AF76" s="101"/>
      <c r="AG76" s="101"/>
      <c r="AH76" s="106"/>
      <c r="AI76" s="26">
        <f t="shared" si="52"/>
        <v>0</v>
      </c>
      <c r="AJ76" s="26"/>
    </row>
    <row r="77" spans="1:36" hidden="1">
      <c r="C77" s="1" t="s">
        <v>157</v>
      </c>
      <c r="D77" s="170"/>
      <c r="E77" s="101"/>
      <c r="F77" s="106"/>
      <c r="G77" s="106"/>
      <c r="H77" s="106"/>
      <c r="I77" s="106"/>
      <c r="J77" s="106"/>
      <c r="K77" s="170"/>
      <c r="L77" s="101"/>
      <c r="M77" s="106"/>
      <c r="N77" s="106"/>
      <c r="O77" s="106"/>
      <c r="P77" s="106"/>
      <c r="Q77" s="106"/>
      <c r="R77" s="170"/>
      <c r="S77" s="101"/>
      <c r="T77" s="106"/>
      <c r="U77" s="106"/>
      <c r="V77" s="106"/>
      <c r="W77" s="106"/>
      <c r="X77" s="106"/>
      <c r="Y77" s="170"/>
      <c r="Z77" s="101"/>
      <c r="AA77" s="106"/>
      <c r="AB77" s="106"/>
      <c r="AC77" s="106"/>
      <c r="AD77" s="106"/>
      <c r="AE77" s="106"/>
      <c r="AF77" s="101"/>
      <c r="AG77" s="101"/>
      <c r="AH77" s="106"/>
      <c r="AI77" s="26">
        <f t="shared" si="52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70"/>
      <c r="E78" s="101"/>
      <c r="F78" s="106"/>
      <c r="G78" s="106"/>
      <c r="H78" s="106"/>
      <c r="I78" s="106"/>
      <c r="J78" s="106"/>
      <c r="K78" s="170"/>
      <c r="L78" s="101"/>
      <c r="M78" s="106"/>
      <c r="N78" s="106"/>
      <c r="O78" s="106"/>
      <c r="P78" s="106"/>
      <c r="Q78" s="106"/>
      <c r="R78" s="170"/>
      <c r="S78" s="101"/>
      <c r="T78" s="106"/>
      <c r="U78" s="106"/>
      <c r="V78" s="106"/>
      <c r="W78" s="106"/>
      <c r="X78" s="106"/>
      <c r="Y78" s="170"/>
      <c r="Z78" s="101"/>
      <c r="AA78" s="106"/>
      <c r="AB78" s="106"/>
      <c r="AC78" s="106"/>
      <c r="AD78" s="106"/>
      <c r="AE78" s="106"/>
      <c r="AF78" s="101"/>
      <c r="AG78" s="101"/>
      <c r="AH78" s="106"/>
      <c r="AI78" s="26">
        <f t="shared" si="52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7">
        <v>2</v>
      </c>
      <c r="F88" s="36">
        <v>3</v>
      </c>
      <c r="G88" s="36">
        <v>4</v>
      </c>
      <c r="H88" s="36">
        <v>5</v>
      </c>
      <c r="I88" s="36">
        <v>6</v>
      </c>
      <c r="J88" s="36">
        <v>7</v>
      </c>
      <c r="K88" s="37">
        <v>8</v>
      </c>
      <c r="L88" s="37">
        <v>9</v>
      </c>
      <c r="M88" s="36">
        <v>10</v>
      </c>
      <c r="N88" s="36">
        <v>11</v>
      </c>
      <c r="O88" s="36">
        <v>12</v>
      </c>
      <c r="P88" s="36">
        <v>13</v>
      </c>
      <c r="Q88" s="36">
        <v>14</v>
      </c>
      <c r="R88" s="37">
        <v>15</v>
      </c>
      <c r="S88" s="37">
        <v>16</v>
      </c>
      <c r="T88" s="36">
        <v>17</v>
      </c>
      <c r="U88" s="36">
        <v>18</v>
      </c>
      <c r="V88" s="36">
        <v>19</v>
      </c>
      <c r="W88" s="36">
        <v>20</v>
      </c>
      <c r="X88" s="36">
        <v>21</v>
      </c>
      <c r="Y88" s="37">
        <v>22</v>
      </c>
      <c r="Z88" s="37">
        <v>23</v>
      </c>
      <c r="AA88" s="36">
        <v>24</v>
      </c>
      <c r="AB88" s="36">
        <v>25</v>
      </c>
      <c r="AC88" s="36">
        <v>26</v>
      </c>
      <c r="AD88" s="36">
        <v>27</v>
      </c>
      <c r="AE88" s="36">
        <v>28</v>
      </c>
      <c r="AF88" s="37">
        <v>29</v>
      </c>
      <c r="AG88" s="37">
        <v>30</v>
      </c>
      <c r="AH88" s="36">
        <v>31</v>
      </c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>SUM(E90:E113)</f>
        <v>0</v>
      </c>
      <c r="F89" s="100">
        <f>SUM(F90:F113)</f>
        <v>1</v>
      </c>
      <c r="G89" s="100">
        <f t="shared" ref="G89:AH89" si="53">SUM(G90:G113)</f>
        <v>2</v>
      </c>
      <c r="H89" s="100">
        <f t="shared" si="53"/>
        <v>3</v>
      </c>
      <c r="I89" s="100">
        <f t="shared" si="53"/>
        <v>0</v>
      </c>
      <c r="J89" s="100">
        <f t="shared" si="53"/>
        <v>0</v>
      </c>
      <c r="K89" s="99">
        <f t="shared" si="53"/>
        <v>0</v>
      </c>
      <c r="L89" s="99">
        <f t="shared" si="53"/>
        <v>0</v>
      </c>
      <c r="M89" s="100">
        <f t="shared" si="53"/>
        <v>0</v>
      </c>
      <c r="N89" s="100">
        <f t="shared" si="53"/>
        <v>0</v>
      </c>
      <c r="O89" s="100">
        <f t="shared" si="53"/>
        <v>0</v>
      </c>
      <c r="P89" s="100">
        <f t="shared" si="53"/>
        <v>0</v>
      </c>
      <c r="Q89" s="100">
        <f t="shared" si="53"/>
        <v>0</v>
      </c>
      <c r="R89" s="99">
        <f t="shared" si="53"/>
        <v>0</v>
      </c>
      <c r="S89" s="99">
        <f t="shared" si="53"/>
        <v>0</v>
      </c>
      <c r="T89" s="100">
        <f t="shared" si="53"/>
        <v>2</v>
      </c>
      <c r="U89" s="100">
        <f t="shared" si="53"/>
        <v>0</v>
      </c>
      <c r="V89" s="100">
        <f t="shared" si="53"/>
        <v>0</v>
      </c>
      <c r="W89" s="100">
        <f t="shared" si="53"/>
        <v>0</v>
      </c>
      <c r="X89" s="100">
        <f t="shared" si="53"/>
        <v>3</v>
      </c>
      <c r="Y89" s="99">
        <f t="shared" si="53"/>
        <v>0</v>
      </c>
      <c r="Z89" s="99">
        <f t="shared" si="53"/>
        <v>0</v>
      </c>
      <c r="AA89" s="100">
        <f t="shared" si="53"/>
        <v>0</v>
      </c>
      <c r="AB89" s="100">
        <f t="shared" si="53"/>
        <v>0</v>
      </c>
      <c r="AC89" s="100">
        <f t="shared" si="53"/>
        <v>0</v>
      </c>
      <c r="AD89" s="100">
        <f t="shared" si="53"/>
        <v>1</v>
      </c>
      <c r="AE89" s="100">
        <f t="shared" si="53"/>
        <v>0</v>
      </c>
      <c r="AF89" s="99">
        <f t="shared" si="53"/>
        <v>0</v>
      </c>
      <c r="AG89" s="99">
        <f t="shared" si="53"/>
        <v>0</v>
      </c>
      <c r="AH89" s="100">
        <f t="shared" si="53"/>
        <v>0</v>
      </c>
      <c r="AI89" s="26">
        <f>SUM(D89:AH89)</f>
        <v>12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70"/>
      <c r="E90" s="101"/>
      <c r="F90" s="106"/>
      <c r="G90" s="106"/>
      <c r="H90" s="106"/>
      <c r="I90" s="106"/>
      <c r="J90" s="106"/>
      <c r="K90" s="170"/>
      <c r="L90" s="101"/>
      <c r="M90" s="106"/>
      <c r="N90" s="106"/>
      <c r="O90" s="106"/>
      <c r="P90" s="106"/>
      <c r="Q90" s="106"/>
      <c r="R90" s="170"/>
      <c r="S90" s="101"/>
      <c r="T90" s="106"/>
      <c r="U90" s="106"/>
      <c r="V90" s="106"/>
      <c r="W90" s="106"/>
      <c r="X90" s="106"/>
      <c r="Y90" s="170"/>
      <c r="Z90" s="101"/>
      <c r="AA90" s="106"/>
      <c r="AB90" s="106"/>
      <c r="AC90" s="106"/>
      <c r="AD90" s="106"/>
      <c r="AE90" s="106"/>
      <c r="AF90" s="101"/>
      <c r="AG90" s="101"/>
      <c r="AH90" s="106"/>
      <c r="AI90" s="26">
        <f t="shared" ref="AI90:AI112" si="54">SUM(D90:AH90)</f>
        <v>0</v>
      </c>
      <c r="AJ90" s="26"/>
    </row>
    <row r="91" spans="1:36" hidden="1">
      <c r="C91" s="1" t="s">
        <v>81</v>
      </c>
      <c r="D91" s="170"/>
      <c r="E91" s="101"/>
      <c r="F91" s="106"/>
      <c r="G91" s="106"/>
      <c r="H91" s="106"/>
      <c r="I91" s="106"/>
      <c r="J91" s="106"/>
      <c r="K91" s="170"/>
      <c r="L91" s="101"/>
      <c r="M91" s="106"/>
      <c r="N91" s="106"/>
      <c r="O91" s="106"/>
      <c r="P91" s="106"/>
      <c r="Q91" s="106"/>
      <c r="R91" s="170"/>
      <c r="S91" s="101"/>
      <c r="T91" s="106"/>
      <c r="U91" s="106"/>
      <c r="V91" s="106"/>
      <c r="W91" s="106"/>
      <c r="X91" s="106"/>
      <c r="Y91" s="170"/>
      <c r="Z91" s="101"/>
      <c r="AA91" s="106"/>
      <c r="AB91" s="106"/>
      <c r="AC91" s="106"/>
      <c r="AD91" s="106"/>
      <c r="AE91" s="106"/>
      <c r="AF91" s="101"/>
      <c r="AG91" s="101"/>
      <c r="AH91" s="106"/>
      <c r="AI91" s="26">
        <f t="shared" si="54"/>
        <v>0</v>
      </c>
      <c r="AJ91" s="26"/>
    </row>
    <row r="92" spans="1:36" hidden="1">
      <c r="C92" s="1" t="s">
        <v>38</v>
      </c>
      <c r="D92" s="170"/>
      <c r="E92" s="101"/>
      <c r="F92" s="106"/>
      <c r="G92" s="106"/>
      <c r="H92" s="106"/>
      <c r="I92" s="106"/>
      <c r="J92" s="106"/>
      <c r="K92" s="170"/>
      <c r="L92" s="101"/>
      <c r="M92" s="106"/>
      <c r="N92" s="106"/>
      <c r="O92" s="106"/>
      <c r="P92" s="106"/>
      <c r="Q92" s="106"/>
      <c r="R92" s="170"/>
      <c r="S92" s="101"/>
      <c r="T92" s="106"/>
      <c r="U92" s="106"/>
      <c r="V92" s="106"/>
      <c r="W92" s="106"/>
      <c r="X92" s="106"/>
      <c r="Y92" s="170"/>
      <c r="Z92" s="101"/>
      <c r="AA92" s="106"/>
      <c r="AB92" s="106"/>
      <c r="AC92" s="106"/>
      <c r="AD92" s="106"/>
      <c r="AE92" s="106"/>
      <c r="AF92" s="101"/>
      <c r="AG92" s="101"/>
      <c r="AH92" s="106"/>
      <c r="AI92" s="26">
        <f t="shared" si="54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70"/>
      <c r="E93" s="101"/>
      <c r="F93" s="106"/>
      <c r="G93" s="106"/>
      <c r="H93" s="106"/>
      <c r="I93" s="106"/>
      <c r="J93" s="106"/>
      <c r="K93" s="170"/>
      <c r="L93" s="101"/>
      <c r="M93" s="106"/>
      <c r="N93" s="106"/>
      <c r="O93" s="106"/>
      <c r="P93" s="106"/>
      <c r="Q93" s="106"/>
      <c r="R93" s="170"/>
      <c r="S93" s="101"/>
      <c r="T93" s="106"/>
      <c r="U93" s="106"/>
      <c r="V93" s="106"/>
      <c r="W93" s="106"/>
      <c r="X93" s="106"/>
      <c r="Y93" s="170"/>
      <c r="Z93" s="101"/>
      <c r="AA93" s="106"/>
      <c r="AB93" s="106"/>
      <c r="AC93" s="106"/>
      <c r="AD93" s="106"/>
      <c r="AE93" s="106"/>
      <c r="AF93" s="101"/>
      <c r="AG93" s="101"/>
      <c r="AH93" s="106"/>
      <c r="AI93" s="26">
        <f t="shared" si="54"/>
        <v>0</v>
      </c>
      <c r="AJ93" s="26"/>
    </row>
    <row r="94" spans="1:36" hidden="1">
      <c r="C94" s="1" t="s">
        <v>161</v>
      </c>
      <c r="D94" s="170"/>
      <c r="E94" s="101"/>
      <c r="F94" s="106"/>
      <c r="G94" s="106"/>
      <c r="H94" s="106"/>
      <c r="I94" s="106"/>
      <c r="J94" s="106"/>
      <c r="K94" s="170"/>
      <c r="L94" s="101"/>
      <c r="M94" s="106"/>
      <c r="N94" s="106"/>
      <c r="O94" s="106"/>
      <c r="P94" s="106"/>
      <c r="Q94" s="106"/>
      <c r="R94" s="170"/>
      <c r="S94" s="101"/>
      <c r="T94" s="106"/>
      <c r="U94" s="106"/>
      <c r="V94" s="106"/>
      <c r="W94" s="106"/>
      <c r="X94" s="106"/>
      <c r="Y94" s="170"/>
      <c r="Z94" s="101"/>
      <c r="AA94" s="106"/>
      <c r="AB94" s="106"/>
      <c r="AC94" s="106"/>
      <c r="AD94" s="106"/>
      <c r="AE94" s="106"/>
      <c r="AF94" s="101"/>
      <c r="AG94" s="101"/>
      <c r="AH94" s="106"/>
      <c r="AI94" s="26">
        <f t="shared" si="54"/>
        <v>0</v>
      </c>
      <c r="AJ94" s="26"/>
    </row>
    <row r="95" spans="1:36" hidden="1">
      <c r="C95" s="1" t="s">
        <v>162</v>
      </c>
      <c r="D95" s="170"/>
      <c r="E95" s="101"/>
      <c r="F95" s="106"/>
      <c r="G95" s="106"/>
      <c r="H95" s="106"/>
      <c r="I95" s="106"/>
      <c r="J95" s="106"/>
      <c r="K95" s="170"/>
      <c r="L95" s="101"/>
      <c r="M95" s="106"/>
      <c r="N95" s="106"/>
      <c r="O95" s="106"/>
      <c r="P95" s="106"/>
      <c r="Q95" s="106"/>
      <c r="R95" s="170"/>
      <c r="S95" s="101"/>
      <c r="T95" s="106"/>
      <c r="U95" s="106"/>
      <c r="V95" s="106"/>
      <c r="W95" s="106"/>
      <c r="X95" s="106"/>
      <c r="Y95" s="170"/>
      <c r="Z95" s="101"/>
      <c r="AA95" s="106"/>
      <c r="AB95" s="106"/>
      <c r="AC95" s="106"/>
      <c r="AD95" s="106"/>
      <c r="AE95" s="106"/>
      <c r="AF95" s="101"/>
      <c r="AG95" s="101"/>
      <c r="AH95" s="106"/>
      <c r="AI95" s="26">
        <f t="shared" si="54"/>
        <v>0</v>
      </c>
      <c r="AJ95" s="26"/>
    </row>
    <row r="96" spans="1:36" ht="27" hidden="1">
      <c r="C96" s="1" t="s">
        <v>163</v>
      </c>
      <c r="D96" s="170"/>
      <c r="E96" s="101"/>
      <c r="F96" s="106"/>
      <c r="G96" s="106"/>
      <c r="H96" s="106"/>
      <c r="I96" s="106"/>
      <c r="J96" s="106"/>
      <c r="K96" s="170"/>
      <c r="L96" s="101"/>
      <c r="M96" s="106"/>
      <c r="N96" s="106"/>
      <c r="O96" s="106"/>
      <c r="P96" s="106"/>
      <c r="Q96" s="106"/>
      <c r="R96" s="170"/>
      <c r="S96" s="101"/>
      <c r="T96" s="106"/>
      <c r="U96" s="106"/>
      <c r="V96" s="106"/>
      <c r="W96" s="106"/>
      <c r="X96" s="106"/>
      <c r="Y96" s="170"/>
      <c r="Z96" s="101"/>
      <c r="AA96" s="106"/>
      <c r="AB96" s="106"/>
      <c r="AC96" s="106"/>
      <c r="AD96" s="106"/>
      <c r="AE96" s="106"/>
      <c r="AF96" s="101"/>
      <c r="AG96" s="101"/>
      <c r="AH96" s="106"/>
      <c r="AI96" s="26">
        <f t="shared" si="54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70"/>
      <c r="E97" s="101"/>
      <c r="F97" s="106"/>
      <c r="G97" s="106"/>
      <c r="H97" s="106"/>
      <c r="I97" s="106"/>
      <c r="J97" s="106"/>
      <c r="K97" s="170"/>
      <c r="L97" s="101"/>
      <c r="M97" s="106"/>
      <c r="N97" s="106"/>
      <c r="O97" s="106"/>
      <c r="P97" s="106"/>
      <c r="Q97" s="106"/>
      <c r="R97" s="170"/>
      <c r="S97" s="101"/>
      <c r="T97" s="106"/>
      <c r="U97" s="106"/>
      <c r="V97" s="106"/>
      <c r="W97" s="106"/>
      <c r="X97" s="106"/>
      <c r="Y97" s="170"/>
      <c r="Z97" s="101"/>
      <c r="AA97" s="106"/>
      <c r="AB97" s="106"/>
      <c r="AC97" s="106"/>
      <c r="AD97" s="106"/>
      <c r="AE97" s="106"/>
      <c r="AF97" s="101"/>
      <c r="AG97" s="101"/>
      <c r="AH97" s="106"/>
      <c r="AI97" s="26">
        <f t="shared" si="54"/>
        <v>0</v>
      </c>
      <c r="AJ97" s="26"/>
    </row>
    <row r="98" spans="1:36" ht="27">
      <c r="C98" s="1" t="s">
        <v>165</v>
      </c>
      <c r="D98" s="170"/>
      <c r="E98" s="101"/>
      <c r="F98" s="106"/>
      <c r="G98" s="106"/>
      <c r="H98" s="106"/>
      <c r="I98" s="106"/>
      <c r="J98" s="106"/>
      <c r="K98" s="170"/>
      <c r="L98" s="101"/>
      <c r="M98" s="106"/>
      <c r="N98" s="106"/>
      <c r="O98" s="106"/>
      <c r="P98" s="106"/>
      <c r="Q98" s="106"/>
      <c r="R98" s="170"/>
      <c r="S98" s="101"/>
      <c r="T98" s="106"/>
      <c r="U98" s="106"/>
      <c r="V98" s="106"/>
      <c r="W98" s="106"/>
      <c r="X98" s="106">
        <v>1</v>
      </c>
      <c r="Y98" s="170"/>
      <c r="Z98" s="101"/>
      <c r="AA98" s="106"/>
      <c r="AB98" s="106"/>
      <c r="AC98" s="106"/>
      <c r="AD98" s="106"/>
      <c r="AE98" s="106"/>
      <c r="AF98" s="101"/>
      <c r="AG98" s="101"/>
      <c r="AH98" s="106"/>
      <c r="AI98" s="26">
        <f t="shared" si="54"/>
        <v>1</v>
      </c>
      <c r="AJ98" s="26"/>
    </row>
    <row r="99" spans="1:36" ht="27">
      <c r="C99" s="1" t="s">
        <v>166</v>
      </c>
      <c r="D99" s="170"/>
      <c r="E99" s="101"/>
      <c r="F99" s="106">
        <v>1</v>
      </c>
      <c r="G99" s="106">
        <v>1</v>
      </c>
      <c r="H99" s="106">
        <v>2</v>
      </c>
      <c r="I99" s="106"/>
      <c r="J99" s="106"/>
      <c r="K99" s="170"/>
      <c r="L99" s="101"/>
      <c r="M99" s="106"/>
      <c r="N99" s="106"/>
      <c r="O99" s="106"/>
      <c r="P99" s="106"/>
      <c r="Q99" s="106"/>
      <c r="R99" s="170"/>
      <c r="S99" s="101"/>
      <c r="T99" s="106">
        <v>1</v>
      </c>
      <c r="U99" s="106"/>
      <c r="V99" s="106"/>
      <c r="W99" s="106"/>
      <c r="X99" s="106">
        <v>1</v>
      </c>
      <c r="Y99" s="170"/>
      <c r="Z99" s="101"/>
      <c r="AA99" s="106"/>
      <c r="AB99" s="106"/>
      <c r="AC99" s="106"/>
      <c r="AD99" s="106"/>
      <c r="AE99" s="106"/>
      <c r="AF99" s="101"/>
      <c r="AG99" s="101"/>
      <c r="AH99" s="106"/>
      <c r="AI99" s="26">
        <f t="shared" si="54"/>
        <v>6</v>
      </c>
      <c r="AJ99" s="26"/>
    </row>
    <row r="100" spans="1:36" ht="27">
      <c r="C100" s="1" t="s">
        <v>167</v>
      </c>
      <c r="D100" s="170"/>
      <c r="E100" s="101"/>
      <c r="F100" s="106"/>
      <c r="G100" s="106">
        <v>1</v>
      </c>
      <c r="H100" s="106">
        <v>1</v>
      </c>
      <c r="I100" s="106"/>
      <c r="J100" s="106"/>
      <c r="K100" s="170"/>
      <c r="L100" s="101"/>
      <c r="M100" s="106"/>
      <c r="N100" s="106"/>
      <c r="O100" s="106"/>
      <c r="P100" s="106"/>
      <c r="Q100" s="106"/>
      <c r="R100" s="170"/>
      <c r="S100" s="101"/>
      <c r="T100" s="106">
        <v>1</v>
      </c>
      <c r="U100" s="106"/>
      <c r="V100" s="106"/>
      <c r="W100" s="106"/>
      <c r="X100" s="106">
        <v>1</v>
      </c>
      <c r="Y100" s="170"/>
      <c r="Z100" s="101"/>
      <c r="AA100" s="106"/>
      <c r="AB100" s="106"/>
      <c r="AC100" s="106"/>
      <c r="AD100" s="106">
        <v>1</v>
      </c>
      <c r="AE100" s="106"/>
      <c r="AF100" s="101"/>
      <c r="AG100" s="101"/>
      <c r="AH100" s="106"/>
      <c r="AI100" s="26">
        <f t="shared" si="54"/>
        <v>5</v>
      </c>
      <c r="AJ100" s="26"/>
    </row>
    <row r="101" spans="1:36">
      <c r="C101" s="1" t="s">
        <v>168</v>
      </c>
      <c r="D101" s="170"/>
      <c r="E101" s="101"/>
      <c r="F101" s="106"/>
      <c r="G101" s="106"/>
      <c r="H101" s="106"/>
      <c r="I101" s="106"/>
      <c r="J101" s="106"/>
      <c r="K101" s="170"/>
      <c r="L101" s="101"/>
      <c r="M101" s="106"/>
      <c r="N101" s="106"/>
      <c r="O101" s="106"/>
      <c r="P101" s="106"/>
      <c r="Q101" s="106"/>
      <c r="R101" s="170"/>
      <c r="S101" s="101"/>
      <c r="T101" s="106"/>
      <c r="U101" s="106"/>
      <c r="V101" s="106"/>
      <c r="W101" s="106"/>
      <c r="X101" s="106"/>
      <c r="Y101" s="170"/>
      <c r="Z101" s="101"/>
      <c r="AA101" s="106"/>
      <c r="AB101" s="106"/>
      <c r="AC101" s="106"/>
      <c r="AD101" s="106"/>
      <c r="AE101" s="106"/>
      <c r="AF101" s="101"/>
      <c r="AG101" s="101"/>
      <c r="AH101" s="106"/>
      <c r="AI101" s="26">
        <f t="shared" si="54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70"/>
      <c r="E102" s="101"/>
      <c r="F102" s="106"/>
      <c r="G102" s="106"/>
      <c r="H102" s="106"/>
      <c r="I102" s="106"/>
      <c r="J102" s="106"/>
      <c r="K102" s="170"/>
      <c r="L102" s="101"/>
      <c r="M102" s="106"/>
      <c r="N102" s="106"/>
      <c r="O102" s="106"/>
      <c r="P102" s="106"/>
      <c r="Q102" s="106"/>
      <c r="R102" s="170"/>
      <c r="S102" s="101"/>
      <c r="T102" s="106"/>
      <c r="U102" s="106"/>
      <c r="V102" s="106"/>
      <c r="W102" s="106"/>
      <c r="X102" s="106"/>
      <c r="Y102" s="170"/>
      <c r="Z102" s="101"/>
      <c r="AA102" s="106"/>
      <c r="AB102" s="106"/>
      <c r="AC102" s="106"/>
      <c r="AD102" s="106"/>
      <c r="AE102" s="106"/>
      <c r="AF102" s="101"/>
      <c r="AG102" s="101"/>
      <c r="AH102" s="106"/>
      <c r="AI102" s="26">
        <f t="shared" si="54"/>
        <v>0</v>
      </c>
      <c r="AJ102" s="26"/>
    </row>
    <row r="103" spans="1:36" hidden="1">
      <c r="C103" s="1" t="s">
        <v>171</v>
      </c>
      <c r="D103" s="170"/>
      <c r="E103" s="101"/>
      <c r="F103" s="106"/>
      <c r="G103" s="106"/>
      <c r="H103" s="106"/>
      <c r="I103" s="106"/>
      <c r="J103" s="106"/>
      <c r="K103" s="170"/>
      <c r="L103" s="101"/>
      <c r="M103" s="106"/>
      <c r="N103" s="106"/>
      <c r="O103" s="106"/>
      <c r="P103" s="106"/>
      <c r="Q103" s="106"/>
      <c r="R103" s="170"/>
      <c r="S103" s="101"/>
      <c r="T103" s="106"/>
      <c r="U103" s="106"/>
      <c r="V103" s="106"/>
      <c r="W103" s="106"/>
      <c r="X103" s="106"/>
      <c r="Y103" s="170"/>
      <c r="Z103" s="101"/>
      <c r="AA103" s="106"/>
      <c r="AB103" s="106"/>
      <c r="AC103" s="106"/>
      <c r="AD103" s="106"/>
      <c r="AE103" s="106"/>
      <c r="AF103" s="101"/>
      <c r="AG103" s="101"/>
      <c r="AH103" s="106"/>
      <c r="AI103" s="26">
        <f t="shared" si="54"/>
        <v>0</v>
      </c>
      <c r="AJ103" s="26"/>
    </row>
    <row r="104" spans="1:36" hidden="1">
      <c r="C104" s="1" t="s">
        <v>172</v>
      </c>
      <c r="D104" s="170"/>
      <c r="E104" s="101"/>
      <c r="F104" s="106"/>
      <c r="G104" s="106"/>
      <c r="H104" s="106"/>
      <c r="I104" s="106"/>
      <c r="J104" s="106"/>
      <c r="K104" s="170"/>
      <c r="L104" s="101"/>
      <c r="M104" s="106"/>
      <c r="N104" s="106"/>
      <c r="O104" s="106"/>
      <c r="P104" s="106"/>
      <c r="Q104" s="106"/>
      <c r="R104" s="170"/>
      <c r="S104" s="101"/>
      <c r="T104" s="106"/>
      <c r="U104" s="106"/>
      <c r="V104" s="106"/>
      <c r="W104" s="106"/>
      <c r="X104" s="106"/>
      <c r="Y104" s="170"/>
      <c r="Z104" s="101"/>
      <c r="AA104" s="106"/>
      <c r="AB104" s="106"/>
      <c r="AC104" s="106"/>
      <c r="AD104" s="106"/>
      <c r="AE104" s="106"/>
      <c r="AF104" s="101"/>
      <c r="AG104" s="101"/>
      <c r="AH104" s="106"/>
      <c r="AI104" s="26">
        <f t="shared" si="54"/>
        <v>0</v>
      </c>
      <c r="AJ104" s="26"/>
    </row>
    <row r="105" spans="1:36" hidden="1">
      <c r="C105" s="1" t="s">
        <v>173</v>
      </c>
      <c r="D105" s="170"/>
      <c r="E105" s="101"/>
      <c r="F105" s="106"/>
      <c r="G105" s="106"/>
      <c r="H105" s="106"/>
      <c r="I105" s="106"/>
      <c r="J105" s="106"/>
      <c r="K105" s="170"/>
      <c r="L105" s="101"/>
      <c r="M105" s="106"/>
      <c r="N105" s="106"/>
      <c r="O105" s="106"/>
      <c r="P105" s="106"/>
      <c r="Q105" s="106"/>
      <c r="R105" s="170"/>
      <c r="S105" s="101"/>
      <c r="T105" s="106"/>
      <c r="U105" s="106"/>
      <c r="V105" s="106"/>
      <c r="W105" s="106"/>
      <c r="X105" s="106"/>
      <c r="Y105" s="170"/>
      <c r="Z105" s="101"/>
      <c r="AA105" s="106"/>
      <c r="AB105" s="106"/>
      <c r="AC105" s="106"/>
      <c r="AD105" s="106"/>
      <c r="AE105" s="106"/>
      <c r="AF105" s="101"/>
      <c r="AG105" s="101"/>
      <c r="AH105" s="106"/>
      <c r="AI105" s="26">
        <f t="shared" si="54"/>
        <v>0</v>
      </c>
      <c r="AJ105" s="26"/>
    </row>
    <row r="106" spans="1:36" hidden="1">
      <c r="C106" s="1" t="s">
        <v>174</v>
      </c>
      <c r="D106" s="170"/>
      <c r="E106" s="101"/>
      <c r="F106" s="106"/>
      <c r="G106" s="106"/>
      <c r="H106" s="106"/>
      <c r="I106" s="106"/>
      <c r="J106" s="106"/>
      <c r="K106" s="170"/>
      <c r="L106" s="101"/>
      <c r="M106" s="106"/>
      <c r="N106" s="106"/>
      <c r="O106" s="106"/>
      <c r="P106" s="106"/>
      <c r="Q106" s="106"/>
      <c r="R106" s="170"/>
      <c r="S106" s="101"/>
      <c r="T106" s="106"/>
      <c r="U106" s="106"/>
      <c r="V106" s="106"/>
      <c r="W106" s="106"/>
      <c r="X106" s="106"/>
      <c r="Y106" s="170"/>
      <c r="Z106" s="101"/>
      <c r="AA106" s="106"/>
      <c r="AB106" s="106"/>
      <c r="AC106" s="106"/>
      <c r="AD106" s="106"/>
      <c r="AE106" s="106"/>
      <c r="AF106" s="101"/>
      <c r="AG106" s="101"/>
      <c r="AH106" s="106"/>
      <c r="AI106" s="26">
        <f t="shared" si="54"/>
        <v>0</v>
      </c>
      <c r="AJ106" s="26"/>
    </row>
    <row r="107" spans="1:36" hidden="1">
      <c r="C107" s="1" t="s">
        <v>175</v>
      </c>
      <c r="D107" s="170"/>
      <c r="E107" s="101"/>
      <c r="F107" s="106"/>
      <c r="G107" s="106"/>
      <c r="H107" s="106"/>
      <c r="I107" s="106"/>
      <c r="J107" s="106"/>
      <c r="K107" s="170"/>
      <c r="L107" s="101"/>
      <c r="M107" s="106"/>
      <c r="N107" s="106"/>
      <c r="O107" s="106"/>
      <c r="P107" s="106"/>
      <c r="Q107" s="106"/>
      <c r="R107" s="170"/>
      <c r="S107" s="101"/>
      <c r="T107" s="106"/>
      <c r="U107" s="106"/>
      <c r="V107" s="106"/>
      <c r="W107" s="106"/>
      <c r="X107" s="106"/>
      <c r="Y107" s="170"/>
      <c r="Z107" s="101"/>
      <c r="AA107" s="106"/>
      <c r="AB107" s="106"/>
      <c r="AC107" s="106"/>
      <c r="AD107" s="106"/>
      <c r="AE107" s="106"/>
      <c r="AF107" s="101"/>
      <c r="AG107" s="101"/>
      <c r="AH107" s="106"/>
      <c r="AI107" s="26">
        <f t="shared" si="54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70"/>
      <c r="E108" s="101"/>
      <c r="F108" s="106"/>
      <c r="G108" s="106"/>
      <c r="H108" s="106"/>
      <c r="I108" s="106"/>
      <c r="J108" s="106"/>
      <c r="K108" s="170"/>
      <c r="L108" s="101"/>
      <c r="M108" s="106"/>
      <c r="N108" s="106"/>
      <c r="O108" s="106"/>
      <c r="P108" s="106"/>
      <c r="Q108" s="106"/>
      <c r="R108" s="170"/>
      <c r="S108" s="101"/>
      <c r="T108" s="106"/>
      <c r="U108" s="106"/>
      <c r="V108" s="106"/>
      <c r="W108" s="106"/>
      <c r="X108" s="106"/>
      <c r="Y108" s="170"/>
      <c r="Z108" s="101"/>
      <c r="AA108" s="106"/>
      <c r="AB108" s="106"/>
      <c r="AC108" s="106"/>
      <c r="AD108" s="106"/>
      <c r="AE108" s="106"/>
      <c r="AF108" s="101"/>
      <c r="AG108" s="101"/>
      <c r="AH108" s="106"/>
      <c r="AI108" s="26">
        <f t="shared" si="54"/>
        <v>0</v>
      </c>
      <c r="AJ108" s="26"/>
    </row>
    <row r="109" spans="1:36" hidden="1">
      <c r="C109" s="1" t="s">
        <v>178</v>
      </c>
      <c r="D109" s="170"/>
      <c r="E109" s="101"/>
      <c r="F109" s="106"/>
      <c r="G109" s="106"/>
      <c r="H109" s="106"/>
      <c r="I109" s="106"/>
      <c r="J109" s="106"/>
      <c r="K109" s="170"/>
      <c r="L109" s="101"/>
      <c r="M109" s="106"/>
      <c r="N109" s="106"/>
      <c r="O109" s="106"/>
      <c r="P109" s="106"/>
      <c r="Q109" s="106"/>
      <c r="R109" s="170"/>
      <c r="S109" s="101"/>
      <c r="T109" s="106"/>
      <c r="U109" s="106"/>
      <c r="V109" s="106"/>
      <c r="W109" s="106"/>
      <c r="X109" s="106"/>
      <c r="Y109" s="170"/>
      <c r="Z109" s="101"/>
      <c r="AA109" s="106"/>
      <c r="AB109" s="106"/>
      <c r="AC109" s="106"/>
      <c r="AD109" s="106"/>
      <c r="AE109" s="106"/>
      <c r="AF109" s="101"/>
      <c r="AG109" s="101"/>
      <c r="AH109" s="106"/>
      <c r="AI109" s="26">
        <f t="shared" si="54"/>
        <v>0</v>
      </c>
      <c r="AJ109" s="26"/>
    </row>
    <row r="110" spans="1:36" ht="27" hidden="1">
      <c r="C110" s="1" t="s">
        <v>179</v>
      </c>
      <c r="D110" s="170"/>
      <c r="E110" s="101"/>
      <c r="F110" s="106"/>
      <c r="G110" s="106"/>
      <c r="H110" s="106"/>
      <c r="I110" s="106"/>
      <c r="J110" s="106"/>
      <c r="K110" s="170"/>
      <c r="L110" s="101"/>
      <c r="M110" s="106"/>
      <c r="N110" s="106"/>
      <c r="O110" s="106"/>
      <c r="P110" s="106"/>
      <c r="Q110" s="106"/>
      <c r="R110" s="170"/>
      <c r="S110" s="101"/>
      <c r="T110" s="106"/>
      <c r="U110" s="106"/>
      <c r="V110" s="106"/>
      <c r="W110" s="106"/>
      <c r="X110" s="106"/>
      <c r="Y110" s="170"/>
      <c r="Z110" s="101"/>
      <c r="AA110" s="106"/>
      <c r="AB110" s="106"/>
      <c r="AC110" s="106"/>
      <c r="AD110" s="106"/>
      <c r="AE110" s="106"/>
      <c r="AF110" s="101"/>
      <c r="AG110" s="101"/>
      <c r="AH110" s="106"/>
      <c r="AI110" s="26">
        <f t="shared" si="54"/>
        <v>0</v>
      </c>
      <c r="AJ110" s="26"/>
    </row>
    <row r="111" spans="1:36" hidden="1">
      <c r="C111" s="1" t="s">
        <v>180</v>
      </c>
      <c r="D111" s="170"/>
      <c r="E111" s="101"/>
      <c r="F111" s="106"/>
      <c r="G111" s="106"/>
      <c r="H111" s="106"/>
      <c r="I111" s="106"/>
      <c r="J111" s="106"/>
      <c r="K111" s="170"/>
      <c r="L111" s="101"/>
      <c r="M111" s="106"/>
      <c r="N111" s="106"/>
      <c r="O111" s="106"/>
      <c r="P111" s="106"/>
      <c r="Q111" s="106"/>
      <c r="R111" s="170"/>
      <c r="S111" s="101"/>
      <c r="T111" s="106"/>
      <c r="U111" s="106"/>
      <c r="V111" s="106"/>
      <c r="W111" s="106"/>
      <c r="X111" s="106"/>
      <c r="Y111" s="170"/>
      <c r="Z111" s="101"/>
      <c r="AA111" s="106"/>
      <c r="AB111" s="106"/>
      <c r="AC111" s="106"/>
      <c r="AD111" s="106"/>
      <c r="AE111" s="106"/>
      <c r="AF111" s="101"/>
      <c r="AG111" s="101"/>
      <c r="AH111" s="106"/>
      <c r="AI111" s="26">
        <f t="shared" si="54"/>
        <v>0</v>
      </c>
      <c r="AJ111" s="26"/>
    </row>
    <row r="112" spans="1:36" hidden="1">
      <c r="C112" s="1" t="s">
        <v>181</v>
      </c>
      <c r="D112" s="170"/>
      <c r="E112" s="101"/>
      <c r="F112" s="106"/>
      <c r="G112" s="106"/>
      <c r="H112" s="106"/>
      <c r="I112" s="106"/>
      <c r="J112" s="106"/>
      <c r="K112" s="170"/>
      <c r="L112" s="101"/>
      <c r="M112" s="106"/>
      <c r="N112" s="106"/>
      <c r="O112" s="106"/>
      <c r="P112" s="106"/>
      <c r="Q112" s="106"/>
      <c r="R112" s="170"/>
      <c r="S112" s="101"/>
      <c r="T112" s="106"/>
      <c r="U112" s="106"/>
      <c r="V112" s="106"/>
      <c r="W112" s="106"/>
      <c r="X112" s="106"/>
      <c r="Y112" s="170"/>
      <c r="Z112" s="101"/>
      <c r="AA112" s="106"/>
      <c r="AB112" s="106"/>
      <c r="AC112" s="106"/>
      <c r="AD112" s="106"/>
      <c r="AE112" s="106"/>
      <c r="AF112" s="101"/>
      <c r="AG112" s="101"/>
      <c r="AH112" s="106"/>
      <c r="AI112" s="26">
        <f t="shared" si="54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7">
        <v>2</v>
      </c>
      <c r="F122" s="36">
        <v>3</v>
      </c>
      <c r="G122" s="36">
        <v>4</v>
      </c>
      <c r="H122" s="36">
        <v>5</v>
      </c>
      <c r="I122" s="36">
        <v>6</v>
      </c>
      <c r="J122" s="36">
        <v>7</v>
      </c>
      <c r="K122" s="37">
        <v>8</v>
      </c>
      <c r="L122" s="37">
        <v>9</v>
      </c>
      <c r="M122" s="36">
        <v>10</v>
      </c>
      <c r="N122" s="36">
        <v>11</v>
      </c>
      <c r="O122" s="36">
        <v>12</v>
      </c>
      <c r="P122" s="36">
        <v>13</v>
      </c>
      <c r="Q122" s="36">
        <v>14</v>
      </c>
      <c r="R122" s="37">
        <v>15</v>
      </c>
      <c r="S122" s="37">
        <v>16</v>
      </c>
      <c r="T122" s="36">
        <v>17</v>
      </c>
      <c r="U122" s="36">
        <v>18</v>
      </c>
      <c r="V122" s="36">
        <v>19</v>
      </c>
      <c r="W122" s="36">
        <v>20</v>
      </c>
      <c r="X122" s="36">
        <v>21</v>
      </c>
      <c r="Y122" s="37">
        <v>22</v>
      </c>
      <c r="Z122" s="37">
        <v>23</v>
      </c>
      <c r="AA122" s="36">
        <v>24</v>
      </c>
      <c r="AB122" s="36">
        <v>25</v>
      </c>
      <c r="AC122" s="36">
        <v>26</v>
      </c>
      <c r="AD122" s="36">
        <v>27</v>
      </c>
      <c r="AE122" s="36">
        <v>28</v>
      </c>
      <c r="AF122" s="37">
        <v>29</v>
      </c>
      <c r="AG122" s="37">
        <v>30</v>
      </c>
      <c r="AH122" s="36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99"/>
      <c r="F123" s="100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99"/>
      <c r="L123" s="99"/>
      <c r="M123" s="100">
        <f>SUM(M124:M165)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99"/>
      <c r="S123" s="99"/>
      <c r="T123" s="100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99"/>
      <c r="Z123" s="99"/>
      <c r="AA123" s="100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99"/>
      <c r="AG123" s="99"/>
      <c r="AH123" s="100">
        <f>SUM(AH124:AH165)</f>
        <v>0</v>
      </c>
      <c r="AI123" s="26">
        <f t="shared" ref="AI123:AI161" si="55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70"/>
      <c r="E124" s="101"/>
      <c r="F124" s="106"/>
      <c r="G124" s="106"/>
      <c r="H124" s="106"/>
      <c r="I124" s="106"/>
      <c r="J124" s="106"/>
      <c r="K124" s="170"/>
      <c r="L124" s="101"/>
      <c r="M124" s="106"/>
      <c r="N124" s="106"/>
      <c r="O124" s="106"/>
      <c r="P124" s="106"/>
      <c r="Q124" s="106"/>
      <c r="R124" s="170"/>
      <c r="S124" s="101"/>
      <c r="T124" s="106"/>
      <c r="U124" s="106"/>
      <c r="V124" s="106"/>
      <c r="W124" s="106"/>
      <c r="X124" s="106"/>
      <c r="Y124" s="170"/>
      <c r="Z124" s="101"/>
      <c r="AA124" s="106"/>
      <c r="AB124" s="106"/>
      <c r="AC124" s="106"/>
      <c r="AD124" s="106"/>
      <c r="AE124" s="106"/>
      <c r="AF124" s="101"/>
      <c r="AG124" s="101"/>
      <c r="AH124" s="106"/>
      <c r="AI124" s="26">
        <f t="shared" si="55"/>
        <v>0</v>
      </c>
      <c r="AJ124" s="26"/>
    </row>
    <row r="125" spans="1:36" hidden="1">
      <c r="A125" s="119"/>
      <c r="B125" s="119"/>
      <c r="C125" s="122" t="s">
        <v>204</v>
      </c>
      <c r="D125" s="170"/>
      <c r="E125" s="101"/>
      <c r="F125" s="106"/>
      <c r="G125" s="106"/>
      <c r="H125" s="106"/>
      <c r="I125" s="106"/>
      <c r="J125" s="106"/>
      <c r="K125" s="170"/>
      <c r="L125" s="101"/>
      <c r="M125" s="106"/>
      <c r="N125" s="106"/>
      <c r="O125" s="106"/>
      <c r="P125" s="106"/>
      <c r="Q125" s="106"/>
      <c r="R125" s="170"/>
      <c r="S125" s="101"/>
      <c r="T125" s="106"/>
      <c r="U125" s="106"/>
      <c r="V125" s="106"/>
      <c r="W125" s="106"/>
      <c r="X125" s="106"/>
      <c r="Y125" s="170"/>
      <c r="Z125" s="101"/>
      <c r="AA125" s="106"/>
      <c r="AB125" s="106"/>
      <c r="AC125" s="106"/>
      <c r="AD125" s="106"/>
      <c r="AE125" s="106"/>
      <c r="AF125" s="101"/>
      <c r="AG125" s="101"/>
      <c r="AH125" s="106"/>
      <c r="AI125" s="26">
        <f t="shared" si="55"/>
        <v>0</v>
      </c>
      <c r="AJ125" s="26"/>
    </row>
    <row r="126" spans="1:36" hidden="1">
      <c r="A126" s="119"/>
      <c r="B126" s="119"/>
      <c r="C126" s="122" t="s">
        <v>205</v>
      </c>
      <c r="D126" s="170"/>
      <c r="E126" s="101"/>
      <c r="F126" s="106"/>
      <c r="G126" s="106"/>
      <c r="H126" s="106"/>
      <c r="I126" s="106"/>
      <c r="J126" s="106"/>
      <c r="K126" s="170"/>
      <c r="L126" s="101"/>
      <c r="M126" s="106"/>
      <c r="N126" s="106"/>
      <c r="O126" s="106"/>
      <c r="P126" s="106"/>
      <c r="Q126" s="106"/>
      <c r="R126" s="170"/>
      <c r="S126" s="101"/>
      <c r="T126" s="106"/>
      <c r="U126" s="106"/>
      <c r="V126" s="106"/>
      <c r="W126" s="106"/>
      <c r="X126" s="106"/>
      <c r="Y126" s="170"/>
      <c r="Z126" s="101"/>
      <c r="AA126" s="106"/>
      <c r="AB126" s="106"/>
      <c r="AC126" s="106"/>
      <c r="AD126" s="106"/>
      <c r="AE126" s="106"/>
      <c r="AF126" s="101"/>
      <c r="AG126" s="101"/>
      <c r="AH126" s="106"/>
      <c r="AI126" s="26">
        <f t="shared" si="55"/>
        <v>0</v>
      </c>
      <c r="AJ126" s="26"/>
    </row>
    <row r="127" spans="1:36" hidden="1">
      <c r="A127" s="119"/>
      <c r="B127" s="119"/>
      <c r="C127" s="122" t="s">
        <v>206</v>
      </c>
      <c r="D127" s="170"/>
      <c r="E127" s="101"/>
      <c r="F127" s="106"/>
      <c r="G127" s="106"/>
      <c r="H127" s="106"/>
      <c r="I127" s="106"/>
      <c r="J127" s="106"/>
      <c r="K127" s="170"/>
      <c r="L127" s="101"/>
      <c r="M127" s="106"/>
      <c r="N127" s="106"/>
      <c r="O127" s="106"/>
      <c r="P127" s="106"/>
      <c r="Q127" s="106"/>
      <c r="R127" s="170"/>
      <c r="S127" s="101"/>
      <c r="T127" s="106"/>
      <c r="U127" s="106"/>
      <c r="V127" s="106"/>
      <c r="W127" s="106"/>
      <c r="X127" s="106"/>
      <c r="Y127" s="170"/>
      <c r="Z127" s="101"/>
      <c r="AA127" s="106"/>
      <c r="AB127" s="106"/>
      <c r="AC127" s="106"/>
      <c r="AD127" s="106"/>
      <c r="AE127" s="106"/>
      <c r="AF127" s="101"/>
      <c r="AG127" s="101"/>
      <c r="AH127" s="106"/>
      <c r="AI127" s="26">
        <f t="shared" si="55"/>
        <v>0</v>
      </c>
      <c r="AJ127" s="26"/>
    </row>
    <row r="128" spans="1:36" hidden="1">
      <c r="A128" s="119"/>
      <c r="B128" s="119"/>
      <c r="C128" s="122" t="s">
        <v>207</v>
      </c>
      <c r="D128" s="170"/>
      <c r="E128" s="101"/>
      <c r="F128" s="106"/>
      <c r="G128" s="106"/>
      <c r="H128" s="106"/>
      <c r="I128" s="106"/>
      <c r="J128" s="106"/>
      <c r="K128" s="170"/>
      <c r="L128" s="101"/>
      <c r="M128" s="106"/>
      <c r="N128" s="106"/>
      <c r="O128" s="106"/>
      <c r="P128" s="106"/>
      <c r="Q128" s="106"/>
      <c r="R128" s="170"/>
      <c r="S128" s="101"/>
      <c r="T128" s="106"/>
      <c r="U128" s="106"/>
      <c r="V128" s="106"/>
      <c r="W128" s="106"/>
      <c r="X128" s="106"/>
      <c r="Y128" s="170"/>
      <c r="Z128" s="101"/>
      <c r="AA128" s="106"/>
      <c r="AB128" s="106"/>
      <c r="AC128" s="106"/>
      <c r="AD128" s="106"/>
      <c r="AE128" s="106"/>
      <c r="AF128" s="101"/>
      <c r="AG128" s="101"/>
      <c r="AH128" s="106"/>
      <c r="AI128" s="26">
        <f t="shared" si="55"/>
        <v>0</v>
      </c>
      <c r="AJ128" s="26"/>
    </row>
    <row r="129" spans="1:36" hidden="1">
      <c r="A129" s="119"/>
      <c r="B129" s="119"/>
      <c r="C129" s="122" t="s">
        <v>208</v>
      </c>
      <c r="D129" s="170"/>
      <c r="E129" s="101"/>
      <c r="F129" s="106"/>
      <c r="G129" s="106"/>
      <c r="H129" s="106"/>
      <c r="I129" s="106"/>
      <c r="J129" s="106"/>
      <c r="K129" s="170"/>
      <c r="L129" s="101"/>
      <c r="M129" s="106"/>
      <c r="N129" s="106"/>
      <c r="O129" s="106"/>
      <c r="P129" s="106"/>
      <c r="Q129" s="106"/>
      <c r="R129" s="170"/>
      <c r="S129" s="101"/>
      <c r="T129" s="106"/>
      <c r="U129" s="106"/>
      <c r="V129" s="106"/>
      <c r="W129" s="106"/>
      <c r="X129" s="106"/>
      <c r="Y129" s="170"/>
      <c r="Z129" s="101"/>
      <c r="AA129" s="106"/>
      <c r="AB129" s="106"/>
      <c r="AC129" s="106"/>
      <c r="AD129" s="106"/>
      <c r="AE129" s="106"/>
      <c r="AF129" s="101"/>
      <c r="AG129" s="101"/>
      <c r="AH129" s="106"/>
      <c r="AI129" s="26">
        <f t="shared" si="55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70"/>
      <c r="E130" s="101"/>
      <c r="F130" s="106"/>
      <c r="G130" s="106"/>
      <c r="H130" s="106"/>
      <c r="I130" s="106"/>
      <c r="J130" s="106"/>
      <c r="K130" s="170"/>
      <c r="L130" s="101"/>
      <c r="M130" s="106"/>
      <c r="N130" s="106"/>
      <c r="O130" s="106"/>
      <c r="P130" s="106"/>
      <c r="Q130" s="106"/>
      <c r="R130" s="170"/>
      <c r="S130" s="101"/>
      <c r="T130" s="106"/>
      <c r="U130" s="106"/>
      <c r="V130" s="106"/>
      <c r="W130" s="106"/>
      <c r="X130" s="106"/>
      <c r="Y130" s="170"/>
      <c r="Z130" s="101"/>
      <c r="AA130" s="106"/>
      <c r="AB130" s="106"/>
      <c r="AC130" s="106"/>
      <c r="AD130" s="106"/>
      <c r="AE130" s="106"/>
      <c r="AF130" s="101"/>
      <c r="AG130" s="101"/>
      <c r="AH130" s="106"/>
      <c r="AI130" s="26">
        <f t="shared" si="55"/>
        <v>0</v>
      </c>
      <c r="AJ130" s="26"/>
    </row>
    <row r="131" spans="1:36" hidden="1">
      <c r="A131" s="119"/>
      <c r="B131" s="119"/>
      <c r="C131" s="122" t="s">
        <v>210</v>
      </c>
      <c r="D131" s="170"/>
      <c r="E131" s="101"/>
      <c r="F131" s="106"/>
      <c r="G131" s="106"/>
      <c r="H131" s="106"/>
      <c r="I131" s="106"/>
      <c r="J131" s="106"/>
      <c r="K131" s="170"/>
      <c r="L131" s="101"/>
      <c r="M131" s="106"/>
      <c r="N131" s="106"/>
      <c r="O131" s="106"/>
      <c r="P131" s="106"/>
      <c r="Q131" s="106"/>
      <c r="R131" s="170"/>
      <c r="S131" s="101"/>
      <c r="T131" s="106"/>
      <c r="U131" s="106"/>
      <c r="V131" s="106"/>
      <c r="W131" s="106"/>
      <c r="X131" s="106"/>
      <c r="Y131" s="170"/>
      <c r="Z131" s="101"/>
      <c r="AA131" s="106"/>
      <c r="AB131" s="106"/>
      <c r="AC131" s="106"/>
      <c r="AD131" s="106"/>
      <c r="AE131" s="106"/>
      <c r="AF131" s="101"/>
      <c r="AG131" s="101"/>
      <c r="AH131" s="106"/>
      <c r="AI131" s="26">
        <f t="shared" si="55"/>
        <v>0</v>
      </c>
      <c r="AJ131" s="26"/>
    </row>
    <row r="132" spans="1:36" hidden="1">
      <c r="A132" s="119"/>
      <c r="B132" s="119"/>
      <c r="C132" s="122" t="s">
        <v>211</v>
      </c>
      <c r="D132" s="170"/>
      <c r="E132" s="101"/>
      <c r="F132" s="106"/>
      <c r="G132" s="106"/>
      <c r="H132" s="106"/>
      <c r="I132" s="106"/>
      <c r="J132" s="106"/>
      <c r="K132" s="170"/>
      <c r="L132" s="101"/>
      <c r="M132" s="106"/>
      <c r="N132" s="106"/>
      <c r="O132" s="106"/>
      <c r="P132" s="106"/>
      <c r="Q132" s="106"/>
      <c r="R132" s="170"/>
      <c r="S132" s="101"/>
      <c r="T132" s="106"/>
      <c r="U132" s="106"/>
      <c r="V132" s="106"/>
      <c r="W132" s="106"/>
      <c r="X132" s="106"/>
      <c r="Y132" s="170"/>
      <c r="Z132" s="101"/>
      <c r="AA132" s="106"/>
      <c r="AB132" s="106"/>
      <c r="AC132" s="106"/>
      <c r="AD132" s="106"/>
      <c r="AE132" s="106"/>
      <c r="AF132" s="101"/>
      <c r="AG132" s="101"/>
      <c r="AH132" s="106"/>
      <c r="AI132" s="26">
        <f t="shared" si="55"/>
        <v>0</v>
      </c>
      <c r="AJ132" s="26"/>
    </row>
    <row r="133" spans="1:36" hidden="1">
      <c r="A133" s="119"/>
      <c r="B133" s="119"/>
      <c r="C133" s="122" t="s">
        <v>212</v>
      </c>
      <c r="D133" s="170"/>
      <c r="E133" s="101"/>
      <c r="F133" s="106"/>
      <c r="G133" s="106"/>
      <c r="H133" s="106"/>
      <c r="I133" s="106"/>
      <c r="J133" s="106"/>
      <c r="K133" s="170"/>
      <c r="L133" s="101"/>
      <c r="M133" s="106"/>
      <c r="N133" s="106"/>
      <c r="O133" s="106"/>
      <c r="P133" s="106"/>
      <c r="Q133" s="106"/>
      <c r="R133" s="170"/>
      <c r="S133" s="101"/>
      <c r="T133" s="106"/>
      <c r="U133" s="106"/>
      <c r="V133" s="106"/>
      <c r="W133" s="106"/>
      <c r="X133" s="106"/>
      <c r="Y133" s="170"/>
      <c r="Z133" s="101"/>
      <c r="AA133" s="106"/>
      <c r="AB133" s="106"/>
      <c r="AC133" s="106"/>
      <c r="AD133" s="106"/>
      <c r="AE133" s="106"/>
      <c r="AF133" s="101"/>
      <c r="AG133" s="101"/>
      <c r="AH133" s="106"/>
      <c r="AI133" s="26">
        <f t="shared" si="55"/>
        <v>0</v>
      </c>
      <c r="AJ133" s="26"/>
    </row>
    <row r="134" spans="1:36" hidden="1">
      <c r="A134" s="119"/>
      <c r="B134" s="119"/>
      <c r="C134" s="122" t="s">
        <v>213</v>
      </c>
      <c r="D134" s="170"/>
      <c r="E134" s="101"/>
      <c r="F134" s="106"/>
      <c r="G134" s="106"/>
      <c r="H134" s="106"/>
      <c r="I134" s="106"/>
      <c r="J134" s="106"/>
      <c r="K134" s="170"/>
      <c r="L134" s="101"/>
      <c r="M134" s="106"/>
      <c r="N134" s="106"/>
      <c r="O134" s="106"/>
      <c r="P134" s="106"/>
      <c r="Q134" s="106"/>
      <c r="R134" s="170"/>
      <c r="S134" s="101"/>
      <c r="T134" s="106"/>
      <c r="U134" s="106"/>
      <c r="V134" s="106"/>
      <c r="W134" s="106"/>
      <c r="X134" s="106"/>
      <c r="Y134" s="170"/>
      <c r="Z134" s="101"/>
      <c r="AA134" s="106"/>
      <c r="AB134" s="106"/>
      <c r="AC134" s="106"/>
      <c r="AD134" s="106"/>
      <c r="AE134" s="106"/>
      <c r="AF134" s="101"/>
      <c r="AG134" s="101"/>
      <c r="AH134" s="106"/>
      <c r="AI134" s="26">
        <f t="shared" si="55"/>
        <v>0</v>
      </c>
      <c r="AJ134" s="26"/>
    </row>
    <row r="135" spans="1:36" hidden="1">
      <c r="A135" s="119"/>
      <c r="B135" s="119"/>
      <c r="C135" s="122" t="s">
        <v>214</v>
      </c>
      <c r="D135" s="170"/>
      <c r="E135" s="101"/>
      <c r="F135" s="106"/>
      <c r="G135" s="106"/>
      <c r="H135" s="106"/>
      <c r="I135" s="106"/>
      <c r="J135" s="106"/>
      <c r="K135" s="170"/>
      <c r="L135" s="101"/>
      <c r="M135" s="106"/>
      <c r="N135" s="106"/>
      <c r="O135" s="106"/>
      <c r="P135" s="106"/>
      <c r="Q135" s="106"/>
      <c r="R135" s="170"/>
      <c r="S135" s="101"/>
      <c r="T135" s="106"/>
      <c r="U135" s="106"/>
      <c r="V135" s="106"/>
      <c r="W135" s="106"/>
      <c r="X135" s="106"/>
      <c r="Y135" s="170"/>
      <c r="Z135" s="101"/>
      <c r="AA135" s="106"/>
      <c r="AB135" s="106"/>
      <c r="AC135" s="106"/>
      <c r="AD135" s="106"/>
      <c r="AE135" s="106"/>
      <c r="AF135" s="101"/>
      <c r="AG135" s="101"/>
      <c r="AH135" s="106"/>
      <c r="AI135" s="26">
        <f t="shared" si="55"/>
        <v>0</v>
      </c>
      <c r="AJ135" s="26"/>
    </row>
    <row r="136" spans="1:36" hidden="1">
      <c r="A136" s="119"/>
      <c r="B136" s="119"/>
      <c r="C136" s="122" t="s">
        <v>215</v>
      </c>
      <c r="D136" s="170"/>
      <c r="E136" s="101"/>
      <c r="F136" s="106"/>
      <c r="G136" s="106"/>
      <c r="H136" s="106"/>
      <c r="I136" s="106"/>
      <c r="J136" s="106"/>
      <c r="K136" s="170"/>
      <c r="L136" s="101"/>
      <c r="M136" s="106"/>
      <c r="N136" s="106"/>
      <c r="O136" s="106"/>
      <c r="P136" s="106"/>
      <c r="Q136" s="106"/>
      <c r="R136" s="170"/>
      <c r="S136" s="101"/>
      <c r="T136" s="106"/>
      <c r="U136" s="106"/>
      <c r="V136" s="106"/>
      <c r="W136" s="106"/>
      <c r="X136" s="106"/>
      <c r="Y136" s="170"/>
      <c r="Z136" s="101"/>
      <c r="AA136" s="106"/>
      <c r="AB136" s="106"/>
      <c r="AC136" s="106"/>
      <c r="AD136" s="106"/>
      <c r="AE136" s="106"/>
      <c r="AF136" s="101"/>
      <c r="AG136" s="101"/>
      <c r="AH136" s="106"/>
      <c r="AI136" s="26">
        <f t="shared" si="55"/>
        <v>0</v>
      </c>
      <c r="AJ136" s="26"/>
    </row>
    <row r="137" spans="1:36" hidden="1">
      <c r="A137" s="119"/>
      <c r="B137" s="119"/>
      <c r="C137" s="122" t="s">
        <v>216</v>
      </c>
      <c r="D137" s="170"/>
      <c r="E137" s="101"/>
      <c r="F137" s="106"/>
      <c r="G137" s="106"/>
      <c r="H137" s="106"/>
      <c r="I137" s="106"/>
      <c r="J137" s="106"/>
      <c r="K137" s="170"/>
      <c r="L137" s="101"/>
      <c r="M137" s="106"/>
      <c r="N137" s="106"/>
      <c r="O137" s="106"/>
      <c r="P137" s="106"/>
      <c r="Q137" s="106"/>
      <c r="R137" s="170"/>
      <c r="S137" s="101"/>
      <c r="T137" s="106"/>
      <c r="U137" s="106"/>
      <c r="V137" s="106"/>
      <c r="W137" s="106"/>
      <c r="X137" s="106"/>
      <c r="Y137" s="170"/>
      <c r="Z137" s="101"/>
      <c r="AA137" s="106"/>
      <c r="AB137" s="106"/>
      <c r="AC137" s="106"/>
      <c r="AD137" s="106"/>
      <c r="AE137" s="106"/>
      <c r="AF137" s="101"/>
      <c r="AG137" s="101"/>
      <c r="AH137" s="106"/>
      <c r="AI137" s="26">
        <f t="shared" si="55"/>
        <v>0</v>
      </c>
      <c r="AJ137" s="26"/>
    </row>
    <row r="138" spans="1:36" hidden="1">
      <c r="A138" s="119"/>
      <c r="B138" s="119"/>
      <c r="C138" s="122" t="s">
        <v>217</v>
      </c>
      <c r="D138" s="170"/>
      <c r="E138" s="101"/>
      <c r="F138" s="106"/>
      <c r="G138" s="106"/>
      <c r="H138" s="106"/>
      <c r="I138" s="106"/>
      <c r="J138" s="106"/>
      <c r="K138" s="170"/>
      <c r="L138" s="101"/>
      <c r="M138" s="106"/>
      <c r="N138" s="106"/>
      <c r="O138" s="106"/>
      <c r="P138" s="106"/>
      <c r="Q138" s="106"/>
      <c r="R138" s="170"/>
      <c r="S138" s="101"/>
      <c r="T138" s="106"/>
      <c r="U138" s="106"/>
      <c r="V138" s="106"/>
      <c r="W138" s="106"/>
      <c r="X138" s="106"/>
      <c r="Y138" s="170"/>
      <c r="Z138" s="101"/>
      <c r="AA138" s="106"/>
      <c r="AB138" s="106"/>
      <c r="AC138" s="106"/>
      <c r="AD138" s="106"/>
      <c r="AE138" s="106"/>
      <c r="AF138" s="101"/>
      <c r="AG138" s="101"/>
      <c r="AH138" s="106"/>
      <c r="AI138" s="26">
        <f t="shared" si="55"/>
        <v>0</v>
      </c>
      <c r="AJ138" s="26"/>
    </row>
    <row r="139" spans="1:36" hidden="1">
      <c r="A139" s="119"/>
      <c r="B139" s="119"/>
      <c r="C139" s="122" t="s">
        <v>218</v>
      </c>
      <c r="D139" s="170"/>
      <c r="E139" s="101"/>
      <c r="F139" s="106"/>
      <c r="G139" s="106"/>
      <c r="H139" s="106"/>
      <c r="I139" s="106"/>
      <c r="J139" s="106"/>
      <c r="K139" s="170"/>
      <c r="L139" s="101"/>
      <c r="M139" s="106"/>
      <c r="N139" s="106"/>
      <c r="O139" s="106"/>
      <c r="P139" s="106"/>
      <c r="Q139" s="106"/>
      <c r="R139" s="170"/>
      <c r="S139" s="101"/>
      <c r="T139" s="106"/>
      <c r="U139" s="106"/>
      <c r="V139" s="106"/>
      <c r="W139" s="106"/>
      <c r="X139" s="106"/>
      <c r="Y139" s="170"/>
      <c r="Z139" s="101"/>
      <c r="AA139" s="106"/>
      <c r="AB139" s="106"/>
      <c r="AC139" s="106"/>
      <c r="AD139" s="106"/>
      <c r="AE139" s="106"/>
      <c r="AF139" s="101"/>
      <c r="AG139" s="101"/>
      <c r="AH139" s="106"/>
      <c r="AI139" s="26">
        <f t="shared" si="55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70"/>
      <c r="E140" s="101"/>
      <c r="F140" s="106"/>
      <c r="G140" s="106"/>
      <c r="H140" s="106"/>
      <c r="I140" s="106"/>
      <c r="J140" s="106"/>
      <c r="K140" s="170"/>
      <c r="L140" s="101"/>
      <c r="M140" s="106"/>
      <c r="N140" s="106"/>
      <c r="O140" s="106"/>
      <c r="P140" s="106"/>
      <c r="Q140" s="106"/>
      <c r="R140" s="170"/>
      <c r="S140" s="101"/>
      <c r="T140" s="106"/>
      <c r="U140" s="106"/>
      <c r="V140" s="106"/>
      <c r="W140" s="106"/>
      <c r="X140" s="106"/>
      <c r="Y140" s="170"/>
      <c r="Z140" s="101"/>
      <c r="AA140" s="106"/>
      <c r="AB140" s="106"/>
      <c r="AC140" s="106"/>
      <c r="AD140" s="106"/>
      <c r="AE140" s="106"/>
      <c r="AF140" s="101"/>
      <c r="AG140" s="101"/>
      <c r="AH140" s="106"/>
      <c r="AI140" s="26">
        <f t="shared" si="55"/>
        <v>0</v>
      </c>
      <c r="AJ140" s="26"/>
    </row>
    <row r="141" spans="1:36" hidden="1">
      <c r="A141" s="119"/>
      <c r="B141" s="119"/>
      <c r="C141" s="122" t="s">
        <v>220</v>
      </c>
      <c r="D141" s="170"/>
      <c r="E141" s="101"/>
      <c r="F141" s="106"/>
      <c r="G141" s="106"/>
      <c r="H141" s="106"/>
      <c r="I141" s="106"/>
      <c r="J141" s="106"/>
      <c r="K141" s="170"/>
      <c r="L141" s="101"/>
      <c r="M141" s="106"/>
      <c r="N141" s="106"/>
      <c r="O141" s="106"/>
      <c r="P141" s="106"/>
      <c r="Q141" s="106"/>
      <c r="R141" s="170"/>
      <c r="S141" s="101"/>
      <c r="T141" s="106"/>
      <c r="U141" s="106"/>
      <c r="V141" s="106"/>
      <c r="W141" s="106"/>
      <c r="X141" s="106"/>
      <c r="Y141" s="170"/>
      <c r="Z141" s="101"/>
      <c r="AA141" s="106"/>
      <c r="AB141" s="106"/>
      <c r="AC141" s="106"/>
      <c r="AD141" s="106"/>
      <c r="AE141" s="106"/>
      <c r="AF141" s="101"/>
      <c r="AG141" s="101"/>
      <c r="AH141" s="106"/>
      <c r="AI141" s="26">
        <f t="shared" si="55"/>
        <v>0</v>
      </c>
      <c r="AJ141" s="26"/>
    </row>
    <row r="142" spans="1:36" hidden="1">
      <c r="A142" s="119"/>
      <c r="B142" s="119"/>
      <c r="C142" s="122" t="s">
        <v>221</v>
      </c>
      <c r="D142" s="170"/>
      <c r="E142" s="101"/>
      <c r="F142" s="106"/>
      <c r="G142" s="106"/>
      <c r="H142" s="106"/>
      <c r="I142" s="106"/>
      <c r="J142" s="106"/>
      <c r="K142" s="170"/>
      <c r="L142" s="101"/>
      <c r="M142" s="106"/>
      <c r="N142" s="106"/>
      <c r="O142" s="106"/>
      <c r="P142" s="106"/>
      <c r="Q142" s="106"/>
      <c r="R142" s="170"/>
      <c r="S142" s="101"/>
      <c r="T142" s="106"/>
      <c r="U142" s="106"/>
      <c r="V142" s="106"/>
      <c r="W142" s="106"/>
      <c r="X142" s="106"/>
      <c r="Y142" s="170"/>
      <c r="Z142" s="101"/>
      <c r="AA142" s="106"/>
      <c r="AB142" s="106"/>
      <c r="AC142" s="106"/>
      <c r="AD142" s="106"/>
      <c r="AE142" s="106"/>
      <c r="AF142" s="101"/>
      <c r="AG142" s="101"/>
      <c r="AH142" s="106"/>
      <c r="AI142" s="26">
        <f t="shared" si="55"/>
        <v>0</v>
      </c>
      <c r="AJ142" s="26"/>
    </row>
    <row r="143" spans="1:36" hidden="1">
      <c r="A143" s="119"/>
      <c r="B143" s="119"/>
      <c r="C143" s="122" t="s">
        <v>222</v>
      </c>
      <c r="D143" s="170"/>
      <c r="E143" s="101"/>
      <c r="F143" s="106"/>
      <c r="G143" s="106"/>
      <c r="H143" s="106"/>
      <c r="I143" s="106"/>
      <c r="J143" s="106"/>
      <c r="K143" s="170"/>
      <c r="L143" s="101"/>
      <c r="M143" s="106"/>
      <c r="N143" s="106"/>
      <c r="O143" s="106"/>
      <c r="P143" s="106"/>
      <c r="Q143" s="106"/>
      <c r="R143" s="170"/>
      <c r="S143" s="101"/>
      <c r="T143" s="106"/>
      <c r="U143" s="106"/>
      <c r="V143" s="106"/>
      <c r="W143" s="106"/>
      <c r="X143" s="106"/>
      <c r="Y143" s="170"/>
      <c r="Z143" s="101"/>
      <c r="AA143" s="106"/>
      <c r="AB143" s="106"/>
      <c r="AC143" s="106"/>
      <c r="AD143" s="106"/>
      <c r="AE143" s="106"/>
      <c r="AF143" s="101"/>
      <c r="AG143" s="101"/>
      <c r="AH143" s="106"/>
      <c r="AI143" s="26">
        <f t="shared" si="55"/>
        <v>0</v>
      </c>
      <c r="AJ143" s="26"/>
    </row>
    <row r="144" spans="1:36" hidden="1">
      <c r="A144" s="119"/>
      <c r="B144" s="119"/>
      <c r="C144" s="122" t="s">
        <v>223</v>
      </c>
      <c r="D144" s="170"/>
      <c r="E144" s="101"/>
      <c r="F144" s="106"/>
      <c r="G144" s="106"/>
      <c r="H144" s="106"/>
      <c r="I144" s="106"/>
      <c r="J144" s="106"/>
      <c r="K144" s="170"/>
      <c r="L144" s="101"/>
      <c r="M144" s="106"/>
      <c r="N144" s="106"/>
      <c r="O144" s="106"/>
      <c r="P144" s="106"/>
      <c r="Q144" s="106"/>
      <c r="R144" s="170"/>
      <c r="S144" s="101"/>
      <c r="T144" s="106"/>
      <c r="U144" s="106"/>
      <c r="V144" s="106"/>
      <c r="W144" s="106"/>
      <c r="X144" s="106"/>
      <c r="Y144" s="170"/>
      <c r="Z144" s="101"/>
      <c r="AA144" s="106"/>
      <c r="AB144" s="106"/>
      <c r="AC144" s="106"/>
      <c r="AD144" s="106"/>
      <c r="AE144" s="106"/>
      <c r="AF144" s="101"/>
      <c r="AG144" s="101"/>
      <c r="AH144" s="106"/>
      <c r="AI144" s="26">
        <f t="shared" si="55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70"/>
      <c r="E145" s="101"/>
      <c r="F145" s="106"/>
      <c r="G145" s="106"/>
      <c r="H145" s="106"/>
      <c r="I145" s="106"/>
      <c r="J145" s="106"/>
      <c r="K145" s="170"/>
      <c r="L145" s="101"/>
      <c r="M145" s="106"/>
      <c r="N145" s="106"/>
      <c r="O145" s="106"/>
      <c r="P145" s="106"/>
      <c r="Q145" s="106"/>
      <c r="R145" s="170"/>
      <c r="S145" s="101"/>
      <c r="T145" s="106"/>
      <c r="U145" s="106"/>
      <c r="V145" s="106"/>
      <c r="W145" s="106"/>
      <c r="X145" s="106"/>
      <c r="Y145" s="170"/>
      <c r="Z145" s="101"/>
      <c r="AA145" s="106"/>
      <c r="AB145" s="106"/>
      <c r="AC145" s="106"/>
      <c r="AD145" s="106"/>
      <c r="AE145" s="106"/>
      <c r="AF145" s="101"/>
      <c r="AG145" s="101"/>
      <c r="AH145" s="106"/>
      <c r="AI145" s="26">
        <f t="shared" si="55"/>
        <v>0</v>
      </c>
      <c r="AJ145" s="26"/>
    </row>
    <row r="146" spans="1:36" ht="14.25" hidden="1" thickBot="1">
      <c r="A146" s="119"/>
      <c r="B146" s="119"/>
      <c r="C146" s="122" t="s">
        <v>225</v>
      </c>
      <c r="D146" s="170"/>
      <c r="E146" s="101"/>
      <c r="F146" s="106"/>
      <c r="G146" s="106"/>
      <c r="H146" s="106"/>
      <c r="I146" s="106"/>
      <c r="J146" s="106"/>
      <c r="K146" s="170"/>
      <c r="L146" s="101"/>
      <c r="M146" s="106"/>
      <c r="N146" s="106"/>
      <c r="O146" s="106"/>
      <c r="P146" s="106"/>
      <c r="Q146" s="106"/>
      <c r="R146" s="170"/>
      <c r="S146" s="101"/>
      <c r="T146" s="106"/>
      <c r="U146" s="106"/>
      <c r="V146" s="106"/>
      <c r="W146" s="106"/>
      <c r="X146" s="106"/>
      <c r="Y146" s="170"/>
      <c r="Z146" s="101"/>
      <c r="AA146" s="106"/>
      <c r="AB146" s="106"/>
      <c r="AC146" s="106"/>
      <c r="AD146" s="106"/>
      <c r="AE146" s="106"/>
      <c r="AF146" s="101"/>
      <c r="AG146" s="101"/>
      <c r="AH146" s="106"/>
      <c r="AI146" s="26">
        <f t="shared" si="55"/>
        <v>0</v>
      </c>
      <c r="AJ146" s="26"/>
    </row>
    <row r="147" spans="1:36" ht="15" hidden="1" thickTop="1" thickBot="1">
      <c r="A147" s="119"/>
      <c r="B147" s="119"/>
      <c r="C147" s="122" t="s">
        <v>226</v>
      </c>
      <c r="D147" s="37"/>
      <c r="E147" s="37"/>
      <c r="F147" s="106"/>
      <c r="G147" s="106"/>
      <c r="H147" s="106"/>
      <c r="I147" s="106"/>
      <c r="J147" s="106"/>
      <c r="K147" s="170"/>
      <c r="L147" s="101"/>
      <c r="M147" s="106"/>
      <c r="N147" s="106"/>
      <c r="O147" s="106"/>
      <c r="P147" s="106"/>
      <c r="Q147" s="106"/>
      <c r="R147" s="170"/>
      <c r="S147" s="101"/>
      <c r="T147" s="106"/>
      <c r="U147" s="106"/>
      <c r="V147" s="106"/>
      <c r="W147" s="106"/>
      <c r="X147" s="106"/>
      <c r="Y147" s="170"/>
      <c r="Z147" s="101"/>
      <c r="AA147" s="106"/>
      <c r="AB147" s="106"/>
      <c r="AC147" s="106"/>
      <c r="AD147" s="106"/>
      <c r="AE147" s="106"/>
      <c r="AF147" s="101"/>
      <c r="AG147" s="101"/>
      <c r="AH147" s="106"/>
      <c r="AI147" s="26">
        <f t="shared" si="55"/>
        <v>0</v>
      </c>
      <c r="AJ147" s="26"/>
    </row>
    <row r="148" spans="1:36" ht="15" hidden="1" thickTop="1" thickBot="1">
      <c r="A148" s="119"/>
      <c r="B148" s="119"/>
      <c r="C148" s="122" t="s">
        <v>227</v>
      </c>
      <c r="D148" s="99"/>
      <c r="E148" s="99"/>
      <c r="F148" s="106"/>
      <c r="G148" s="106"/>
      <c r="H148" s="106"/>
      <c r="I148" s="106"/>
      <c r="J148" s="106"/>
      <c r="K148" s="170"/>
      <c r="L148" s="101"/>
      <c r="M148" s="106"/>
      <c r="N148" s="106"/>
      <c r="O148" s="106"/>
      <c r="P148" s="106"/>
      <c r="Q148" s="106"/>
      <c r="R148" s="170"/>
      <c r="S148" s="101"/>
      <c r="T148" s="106"/>
      <c r="U148" s="106"/>
      <c r="V148" s="106"/>
      <c r="W148" s="106"/>
      <c r="X148" s="106"/>
      <c r="Y148" s="170"/>
      <c r="Z148" s="101"/>
      <c r="AA148" s="106"/>
      <c r="AB148" s="106"/>
      <c r="AC148" s="106"/>
      <c r="AD148" s="106"/>
      <c r="AE148" s="106"/>
      <c r="AF148" s="101"/>
      <c r="AG148" s="101"/>
      <c r="AH148" s="106"/>
      <c r="AI148" s="26">
        <f t="shared" si="55"/>
        <v>0</v>
      </c>
      <c r="AJ148" s="26"/>
    </row>
    <row r="149" spans="1:36" ht="14.25" hidden="1" thickTop="1">
      <c r="A149" s="119" t="s">
        <v>24</v>
      </c>
      <c r="B149" s="120" t="s">
        <v>11</v>
      </c>
      <c r="C149" s="123" t="s">
        <v>228</v>
      </c>
      <c r="D149" s="170"/>
      <c r="E149" s="101"/>
      <c r="F149" s="106"/>
      <c r="G149" s="106"/>
      <c r="H149" s="106"/>
      <c r="I149" s="106"/>
      <c r="J149" s="106"/>
      <c r="K149" s="170"/>
      <c r="L149" s="101"/>
      <c r="M149" s="106"/>
      <c r="N149" s="106"/>
      <c r="O149" s="106"/>
      <c r="P149" s="106"/>
      <c r="Q149" s="106"/>
      <c r="R149" s="170"/>
      <c r="S149" s="101"/>
      <c r="T149" s="106"/>
      <c r="U149" s="106"/>
      <c r="V149" s="106"/>
      <c r="W149" s="106"/>
      <c r="X149" s="106"/>
      <c r="Y149" s="170"/>
      <c r="Z149" s="101"/>
      <c r="AA149" s="106"/>
      <c r="AB149" s="106"/>
      <c r="AC149" s="106"/>
      <c r="AD149" s="106"/>
      <c r="AE149" s="106"/>
      <c r="AF149" s="101"/>
      <c r="AG149" s="101"/>
      <c r="AH149" s="106"/>
      <c r="AI149" s="26">
        <f t="shared" si="55"/>
        <v>0</v>
      </c>
      <c r="AJ149" s="26"/>
    </row>
    <row r="150" spans="1:36" hidden="1">
      <c r="A150" s="119"/>
      <c r="B150" s="119"/>
      <c r="C150" s="122" t="s">
        <v>229</v>
      </c>
      <c r="D150" s="170"/>
      <c r="E150" s="101"/>
      <c r="F150" s="106"/>
      <c r="G150" s="106"/>
      <c r="H150" s="106"/>
      <c r="I150" s="106"/>
      <c r="J150" s="106"/>
      <c r="K150" s="170"/>
      <c r="L150" s="101"/>
      <c r="M150" s="106"/>
      <c r="N150" s="106"/>
      <c r="O150" s="106"/>
      <c r="P150" s="106"/>
      <c r="Q150" s="106"/>
      <c r="R150" s="170"/>
      <c r="S150" s="101"/>
      <c r="T150" s="106"/>
      <c r="U150" s="106"/>
      <c r="V150" s="106"/>
      <c r="W150" s="106"/>
      <c r="X150" s="106"/>
      <c r="Y150" s="170"/>
      <c r="Z150" s="101"/>
      <c r="AA150" s="106"/>
      <c r="AB150" s="106"/>
      <c r="AC150" s="106"/>
      <c r="AD150" s="106"/>
      <c r="AE150" s="106"/>
      <c r="AF150" s="101"/>
      <c r="AG150" s="101"/>
      <c r="AH150" s="106"/>
      <c r="AI150" s="26">
        <f t="shared" si="55"/>
        <v>0</v>
      </c>
      <c r="AJ150" s="26"/>
    </row>
    <row r="151" spans="1:36" hidden="1">
      <c r="A151" s="119"/>
      <c r="B151" s="119"/>
      <c r="C151" s="122" t="s">
        <v>230</v>
      </c>
      <c r="D151" s="170"/>
      <c r="E151" s="101"/>
      <c r="F151" s="106"/>
      <c r="G151" s="106"/>
      <c r="H151" s="106"/>
      <c r="I151" s="106"/>
      <c r="J151" s="106"/>
      <c r="K151" s="170"/>
      <c r="L151" s="101"/>
      <c r="M151" s="106"/>
      <c r="N151" s="106"/>
      <c r="O151" s="106"/>
      <c r="P151" s="106"/>
      <c r="Q151" s="106"/>
      <c r="R151" s="170"/>
      <c r="S151" s="101"/>
      <c r="T151" s="106"/>
      <c r="U151" s="106"/>
      <c r="V151" s="106"/>
      <c r="W151" s="106"/>
      <c r="X151" s="106"/>
      <c r="Y151" s="170"/>
      <c r="Z151" s="101"/>
      <c r="AA151" s="106"/>
      <c r="AB151" s="106"/>
      <c r="AC151" s="106"/>
      <c r="AD151" s="106"/>
      <c r="AE151" s="106"/>
      <c r="AF151" s="101"/>
      <c r="AG151" s="101"/>
      <c r="AH151" s="106"/>
      <c r="AI151" s="26">
        <f t="shared" si="55"/>
        <v>0</v>
      </c>
      <c r="AJ151" s="26"/>
    </row>
    <row r="152" spans="1:36" hidden="1">
      <c r="A152" s="119"/>
      <c r="B152" s="119"/>
      <c r="C152" s="122" t="s">
        <v>231</v>
      </c>
      <c r="D152" s="170"/>
      <c r="E152" s="101"/>
      <c r="F152" s="106"/>
      <c r="G152" s="106"/>
      <c r="H152" s="106"/>
      <c r="I152" s="106"/>
      <c r="J152" s="106"/>
      <c r="K152" s="170"/>
      <c r="L152" s="101"/>
      <c r="M152" s="106"/>
      <c r="N152" s="106"/>
      <c r="O152" s="106"/>
      <c r="P152" s="106"/>
      <c r="Q152" s="106"/>
      <c r="R152" s="170"/>
      <c r="S152" s="101"/>
      <c r="T152" s="106"/>
      <c r="U152" s="106"/>
      <c r="V152" s="106"/>
      <c r="W152" s="106"/>
      <c r="X152" s="106"/>
      <c r="Y152" s="170"/>
      <c r="Z152" s="101"/>
      <c r="AA152" s="106"/>
      <c r="AB152" s="106"/>
      <c r="AC152" s="106"/>
      <c r="AD152" s="106"/>
      <c r="AE152" s="106"/>
      <c r="AF152" s="101"/>
      <c r="AG152" s="101"/>
      <c r="AH152" s="106"/>
      <c r="AI152" s="26">
        <f t="shared" si="55"/>
        <v>0</v>
      </c>
      <c r="AJ152" s="26"/>
    </row>
    <row r="153" spans="1:36" hidden="1">
      <c r="A153" s="119"/>
      <c r="B153" s="119"/>
      <c r="C153" s="122" t="s">
        <v>232</v>
      </c>
      <c r="D153" s="170"/>
      <c r="E153" s="101"/>
      <c r="F153" s="106"/>
      <c r="G153" s="106"/>
      <c r="H153" s="106"/>
      <c r="I153" s="106"/>
      <c r="J153" s="106"/>
      <c r="K153" s="170"/>
      <c r="L153" s="101"/>
      <c r="M153" s="106"/>
      <c r="N153" s="106"/>
      <c r="O153" s="106"/>
      <c r="P153" s="106"/>
      <c r="Q153" s="106"/>
      <c r="R153" s="170"/>
      <c r="S153" s="101"/>
      <c r="T153" s="106"/>
      <c r="U153" s="106"/>
      <c r="V153" s="106"/>
      <c r="W153" s="106"/>
      <c r="X153" s="106"/>
      <c r="Y153" s="170"/>
      <c r="Z153" s="101"/>
      <c r="AA153" s="106"/>
      <c r="AB153" s="106"/>
      <c r="AC153" s="106"/>
      <c r="AD153" s="106"/>
      <c r="AE153" s="106"/>
      <c r="AF153" s="101"/>
      <c r="AG153" s="101"/>
      <c r="AH153" s="106"/>
      <c r="AI153" s="26">
        <f t="shared" si="55"/>
        <v>0</v>
      </c>
      <c r="AJ153" s="26"/>
    </row>
    <row r="154" spans="1:36" hidden="1">
      <c r="A154" s="119"/>
      <c r="B154" s="119"/>
      <c r="C154" s="122" t="s">
        <v>233</v>
      </c>
      <c r="D154" s="170"/>
      <c r="E154" s="101"/>
      <c r="F154" s="106"/>
      <c r="G154" s="106"/>
      <c r="H154" s="106"/>
      <c r="I154" s="106"/>
      <c r="J154" s="106"/>
      <c r="K154" s="170"/>
      <c r="L154" s="101"/>
      <c r="M154" s="106"/>
      <c r="N154" s="106"/>
      <c r="O154" s="106"/>
      <c r="P154" s="106"/>
      <c r="Q154" s="106"/>
      <c r="R154" s="170"/>
      <c r="S154" s="101"/>
      <c r="T154" s="106"/>
      <c r="U154" s="106"/>
      <c r="V154" s="106"/>
      <c r="W154" s="106"/>
      <c r="X154" s="106"/>
      <c r="Y154" s="170"/>
      <c r="Z154" s="101"/>
      <c r="AA154" s="106"/>
      <c r="AB154" s="106"/>
      <c r="AC154" s="106"/>
      <c r="AD154" s="106"/>
      <c r="AE154" s="106"/>
      <c r="AF154" s="101"/>
      <c r="AG154" s="101"/>
      <c r="AH154" s="106"/>
      <c r="AI154" s="26">
        <f t="shared" si="55"/>
        <v>0</v>
      </c>
      <c r="AJ154" s="26"/>
    </row>
    <row r="155" spans="1:36" hidden="1">
      <c r="A155" s="119"/>
      <c r="B155" s="119"/>
      <c r="C155" s="122" t="s">
        <v>234</v>
      </c>
      <c r="D155" s="170"/>
      <c r="E155" s="101"/>
      <c r="F155" s="106"/>
      <c r="G155" s="106"/>
      <c r="H155" s="106"/>
      <c r="I155" s="106"/>
      <c r="J155" s="106"/>
      <c r="K155" s="170"/>
      <c r="L155" s="101"/>
      <c r="M155" s="106"/>
      <c r="N155" s="106"/>
      <c r="O155" s="106"/>
      <c r="P155" s="106"/>
      <c r="Q155" s="106"/>
      <c r="R155" s="170"/>
      <c r="S155" s="101"/>
      <c r="T155" s="106"/>
      <c r="U155" s="106"/>
      <c r="V155" s="106"/>
      <c r="W155" s="106"/>
      <c r="X155" s="106"/>
      <c r="Y155" s="170"/>
      <c r="Z155" s="101"/>
      <c r="AA155" s="106"/>
      <c r="AB155" s="106"/>
      <c r="AC155" s="106"/>
      <c r="AD155" s="106"/>
      <c r="AE155" s="106"/>
      <c r="AF155" s="101"/>
      <c r="AG155" s="101"/>
      <c r="AH155" s="106"/>
      <c r="AI155" s="26">
        <f t="shared" si="55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70"/>
      <c r="E156" s="101"/>
      <c r="F156" s="106"/>
      <c r="G156" s="106"/>
      <c r="H156" s="106"/>
      <c r="I156" s="106"/>
      <c r="J156" s="106"/>
      <c r="K156" s="170"/>
      <c r="L156" s="101"/>
      <c r="M156" s="106"/>
      <c r="N156" s="106"/>
      <c r="O156" s="106"/>
      <c r="P156" s="106"/>
      <c r="Q156" s="106"/>
      <c r="R156" s="170"/>
      <c r="S156" s="101"/>
      <c r="T156" s="106"/>
      <c r="U156" s="106"/>
      <c r="V156" s="106"/>
      <c r="W156" s="106"/>
      <c r="X156" s="106"/>
      <c r="Y156" s="170"/>
      <c r="Z156" s="101"/>
      <c r="AA156" s="106"/>
      <c r="AB156" s="106"/>
      <c r="AC156" s="106"/>
      <c r="AD156" s="106"/>
      <c r="AE156" s="106"/>
      <c r="AF156" s="101"/>
      <c r="AG156" s="101"/>
      <c r="AH156" s="106"/>
      <c r="AI156" s="26">
        <f t="shared" si="55"/>
        <v>0</v>
      </c>
      <c r="AJ156" s="26"/>
    </row>
    <row r="157" spans="1:36" hidden="1">
      <c r="A157" s="119"/>
      <c r="B157" s="119"/>
      <c r="C157" s="122" t="s">
        <v>236</v>
      </c>
      <c r="D157" s="170"/>
      <c r="E157" s="101"/>
      <c r="F157" s="106"/>
      <c r="G157" s="106"/>
      <c r="H157" s="106"/>
      <c r="I157" s="106"/>
      <c r="J157" s="106"/>
      <c r="K157" s="170"/>
      <c r="L157" s="101"/>
      <c r="M157" s="106"/>
      <c r="N157" s="106"/>
      <c r="O157" s="106"/>
      <c r="P157" s="106"/>
      <c r="Q157" s="106"/>
      <c r="R157" s="170"/>
      <c r="S157" s="101"/>
      <c r="T157" s="106"/>
      <c r="U157" s="106"/>
      <c r="V157" s="106"/>
      <c r="W157" s="106"/>
      <c r="X157" s="106"/>
      <c r="Y157" s="170"/>
      <c r="Z157" s="101"/>
      <c r="AA157" s="106"/>
      <c r="AB157" s="106"/>
      <c r="AC157" s="106"/>
      <c r="AD157" s="106"/>
      <c r="AE157" s="106"/>
      <c r="AF157" s="101"/>
      <c r="AG157" s="101"/>
      <c r="AH157" s="106"/>
      <c r="AI157" s="26">
        <f t="shared" si="55"/>
        <v>0</v>
      </c>
      <c r="AJ157" s="26"/>
    </row>
    <row r="158" spans="1:36" hidden="1">
      <c r="A158" s="119"/>
      <c r="B158" s="119"/>
      <c r="C158" s="122" t="s">
        <v>237</v>
      </c>
      <c r="D158" s="170"/>
      <c r="E158" s="101"/>
      <c r="F158" s="106"/>
      <c r="G158" s="106"/>
      <c r="H158" s="106"/>
      <c r="I158" s="106"/>
      <c r="J158" s="106"/>
      <c r="K158" s="170"/>
      <c r="L158" s="101"/>
      <c r="M158" s="106"/>
      <c r="N158" s="106"/>
      <c r="O158" s="106"/>
      <c r="P158" s="106"/>
      <c r="Q158" s="106"/>
      <c r="R158" s="170"/>
      <c r="S158" s="101"/>
      <c r="T158" s="106"/>
      <c r="U158" s="106"/>
      <c r="V158" s="106"/>
      <c r="W158" s="106"/>
      <c r="X158" s="106"/>
      <c r="Y158" s="170"/>
      <c r="Z158" s="101"/>
      <c r="AA158" s="106"/>
      <c r="AB158" s="106"/>
      <c r="AC158" s="106"/>
      <c r="AD158" s="106"/>
      <c r="AE158" s="106"/>
      <c r="AF158" s="101"/>
      <c r="AG158" s="101"/>
      <c r="AH158" s="106"/>
      <c r="AI158" s="26">
        <f t="shared" si="55"/>
        <v>0</v>
      </c>
      <c r="AJ158" s="26"/>
    </row>
    <row r="159" spans="1:36" hidden="1">
      <c r="A159" s="119"/>
      <c r="B159" s="119"/>
      <c r="C159" s="122" t="s">
        <v>238</v>
      </c>
      <c r="D159" s="170"/>
      <c r="E159" s="101"/>
      <c r="F159" s="106"/>
      <c r="G159" s="106"/>
      <c r="H159" s="106"/>
      <c r="I159" s="106"/>
      <c r="J159" s="106"/>
      <c r="K159" s="170"/>
      <c r="L159" s="101"/>
      <c r="M159" s="106"/>
      <c r="N159" s="106"/>
      <c r="O159" s="106"/>
      <c r="P159" s="106"/>
      <c r="Q159" s="106"/>
      <c r="R159" s="170"/>
      <c r="S159" s="101"/>
      <c r="T159" s="106"/>
      <c r="U159" s="106"/>
      <c r="V159" s="106"/>
      <c r="W159" s="106"/>
      <c r="X159" s="106"/>
      <c r="Y159" s="170"/>
      <c r="Z159" s="101"/>
      <c r="AA159" s="106"/>
      <c r="AB159" s="106"/>
      <c r="AC159" s="106"/>
      <c r="AD159" s="106"/>
      <c r="AE159" s="106"/>
      <c r="AF159" s="101"/>
      <c r="AG159" s="101"/>
      <c r="AH159" s="106"/>
      <c r="AI159" s="26">
        <f t="shared" si="55"/>
        <v>0</v>
      </c>
      <c r="AJ159" s="26"/>
    </row>
    <row r="160" spans="1:36" hidden="1">
      <c r="A160" s="119"/>
      <c r="B160" s="119"/>
      <c r="C160" s="122" t="s">
        <v>239</v>
      </c>
      <c r="D160" s="170"/>
      <c r="E160" s="101"/>
      <c r="F160" s="106"/>
      <c r="G160" s="106"/>
      <c r="H160" s="106"/>
      <c r="I160" s="106"/>
      <c r="J160" s="106"/>
      <c r="K160" s="170"/>
      <c r="L160" s="101"/>
      <c r="M160" s="106"/>
      <c r="N160" s="106"/>
      <c r="O160" s="106"/>
      <c r="P160" s="106"/>
      <c r="Q160" s="106"/>
      <c r="R160" s="170"/>
      <c r="S160" s="101"/>
      <c r="T160" s="106"/>
      <c r="U160" s="106"/>
      <c r="V160" s="106"/>
      <c r="W160" s="106"/>
      <c r="X160" s="106"/>
      <c r="Y160" s="170"/>
      <c r="Z160" s="101"/>
      <c r="AA160" s="106"/>
      <c r="AB160" s="106"/>
      <c r="AC160" s="106"/>
      <c r="AD160" s="106"/>
      <c r="AE160" s="106"/>
      <c r="AF160" s="101"/>
      <c r="AG160" s="101"/>
      <c r="AH160" s="106"/>
      <c r="AI160" s="26">
        <f t="shared" si="55"/>
        <v>0</v>
      </c>
      <c r="AJ160" s="26"/>
    </row>
    <row r="161" spans="1:36" hidden="1">
      <c r="A161" s="119"/>
      <c r="B161" s="119"/>
      <c r="C161" s="122" t="s">
        <v>240</v>
      </c>
      <c r="D161" s="170"/>
      <c r="E161" s="101"/>
      <c r="F161" s="106"/>
      <c r="G161" s="106"/>
      <c r="H161" s="106"/>
      <c r="I161" s="106"/>
      <c r="J161" s="106"/>
      <c r="K161" s="170"/>
      <c r="L161" s="101"/>
      <c r="M161" s="106"/>
      <c r="N161" s="106"/>
      <c r="O161" s="106"/>
      <c r="P161" s="106"/>
      <c r="Q161" s="106"/>
      <c r="R161" s="170"/>
      <c r="S161" s="101"/>
      <c r="T161" s="106"/>
      <c r="U161" s="106"/>
      <c r="V161" s="106"/>
      <c r="W161" s="106"/>
      <c r="X161" s="106"/>
      <c r="Y161" s="170"/>
      <c r="Z161" s="101"/>
      <c r="AA161" s="106"/>
      <c r="AB161" s="106"/>
      <c r="AC161" s="106"/>
      <c r="AD161" s="106"/>
      <c r="AE161" s="106"/>
      <c r="AF161" s="101"/>
      <c r="AG161" s="101"/>
      <c r="AH161" s="106"/>
      <c r="AI161" s="26">
        <f t="shared" si="55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7">
        <v>2</v>
      </c>
      <c r="F171" s="36">
        <v>3</v>
      </c>
      <c r="G171" s="36">
        <v>4</v>
      </c>
      <c r="H171" s="36">
        <v>5</v>
      </c>
      <c r="I171" s="36">
        <v>6</v>
      </c>
      <c r="J171" s="36">
        <v>7</v>
      </c>
      <c r="K171" s="37">
        <v>8</v>
      </c>
      <c r="L171" s="37">
        <v>9</v>
      </c>
      <c r="M171" s="36">
        <v>10</v>
      </c>
      <c r="N171" s="36">
        <v>11</v>
      </c>
      <c r="O171" s="36">
        <v>12</v>
      </c>
      <c r="P171" s="36">
        <v>13</v>
      </c>
      <c r="Q171" s="36">
        <v>14</v>
      </c>
      <c r="R171" s="37">
        <v>15</v>
      </c>
      <c r="S171" s="37">
        <v>16</v>
      </c>
      <c r="T171" s="36">
        <v>17</v>
      </c>
      <c r="U171" s="36">
        <v>18</v>
      </c>
      <c r="V171" s="36">
        <v>19</v>
      </c>
      <c r="W171" s="36">
        <v>20</v>
      </c>
      <c r="X171" s="36">
        <v>21</v>
      </c>
      <c r="Y171" s="37">
        <v>22</v>
      </c>
      <c r="Z171" s="37">
        <v>23</v>
      </c>
      <c r="AA171" s="36">
        <v>24</v>
      </c>
      <c r="AB171" s="36">
        <v>25</v>
      </c>
      <c r="AC171" s="36">
        <v>26</v>
      </c>
      <c r="AD171" s="36">
        <v>27</v>
      </c>
      <c r="AE171" s="36">
        <v>28</v>
      </c>
      <c r="AF171" s="37">
        <v>29</v>
      </c>
      <c r="AG171" s="37">
        <v>30</v>
      </c>
      <c r="AH171" s="36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99"/>
      <c r="F172" s="161">
        <f t="shared" ref="F172:AE172" si="56">SUM(F173:F181)</f>
        <v>0</v>
      </c>
      <c r="G172" s="161">
        <f t="shared" si="56"/>
        <v>0</v>
      </c>
      <c r="H172" s="161">
        <f t="shared" si="56"/>
        <v>0</v>
      </c>
      <c r="I172" s="161">
        <f t="shared" si="56"/>
        <v>0</v>
      </c>
      <c r="J172" s="161">
        <f t="shared" si="56"/>
        <v>0</v>
      </c>
      <c r="K172" s="99"/>
      <c r="L172" s="99"/>
      <c r="M172" s="161">
        <f t="shared" si="56"/>
        <v>0</v>
      </c>
      <c r="N172" s="161">
        <f t="shared" si="56"/>
        <v>0</v>
      </c>
      <c r="O172" s="161">
        <f t="shared" si="56"/>
        <v>0</v>
      </c>
      <c r="P172" s="161">
        <f t="shared" si="56"/>
        <v>0</v>
      </c>
      <c r="Q172" s="161">
        <f t="shared" si="56"/>
        <v>0</v>
      </c>
      <c r="R172" s="99"/>
      <c r="S172" s="99"/>
      <c r="T172" s="161">
        <f t="shared" si="56"/>
        <v>0</v>
      </c>
      <c r="U172" s="161">
        <f t="shared" si="56"/>
        <v>0</v>
      </c>
      <c r="V172" s="161">
        <f t="shared" si="56"/>
        <v>0</v>
      </c>
      <c r="W172" s="161">
        <f t="shared" si="56"/>
        <v>0</v>
      </c>
      <c r="X172" s="161">
        <f t="shared" si="56"/>
        <v>0</v>
      </c>
      <c r="Y172" s="99"/>
      <c r="Z172" s="99"/>
      <c r="AA172" s="161">
        <f t="shared" si="56"/>
        <v>0</v>
      </c>
      <c r="AB172" s="161">
        <f t="shared" si="56"/>
        <v>0</v>
      </c>
      <c r="AC172" s="161">
        <f t="shared" si="56"/>
        <v>0</v>
      </c>
      <c r="AD172" s="161">
        <f t="shared" si="56"/>
        <v>0</v>
      </c>
      <c r="AE172" s="161">
        <f t="shared" si="56"/>
        <v>0</v>
      </c>
      <c r="AF172" s="99"/>
      <c r="AG172" s="99"/>
      <c r="AH172" s="161">
        <f t="shared" ref="AH172" si="57">SUM(AH173:AH181)</f>
        <v>0</v>
      </c>
      <c r="AI172" s="26">
        <f t="shared" ref="AI172:AI179" si="58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70"/>
      <c r="E173" s="101"/>
      <c r="F173" s="106"/>
      <c r="G173" s="106"/>
      <c r="H173" s="106"/>
      <c r="I173" s="106"/>
      <c r="J173" s="106"/>
      <c r="K173" s="170"/>
      <c r="L173" s="101"/>
      <c r="M173" s="106"/>
      <c r="N173" s="106"/>
      <c r="O173" s="106"/>
      <c r="P173" s="106"/>
      <c r="Q173" s="106"/>
      <c r="R173" s="170"/>
      <c r="S173" s="101"/>
      <c r="T173" s="106"/>
      <c r="U173" s="106"/>
      <c r="V173" s="106"/>
      <c r="W173" s="106"/>
      <c r="X173" s="106"/>
      <c r="Y173" s="170"/>
      <c r="Z173" s="101"/>
      <c r="AA173" s="106"/>
      <c r="AB173" s="106"/>
      <c r="AC173" s="106"/>
      <c r="AD173" s="106"/>
      <c r="AE173" s="106"/>
      <c r="AF173" s="101"/>
      <c r="AG173" s="101"/>
      <c r="AH173" s="106"/>
      <c r="AI173" s="26">
        <f t="shared" si="58"/>
        <v>0</v>
      </c>
      <c r="AJ173" s="26"/>
    </row>
    <row r="174" spans="1:36" hidden="1">
      <c r="C174" s="115" t="s">
        <v>185</v>
      </c>
      <c r="D174" s="170"/>
      <c r="E174" s="101"/>
      <c r="F174" s="106"/>
      <c r="G174" s="106"/>
      <c r="H174" s="106"/>
      <c r="I174" s="106"/>
      <c r="J174" s="106"/>
      <c r="K174" s="170"/>
      <c r="L174" s="101"/>
      <c r="M174" s="106"/>
      <c r="N174" s="106"/>
      <c r="O174" s="106"/>
      <c r="P174" s="106"/>
      <c r="Q174" s="106"/>
      <c r="R174" s="170"/>
      <c r="S174" s="101"/>
      <c r="T174" s="106"/>
      <c r="U174" s="106"/>
      <c r="V174" s="106"/>
      <c r="W174" s="106"/>
      <c r="X174" s="106"/>
      <c r="Y174" s="170"/>
      <c r="Z174" s="101"/>
      <c r="AA174" s="106"/>
      <c r="AB174" s="106"/>
      <c r="AC174" s="106"/>
      <c r="AD174" s="106"/>
      <c r="AE174" s="106"/>
      <c r="AF174" s="101"/>
      <c r="AG174" s="101"/>
      <c r="AH174" s="106"/>
      <c r="AI174" s="26">
        <f t="shared" si="58"/>
        <v>0</v>
      </c>
      <c r="AJ174" s="26"/>
    </row>
    <row r="175" spans="1:36" hidden="1">
      <c r="C175" s="115" t="s">
        <v>186</v>
      </c>
      <c r="D175" s="170"/>
      <c r="E175" s="101"/>
      <c r="F175" s="106"/>
      <c r="G175" s="106"/>
      <c r="H175" s="106"/>
      <c r="I175" s="106"/>
      <c r="J175" s="106"/>
      <c r="K175" s="170"/>
      <c r="L175" s="101"/>
      <c r="M175" s="106"/>
      <c r="N175" s="106"/>
      <c r="O175" s="106"/>
      <c r="P175" s="106"/>
      <c r="Q175" s="106"/>
      <c r="R175" s="170"/>
      <c r="S175" s="101"/>
      <c r="T175" s="106"/>
      <c r="U175" s="106"/>
      <c r="V175" s="106"/>
      <c r="W175" s="106"/>
      <c r="X175" s="106"/>
      <c r="Y175" s="170"/>
      <c r="Z175" s="101"/>
      <c r="AA175" s="106"/>
      <c r="AB175" s="106"/>
      <c r="AC175" s="106"/>
      <c r="AD175" s="106"/>
      <c r="AE175" s="106"/>
      <c r="AF175" s="101"/>
      <c r="AG175" s="101"/>
      <c r="AH175" s="106"/>
      <c r="AI175" s="26">
        <f t="shared" si="58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70"/>
      <c r="E176" s="101"/>
      <c r="F176" s="106"/>
      <c r="G176" s="106"/>
      <c r="H176" s="106"/>
      <c r="I176" s="106"/>
      <c r="J176" s="106"/>
      <c r="K176" s="170"/>
      <c r="L176" s="101"/>
      <c r="M176" s="106"/>
      <c r="N176" s="106"/>
      <c r="O176" s="106"/>
      <c r="P176" s="106"/>
      <c r="Q176" s="106"/>
      <c r="R176" s="170"/>
      <c r="S176" s="101"/>
      <c r="T176" s="106"/>
      <c r="U176" s="106"/>
      <c r="V176" s="106"/>
      <c r="W176" s="106"/>
      <c r="X176" s="106"/>
      <c r="Y176" s="170"/>
      <c r="Z176" s="101"/>
      <c r="AA176" s="106"/>
      <c r="AB176" s="106"/>
      <c r="AC176" s="106"/>
      <c r="AD176" s="106"/>
      <c r="AE176" s="106"/>
      <c r="AF176" s="101"/>
      <c r="AG176" s="101"/>
      <c r="AH176" s="106"/>
      <c r="AI176" s="26">
        <f t="shared" si="58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70"/>
      <c r="E177" s="101"/>
      <c r="F177" s="106"/>
      <c r="G177" s="106"/>
      <c r="H177" s="106"/>
      <c r="I177" s="106"/>
      <c r="J177" s="106"/>
      <c r="K177" s="170"/>
      <c r="L177" s="101"/>
      <c r="M177" s="106"/>
      <c r="N177" s="106"/>
      <c r="O177" s="106"/>
      <c r="P177" s="106"/>
      <c r="Q177" s="106"/>
      <c r="R177" s="170"/>
      <c r="S177" s="101"/>
      <c r="T177" s="106"/>
      <c r="U177" s="106"/>
      <c r="V177" s="106"/>
      <c r="W177" s="106"/>
      <c r="X177" s="106"/>
      <c r="Y177" s="170"/>
      <c r="Z177" s="101"/>
      <c r="AA177" s="106"/>
      <c r="AB177" s="106"/>
      <c r="AC177" s="106"/>
      <c r="AD177" s="106"/>
      <c r="AE177" s="106"/>
      <c r="AF177" s="101"/>
      <c r="AG177" s="101"/>
      <c r="AH177" s="106"/>
      <c r="AI177" s="26">
        <f t="shared" si="58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70"/>
      <c r="E178" s="101"/>
      <c r="F178" s="106"/>
      <c r="G178" s="106"/>
      <c r="H178" s="106"/>
      <c r="I178" s="106"/>
      <c r="J178" s="106"/>
      <c r="K178" s="170"/>
      <c r="L178" s="101"/>
      <c r="M178" s="106"/>
      <c r="N178" s="106"/>
      <c r="O178" s="106"/>
      <c r="P178" s="106"/>
      <c r="Q178" s="106"/>
      <c r="R178" s="170"/>
      <c r="S178" s="101"/>
      <c r="T178" s="106"/>
      <c r="U178" s="106"/>
      <c r="V178" s="106"/>
      <c r="W178" s="106"/>
      <c r="X178" s="106"/>
      <c r="Y178" s="170"/>
      <c r="Z178" s="101"/>
      <c r="AA178" s="106"/>
      <c r="AB178" s="106"/>
      <c r="AC178" s="106"/>
      <c r="AD178" s="106"/>
      <c r="AE178" s="106"/>
      <c r="AF178" s="101"/>
      <c r="AG178" s="101"/>
      <c r="AH178" s="106"/>
      <c r="AI178" s="26">
        <f t="shared" si="58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70"/>
      <c r="E179" s="101"/>
      <c r="F179" s="106"/>
      <c r="G179" s="106"/>
      <c r="H179" s="106"/>
      <c r="I179" s="106"/>
      <c r="J179" s="106"/>
      <c r="K179" s="170"/>
      <c r="L179" s="101"/>
      <c r="M179" s="106"/>
      <c r="N179" s="106"/>
      <c r="O179" s="106"/>
      <c r="P179" s="106"/>
      <c r="Q179" s="106"/>
      <c r="R179" s="170"/>
      <c r="S179" s="101"/>
      <c r="T179" s="106"/>
      <c r="U179" s="106"/>
      <c r="V179" s="106"/>
      <c r="W179" s="106"/>
      <c r="X179" s="106"/>
      <c r="Y179" s="170"/>
      <c r="Z179" s="101"/>
      <c r="AA179" s="106"/>
      <c r="AB179" s="106"/>
      <c r="AC179" s="106"/>
      <c r="AD179" s="106"/>
      <c r="AE179" s="106"/>
      <c r="AF179" s="101"/>
      <c r="AG179" s="101"/>
      <c r="AH179" s="106"/>
      <c r="AI179" s="26">
        <f t="shared" si="58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7">
        <v>2</v>
      </c>
      <c r="F190" s="36">
        <v>3</v>
      </c>
      <c r="G190" s="36">
        <v>4</v>
      </c>
      <c r="H190" s="36">
        <v>5</v>
      </c>
      <c r="I190" s="36">
        <v>6</v>
      </c>
      <c r="J190" s="36">
        <v>7</v>
      </c>
      <c r="K190" s="37">
        <v>8</v>
      </c>
      <c r="L190" s="37">
        <v>9</v>
      </c>
      <c r="M190" s="36">
        <v>10</v>
      </c>
      <c r="N190" s="36">
        <v>11</v>
      </c>
      <c r="O190" s="36">
        <v>12</v>
      </c>
      <c r="P190" s="36">
        <v>13</v>
      </c>
      <c r="Q190" s="36">
        <v>14</v>
      </c>
      <c r="R190" s="37">
        <v>15</v>
      </c>
      <c r="S190" s="37">
        <v>16</v>
      </c>
      <c r="T190" s="36">
        <v>17</v>
      </c>
      <c r="U190" s="36">
        <v>18</v>
      </c>
      <c r="V190" s="36">
        <v>19</v>
      </c>
      <c r="W190" s="36">
        <v>20</v>
      </c>
      <c r="X190" s="36">
        <v>21</v>
      </c>
      <c r="Y190" s="37">
        <v>22</v>
      </c>
      <c r="Z190" s="37">
        <v>23</v>
      </c>
      <c r="AA190" s="36">
        <v>24</v>
      </c>
      <c r="AB190" s="36">
        <v>25</v>
      </c>
      <c r="AC190" s="36">
        <v>26</v>
      </c>
      <c r="AD190" s="36">
        <v>27</v>
      </c>
      <c r="AE190" s="36">
        <v>28</v>
      </c>
      <c r="AF190" s="37">
        <v>29</v>
      </c>
      <c r="AG190" s="37">
        <v>30</v>
      </c>
      <c r="AH190" s="36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99"/>
      <c r="F191" s="161">
        <f>SUM(F192:F200)</f>
        <v>0</v>
      </c>
      <c r="G191" s="161">
        <f>SUM(G192:G200)</f>
        <v>0</v>
      </c>
      <c r="H191" s="161">
        <f>SUM(H192:H200)</f>
        <v>0</v>
      </c>
      <c r="I191" s="161">
        <f>SUM(I192:I200)</f>
        <v>0</v>
      </c>
      <c r="J191" s="161">
        <f>SUM(J192:J200)</f>
        <v>0</v>
      </c>
      <c r="K191" s="99"/>
      <c r="L191" s="99"/>
      <c r="M191" s="161">
        <f>SUM(M192:M200)</f>
        <v>0</v>
      </c>
      <c r="N191" s="161">
        <f>SUM(N192:N200)</f>
        <v>0</v>
      </c>
      <c r="O191" s="161">
        <f>SUM(O192:O200)</f>
        <v>0</v>
      </c>
      <c r="P191" s="161">
        <f>SUM(P192:P200)</f>
        <v>0</v>
      </c>
      <c r="Q191" s="161">
        <f>SUM(Q192:Q200)</f>
        <v>0</v>
      </c>
      <c r="R191" s="99"/>
      <c r="S191" s="99"/>
      <c r="T191" s="161">
        <f>SUM(T192:T200)</f>
        <v>0</v>
      </c>
      <c r="U191" s="161">
        <f>SUM(U192:U200)</f>
        <v>0</v>
      </c>
      <c r="V191" s="161">
        <f>SUM(V192:V200)</f>
        <v>0</v>
      </c>
      <c r="W191" s="161">
        <f>SUM(W192:W200)</f>
        <v>0</v>
      </c>
      <c r="X191" s="161">
        <f>SUM(X192:X200)</f>
        <v>0</v>
      </c>
      <c r="Y191" s="99"/>
      <c r="Z191" s="99"/>
      <c r="AA191" s="161">
        <f>SUM(AA192:AA200)</f>
        <v>0</v>
      </c>
      <c r="AB191" s="161">
        <f>SUM(AB192:AB200)</f>
        <v>0</v>
      </c>
      <c r="AC191" s="161">
        <f>SUM(AC192:AC200)</f>
        <v>0</v>
      </c>
      <c r="AD191" s="161">
        <f>SUM(AD192:AD200)</f>
        <v>0</v>
      </c>
      <c r="AE191" s="161">
        <f>SUM(AE192:AE200)</f>
        <v>0</v>
      </c>
      <c r="AF191" s="99"/>
      <c r="AG191" s="99"/>
      <c r="AH191" s="161">
        <f t="shared" ref="AH191" si="59">SUM(AH192:AH200)</f>
        <v>0</v>
      </c>
      <c r="AI191" s="26">
        <f t="shared" ref="AI191:AI199" si="60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70"/>
      <c r="E192" s="101"/>
      <c r="F192" s="106"/>
      <c r="G192" s="106"/>
      <c r="H192" s="106"/>
      <c r="I192" s="106"/>
      <c r="J192" s="106"/>
      <c r="K192" s="170"/>
      <c r="L192" s="101"/>
      <c r="M192" s="106"/>
      <c r="N192" s="106"/>
      <c r="O192" s="106"/>
      <c r="P192" s="106"/>
      <c r="Q192" s="106"/>
      <c r="R192" s="170"/>
      <c r="S192" s="101"/>
      <c r="T192" s="106"/>
      <c r="U192" s="106"/>
      <c r="V192" s="106"/>
      <c r="W192" s="106"/>
      <c r="X192" s="106"/>
      <c r="Y192" s="170"/>
      <c r="Z192" s="101"/>
      <c r="AA192" s="106"/>
      <c r="AB192" s="106"/>
      <c r="AC192" s="106"/>
      <c r="AD192" s="106"/>
      <c r="AE192" s="106"/>
      <c r="AF192" s="101"/>
      <c r="AG192" s="101"/>
      <c r="AH192" s="106"/>
      <c r="AI192" s="26">
        <f t="shared" si="60"/>
        <v>0</v>
      </c>
      <c r="AJ192" s="26"/>
    </row>
    <row r="193" spans="1:36" hidden="1">
      <c r="C193" s="1" t="s">
        <v>111</v>
      </c>
      <c r="D193" s="170"/>
      <c r="E193" s="101"/>
      <c r="F193" s="106"/>
      <c r="G193" s="106"/>
      <c r="H193" s="106"/>
      <c r="I193" s="106"/>
      <c r="J193" s="106"/>
      <c r="K193" s="170"/>
      <c r="L193" s="101"/>
      <c r="M193" s="106"/>
      <c r="N193" s="106"/>
      <c r="O193" s="106"/>
      <c r="P193" s="106"/>
      <c r="Q193" s="106"/>
      <c r="R193" s="170"/>
      <c r="S193" s="101"/>
      <c r="T193" s="106"/>
      <c r="U193" s="106"/>
      <c r="V193" s="106"/>
      <c r="W193" s="106"/>
      <c r="X193" s="106"/>
      <c r="Y193" s="170"/>
      <c r="Z193" s="101"/>
      <c r="AA193" s="106"/>
      <c r="AB193" s="106"/>
      <c r="AC193" s="106"/>
      <c r="AD193" s="106"/>
      <c r="AE193" s="106"/>
      <c r="AF193" s="101"/>
      <c r="AG193" s="101"/>
      <c r="AH193" s="106"/>
      <c r="AI193" s="26">
        <f t="shared" si="60"/>
        <v>0</v>
      </c>
      <c r="AJ193" s="26"/>
    </row>
    <row r="194" spans="1:36" hidden="1">
      <c r="C194" s="1" t="s">
        <v>111</v>
      </c>
      <c r="D194" s="170"/>
      <c r="E194" s="101"/>
      <c r="F194" s="106"/>
      <c r="G194" s="106"/>
      <c r="H194" s="106"/>
      <c r="I194" s="106"/>
      <c r="J194" s="106"/>
      <c r="K194" s="170"/>
      <c r="L194" s="101"/>
      <c r="M194" s="106"/>
      <c r="N194" s="106"/>
      <c r="O194" s="106"/>
      <c r="P194" s="106"/>
      <c r="Q194" s="106"/>
      <c r="R194" s="170"/>
      <c r="S194" s="101"/>
      <c r="T194" s="106"/>
      <c r="U194" s="106"/>
      <c r="V194" s="106"/>
      <c r="W194" s="106"/>
      <c r="X194" s="106"/>
      <c r="Y194" s="170"/>
      <c r="Z194" s="101"/>
      <c r="AA194" s="106"/>
      <c r="AB194" s="106"/>
      <c r="AC194" s="106"/>
      <c r="AD194" s="106"/>
      <c r="AE194" s="106"/>
      <c r="AF194" s="101"/>
      <c r="AG194" s="101"/>
      <c r="AH194" s="106"/>
      <c r="AI194" s="26">
        <f t="shared" si="60"/>
        <v>0</v>
      </c>
      <c r="AJ194" s="26"/>
    </row>
    <row r="195" spans="1:36" hidden="1">
      <c r="C195" s="1" t="s">
        <v>111</v>
      </c>
      <c r="D195" s="170"/>
      <c r="E195" s="101"/>
      <c r="F195" s="106"/>
      <c r="G195" s="106"/>
      <c r="H195" s="106"/>
      <c r="I195" s="106"/>
      <c r="J195" s="106"/>
      <c r="K195" s="170"/>
      <c r="L195" s="101"/>
      <c r="M195" s="106"/>
      <c r="N195" s="106"/>
      <c r="O195" s="106"/>
      <c r="P195" s="106"/>
      <c r="Q195" s="106"/>
      <c r="R195" s="170"/>
      <c r="S195" s="101"/>
      <c r="T195" s="106"/>
      <c r="U195" s="106"/>
      <c r="V195" s="106"/>
      <c r="W195" s="106"/>
      <c r="X195" s="106"/>
      <c r="Y195" s="170"/>
      <c r="Z195" s="101"/>
      <c r="AA195" s="106"/>
      <c r="AB195" s="106"/>
      <c r="AC195" s="106"/>
      <c r="AD195" s="106"/>
      <c r="AE195" s="106"/>
      <c r="AF195" s="101"/>
      <c r="AG195" s="101"/>
      <c r="AH195" s="106"/>
      <c r="AI195" s="26">
        <f t="shared" si="60"/>
        <v>0</v>
      </c>
      <c r="AJ195" s="26"/>
    </row>
    <row r="196" spans="1:36" hidden="1">
      <c r="C196" s="1" t="s">
        <v>111</v>
      </c>
      <c r="D196" s="170"/>
      <c r="E196" s="101"/>
      <c r="F196" s="106"/>
      <c r="G196" s="106"/>
      <c r="H196" s="106"/>
      <c r="I196" s="106"/>
      <c r="J196" s="106"/>
      <c r="K196" s="170"/>
      <c r="L196" s="101"/>
      <c r="M196" s="106"/>
      <c r="N196" s="106"/>
      <c r="O196" s="106"/>
      <c r="P196" s="106"/>
      <c r="Q196" s="106"/>
      <c r="R196" s="170"/>
      <c r="S196" s="101"/>
      <c r="T196" s="106"/>
      <c r="U196" s="106"/>
      <c r="V196" s="106"/>
      <c r="W196" s="106"/>
      <c r="X196" s="106"/>
      <c r="Y196" s="170"/>
      <c r="Z196" s="101"/>
      <c r="AA196" s="106"/>
      <c r="AB196" s="106"/>
      <c r="AC196" s="106"/>
      <c r="AD196" s="106"/>
      <c r="AE196" s="106"/>
      <c r="AF196" s="101"/>
      <c r="AG196" s="101"/>
      <c r="AH196" s="106"/>
      <c r="AI196" s="26">
        <f t="shared" si="60"/>
        <v>0</v>
      </c>
      <c r="AJ196" s="26"/>
    </row>
    <row r="197" spans="1:36" hidden="1">
      <c r="C197" s="1" t="s">
        <v>111</v>
      </c>
      <c r="D197" s="170"/>
      <c r="E197" s="101"/>
      <c r="F197" s="106"/>
      <c r="G197" s="106"/>
      <c r="H197" s="106"/>
      <c r="I197" s="106"/>
      <c r="J197" s="106"/>
      <c r="K197" s="170"/>
      <c r="L197" s="101"/>
      <c r="M197" s="106"/>
      <c r="N197" s="106"/>
      <c r="O197" s="106"/>
      <c r="P197" s="106"/>
      <c r="Q197" s="106"/>
      <c r="R197" s="170"/>
      <c r="S197" s="101"/>
      <c r="T197" s="106"/>
      <c r="U197" s="106"/>
      <c r="V197" s="106"/>
      <c r="W197" s="106"/>
      <c r="X197" s="106"/>
      <c r="Y197" s="170"/>
      <c r="Z197" s="101"/>
      <c r="AA197" s="106"/>
      <c r="AB197" s="106"/>
      <c r="AC197" s="106"/>
      <c r="AD197" s="106"/>
      <c r="AE197" s="106"/>
      <c r="AF197" s="101"/>
      <c r="AG197" s="101"/>
      <c r="AH197" s="106"/>
      <c r="AI197" s="26">
        <f t="shared" si="60"/>
        <v>0</v>
      </c>
      <c r="AJ197" s="26"/>
    </row>
    <row r="198" spans="1:36" hidden="1">
      <c r="C198" s="1" t="s">
        <v>111</v>
      </c>
      <c r="D198" s="170"/>
      <c r="E198" s="101"/>
      <c r="F198" s="106"/>
      <c r="G198" s="106"/>
      <c r="H198" s="106"/>
      <c r="I198" s="106"/>
      <c r="J198" s="106"/>
      <c r="K198" s="170"/>
      <c r="L198" s="101"/>
      <c r="M198" s="106"/>
      <c r="N198" s="106"/>
      <c r="O198" s="106"/>
      <c r="P198" s="106"/>
      <c r="Q198" s="106"/>
      <c r="R198" s="170"/>
      <c r="S198" s="101"/>
      <c r="T198" s="106"/>
      <c r="U198" s="106"/>
      <c r="V198" s="106"/>
      <c r="W198" s="106"/>
      <c r="X198" s="106"/>
      <c r="Y198" s="170"/>
      <c r="Z198" s="101"/>
      <c r="AA198" s="106"/>
      <c r="AB198" s="106"/>
      <c r="AC198" s="106"/>
      <c r="AD198" s="106"/>
      <c r="AE198" s="106"/>
      <c r="AF198" s="101"/>
      <c r="AG198" s="101"/>
      <c r="AH198" s="106"/>
      <c r="AI198" s="26">
        <f t="shared" si="60"/>
        <v>0</v>
      </c>
      <c r="AJ198" s="26"/>
    </row>
    <row r="199" spans="1:36" ht="27" hidden="1">
      <c r="A199" s="1" t="s">
        <v>119</v>
      </c>
      <c r="B199" s="9"/>
      <c r="C199" s="72"/>
      <c r="D199" s="170"/>
      <c r="E199" s="101"/>
      <c r="F199" s="106"/>
      <c r="G199" s="106"/>
      <c r="H199" s="106"/>
      <c r="I199" s="106"/>
      <c r="J199" s="106"/>
      <c r="K199" s="170"/>
      <c r="L199" s="101"/>
      <c r="M199" s="106"/>
      <c r="N199" s="106"/>
      <c r="O199" s="106"/>
      <c r="P199" s="106"/>
      <c r="Q199" s="106"/>
      <c r="R199" s="170"/>
      <c r="S199" s="101"/>
      <c r="T199" s="106"/>
      <c r="U199" s="106"/>
      <c r="V199" s="106"/>
      <c r="W199" s="106"/>
      <c r="X199" s="106"/>
      <c r="Y199" s="170"/>
      <c r="Z199" s="101"/>
      <c r="AA199" s="106"/>
      <c r="AB199" s="106"/>
      <c r="AC199" s="106"/>
      <c r="AD199" s="106"/>
      <c r="AE199" s="106"/>
      <c r="AF199" s="101"/>
      <c r="AG199" s="101"/>
      <c r="AH199" s="106"/>
      <c r="AI199" s="26">
        <f t="shared" si="60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7">
        <v>2</v>
      </c>
      <c r="F209" s="36">
        <v>3</v>
      </c>
      <c r="G209" s="36">
        <v>4</v>
      </c>
      <c r="H209" s="36">
        <v>5</v>
      </c>
      <c r="I209" s="36">
        <v>6</v>
      </c>
      <c r="J209" s="36">
        <v>7</v>
      </c>
      <c r="K209" s="37">
        <v>8</v>
      </c>
      <c r="L209" s="37">
        <v>9</v>
      </c>
      <c r="M209" s="36">
        <v>10</v>
      </c>
      <c r="N209" s="36">
        <v>11</v>
      </c>
      <c r="O209" s="36">
        <v>12</v>
      </c>
      <c r="P209" s="36">
        <v>13</v>
      </c>
      <c r="Q209" s="36">
        <v>14</v>
      </c>
      <c r="R209" s="37">
        <v>15</v>
      </c>
      <c r="S209" s="37">
        <v>16</v>
      </c>
      <c r="T209" s="36">
        <v>17</v>
      </c>
      <c r="U209" s="36">
        <v>18</v>
      </c>
      <c r="V209" s="36">
        <v>19</v>
      </c>
      <c r="W209" s="36">
        <v>20</v>
      </c>
      <c r="X209" s="36">
        <v>21</v>
      </c>
      <c r="Y209" s="37">
        <v>22</v>
      </c>
      <c r="Z209" s="37">
        <v>23</v>
      </c>
      <c r="AA209" s="36">
        <v>24</v>
      </c>
      <c r="AB209" s="36">
        <v>25</v>
      </c>
      <c r="AC209" s="36">
        <v>26</v>
      </c>
      <c r="AD209" s="36">
        <v>27</v>
      </c>
      <c r="AE209" s="36">
        <v>28</v>
      </c>
      <c r="AF209" s="37">
        <v>29</v>
      </c>
      <c r="AG209" s="37">
        <v>30</v>
      </c>
      <c r="AH209" s="36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99"/>
      <c r="F210" s="161">
        <f>SUM(F211:F219)</f>
        <v>0</v>
      </c>
      <c r="G210" s="161">
        <f>SUM(G211:G219)</f>
        <v>0</v>
      </c>
      <c r="H210" s="161">
        <f>SUM(H211:H219)</f>
        <v>0</v>
      </c>
      <c r="I210" s="161">
        <f>SUM(I211:I219)</f>
        <v>0</v>
      </c>
      <c r="J210" s="161">
        <f>SUM(J211:J219)</f>
        <v>0</v>
      </c>
      <c r="K210" s="99"/>
      <c r="L210" s="99"/>
      <c r="M210" s="161">
        <f>SUM(M211:M219)</f>
        <v>0</v>
      </c>
      <c r="N210" s="161">
        <f>SUM(N211:N219)</f>
        <v>0</v>
      </c>
      <c r="O210" s="161">
        <f>SUM(O211:O219)</f>
        <v>0</v>
      </c>
      <c r="P210" s="161">
        <f>SUM(P211:P219)</f>
        <v>0</v>
      </c>
      <c r="Q210" s="161">
        <f>SUM(Q211:Q219)</f>
        <v>0</v>
      </c>
      <c r="R210" s="99"/>
      <c r="S210" s="99"/>
      <c r="T210" s="161">
        <f>SUM(T211:T219)</f>
        <v>0</v>
      </c>
      <c r="U210" s="161">
        <f>SUM(U211:U219)</f>
        <v>0</v>
      </c>
      <c r="V210" s="161">
        <f>SUM(V211:V219)</f>
        <v>0</v>
      </c>
      <c r="W210" s="161">
        <f>SUM(W211:W219)</f>
        <v>0</v>
      </c>
      <c r="X210" s="161">
        <f>SUM(X211:X219)</f>
        <v>0</v>
      </c>
      <c r="Y210" s="99"/>
      <c r="Z210" s="99"/>
      <c r="AA210" s="161">
        <f>SUM(AA211:AA219)</f>
        <v>0</v>
      </c>
      <c r="AB210" s="161">
        <f>SUM(AB211:AB219)</f>
        <v>0</v>
      </c>
      <c r="AC210" s="161">
        <f>SUM(AC211:AC219)</f>
        <v>0</v>
      </c>
      <c r="AD210" s="161">
        <f>SUM(AD211:AD219)</f>
        <v>0</v>
      </c>
      <c r="AE210" s="161">
        <f>SUM(AE211:AE219)</f>
        <v>0</v>
      </c>
      <c r="AF210" s="99"/>
      <c r="AG210" s="99"/>
      <c r="AH210" s="161">
        <f t="shared" ref="AH210" si="61">SUM(AH211:AH219)</f>
        <v>0</v>
      </c>
      <c r="AI210" s="26">
        <f t="shared" ref="AI210:AI218" si="62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70"/>
      <c r="E211" s="101"/>
      <c r="F211" s="106"/>
      <c r="G211" s="106"/>
      <c r="H211" s="106"/>
      <c r="I211" s="106"/>
      <c r="J211" s="106"/>
      <c r="K211" s="170"/>
      <c r="L211" s="101"/>
      <c r="M211" s="106"/>
      <c r="N211" s="106"/>
      <c r="O211" s="106"/>
      <c r="P211" s="106"/>
      <c r="Q211" s="106"/>
      <c r="R211" s="170"/>
      <c r="S211" s="101"/>
      <c r="T211" s="106"/>
      <c r="U211" s="106"/>
      <c r="V211" s="106"/>
      <c r="W211" s="106"/>
      <c r="X211" s="106"/>
      <c r="Y211" s="170"/>
      <c r="Z211" s="101"/>
      <c r="AA211" s="106"/>
      <c r="AB211" s="106"/>
      <c r="AC211" s="106"/>
      <c r="AD211" s="106"/>
      <c r="AE211" s="106"/>
      <c r="AF211" s="101"/>
      <c r="AG211" s="101"/>
      <c r="AH211" s="106"/>
      <c r="AI211" s="26">
        <f t="shared" si="62"/>
        <v>0</v>
      </c>
      <c r="AJ211" s="26"/>
    </row>
    <row r="212" spans="1:36" hidden="1">
      <c r="C212" s="1" t="s">
        <v>111</v>
      </c>
      <c r="D212" s="170"/>
      <c r="E212" s="101"/>
      <c r="F212" s="106"/>
      <c r="G212" s="106"/>
      <c r="H212" s="106"/>
      <c r="I212" s="106"/>
      <c r="J212" s="106"/>
      <c r="K212" s="170"/>
      <c r="L212" s="101"/>
      <c r="M212" s="106"/>
      <c r="N212" s="106"/>
      <c r="O212" s="106"/>
      <c r="P212" s="106"/>
      <c r="Q212" s="106"/>
      <c r="R212" s="170"/>
      <c r="S212" s="101"/>
      <c r="T212" s="106"/>
      <c r="U212" s="106"/>
      <c r="V212" s="106"/>
      <c r="W212" s="106"/>
      <c r="X212" s="106"/>
      <c r="Y212" s="170"/>
      <c r="Z212" s="101"/>
      <c r="AA212" s="106"/>
      <c r="AB212" s="106"/>
      <c r="AC212" s="106"/>
      <c r="AD212" s="106"/>
      <c r="AE212" s="106"/>
      <c r="AF212" s="101"/>
      <c r="AG212" s="101"/>
      <c r="AH212" s="106"/>
      <c r="AI212" s="26">
        <f t="shared" si="62"/>
        <v>0</v>
      </c>
      <c r="AJ212" s="26"/>
    </row>
    <row r="213" spans="1:36" hidden="1">
      <c r="C213" s="1" t="s">
        <v>111</v>
      </c>
      <c r="D213" s="170"/>
      <c r="E213" s="101"/>
      <c r="F213" s="106"/>
      <c r="G213" s="106"/>
      <c r="H213" s="106"/>
      <c r="I213" s="106"/>
      <c r="J213" s="106"/>
      <c r="K213" s="170"/>
      <c r="L213" s="101"/>
      <c r="M213" s="106"/>
      <c r="N213" s="106"/>
      <c r="O213" s="106"/>
      <c r="P213" s="106"/>
      <c r="Q213" s="106"/>
      <c r="R213" s="170"/>
      <c r="S213" s="101"/>
      <c r="T213" s="106"/>
      <c r="U213" s="106"/>
      <c r="V213" s="106"/>
      <c r="W213" s="106"/>
      <c r="X213" s="106"/>
      <c r="Y213" s="170"/>
      <c r="Z213" s="101"/>
      <c r="AA213" s="106"/>
      <c r="AB213" s="106"/>
      <c r="AC213" s="106"/>
      <c r="AD213" s="106"/>
      <c r="AE213" s="106"/>
      <c r="AF213" s="101"/>
      <c r="AG213" s="101"/>
      <c r="AH213" s="106"/>
      <c r="AI213" s="26">
        <f t="shared" si="62"/>
        <v>0</v>
      </c>
      <c r="AJ213" s="26"/>
    </row>
    <row r="214" spans="1:36" hidden="1">
      <c r="C214" s="1" t="s">
        <v>111</v>
      </c>
      <c r="D214" s="170"/>
      <c r="E214" s="101"/>
      <c r="F214" s="106"/>
      <c r="G214" s="106"/>
      <c r="H214" s="106"/>
      <c r="I214" s="106"/>
      <c r="J214" s="106"/>
      <c r="K214" s="170"/>
      <c r="L214" s="101"/>
      <c r="M214" s="106"/>
      <c r="N214" s="106"/>
      <c r="O214" s="106"/>
      <c r="P214" s="106"/>
      <c r="Q214" s="106"/>
      <c r="R214" s="170"/>
      <c r="S214" s="101"/>
      <c r="T214" s="106"/>
      <c r="U214" s="106"/>
      <c r="V214" s="106"/>
      <c r="W214" s="106"/>
      <c r="X214" s="106"/>
      <c r="Y214" s="170"/>
      <c r="Z214" s="101"/>
      <c r="AA214" s="106"/>
      <c r="AB214" s="106"/>
      <c r="AC214" s="106"/>
      <c r="AD214" s="106"/>
      <c r="AE214" s="106"/>
      <c r="AF214" s="101"/>
      <c r="AG214" s="101"/>
      <c r="AH214" s="106"/>
      <c r="AI214" s="26">
        <f t="shared" si="62"/>
        <v>0</v>
      </c>
      <c r="AJ214" s="26"/>
    </row>
    <row r="215" spans="1:36" hidden="1">
      <c r="C215" s="1" t="s">
        <v>111</v>
      </c>
      <c r="D215" s="170"/>
      <c r="E215" s="101"/>
      <c r="F215" s="106"/>
      <c r="G215" s="106"/>
      <c r="H215" s="106"/>
      <c r="I215" s="106"/>
      <c r="J215" s="106"/>
      <c r="K215" s="170"/>
      <c r="L215" s="101"/>
      <c r="M215" s="106"/>
      <c r="N215" s="106"/>
      <c r="O215" s="106"/>
      <c r="P215" s="106"/>
      <c r="Q215" s="106"/>
      <c r="R215" s="170"/>
      <c r="S215" s="101"/>
      <c r="T215" s="106"/>
      <c r="U215" s="106"/>
      <c r="V215" s="106"/>
      <c r="W215" s="106"/>
      <c r="X215" s="106"/>
      <c r="Y215" s="170"/>
      <c r="Z215" s="101"/>
      <c r="AA215" s="106"/>
      <c r="AB215" s="106"/>
      <c r="AC215" s="106"/>
      <c r="AD215" s="106"/>
      <c r="AE215" s="106"/>
      <c r="AF215" s="101"/>
      <c r="AG215" s="101"/>
      <c r="AH215" s="106"/>
      <c r="AI215" s="26">
        <f t="shared" si="62"/>
        <v>0</v>
      </c>
      <c r="AJ215" s="26"/>
    </row>
    <row r="216" spans="1:36" hidden="1">
      <c r="C216" s="1" t="s">
        <v>111</v>
      </c>
      <c r="D216" s="170"/>
      <c r="E216" s="101"/>
      <c r="F216" s="106"/>
      <c r="G216" s="106"/>
      <c r="H216" s="106"/>
      <c r="I216" s="106"/>
      <c r="J216" s="106"/>
      <c r="K216" s="170"/>
      <c r="L216" s="101"/>
      <c r="M216" s="106"/>
      <c r="N216" s="106"/>
      <c r="O216" s="106"/>
      <c r="P216" s="106"/>
      <c r="Q216" s="106"/>
      <c r="R216" s="170"/>
      <c r="S216" s="101"/>
      <c r="T216" s="106"/>
      <c r="U216" s="106"/>
      <c r="V216" s="106"/>
      <c r="W216" s="106"/>
      <c r="X216" s="106"/>
      <c r="Y216" s="170"/>
      <c r="Z216" s="101"/>
      <c r="AA216" s="106"/>
      <c r="AB216" s="106"/>
      <c r="AC216" s="106"/>
      <c r="AD216" s="106"/>
      <c r="AE216" s="106"/>
      <c r="AF216" s="101"/>
      <c r="AG216" s="101"/>
      <c r="AH216" s="106"/>
      <c r="AI216" s="26">
        <f t="shared" si="62"/>
        <v>0</v>
      </c>
      <c r="AJ216" s="26"/>
    </row>
    <row r="217" spans="1:36" hidden="1">
      <c r="C217" s="1" t="s">
        <v>111</v>
      </c>
      <c r="D217" s="170"/>
      <c r="E217" s="101"/>
      <c r="F217" s="106"/>
      <c r="G217" s="106"/>
      <c r="H217" s="106"/>
      <c r="I217" s="106"/>
      <c r="J217" s="106"/>
      <c r="K217" s="170"/>
      <c r="L217" s="101"/>
      <c r="M217" s="106"/>
      <c r="N217" s="106"/>
      <c r="O217" s="106"/>
      <c r="P217" s="106"/>
      <c r="Q217" s="106"/>
      <c r="R217" s="170"/>
      <c r="S217" s="101"/>
      <c r="T217" s="106"/>
      <c r="U217" s="106"/>
      <c r="V217" s="106"/>
      <c r="W217" s="106"/>
      <c r="X217" s="106"/>
      <c r="Y217" s="170"/>
      <c r="Z217" s="101"/>
      <c r="AA217" s="106"/>
      <c r="AB217" s="106"/>
      <c r="AC217" s="106"/>
      <c r="AD217" s="106"/>
      <c r="AE217" s="106"/>
      <c r="AF217" s="101"/>
      <c r="AG217" s="101"/>
      <c r="AH217" s="106"/>
      <c r="AI217" s="26">
        <f t="shared" si="62"/>
        <v>0</v>
      </c>
      <c r="AJ217" s="26"/>
    </row>
    <row r="218" spans="1:36" ht="27" hidden="1">
      <c r="A218" s="1" t="s">
        <v>119</v>
      </c>
      <c r="B218" s="9"/>
      <c r="C218" s="72"/>
      <c r="D218" s="170"/>
      <c r="E218" s="101"/>
      <c r="F218" s="106"/>
      <c r="G218" s="106"/>
      <c r="H218" s="106"/>
      <c r="I218" s="106"/>
      <c r="J218" s="106"/>
      <c r="K218" s="170"/>
      <c r="L218" s="101"/>
      <c r="M218" s="106"/>
      <c r="N218" s="106"/>
      <c r="O218" s="106"/>
      <c r="P218" s="106"/>
      <c r="Q218" s="106"/>
      <c r="R218" s="170"/>
      <c r="S218" s="101"/>
      <c r="T218" s="106"/>
      <c r="U218" s="106"/>
      <c r="V218" s="106"/>
      <c r="W218" s="106"/>
      <c r="X218" s="106"/>
      <c r="Y218" s="170"/>
      <c r="Z218" s="101"/>
      <c r="AA218" s="106"/>
      <c r="AB218" s="106"/>
      <c r="AC218" s="106"/>
      <c r="AD218" s="106"/>
      <c r="AE218" s="106"/>
      <c r="AF218" s="101"/>
      <c r="AG218" s="101"/>
      <c r="AH218" s="106"/>
      <c r="AI218" s="26">
        <f t="shared" si="62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K232"/>
  <sheetViews>
    <sheetView topLeftCell="A21" workbookViewId="0">
      <selection activeCell="AF101" sqref="AF101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85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158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5">
        <v>12</v>
      </c>
      <c r="P10" s="35">
        <v>13</v>
      </c>
      <c r="Q10" s="34">
        <v>14</v>
      </c>
      <c r="R10" s="34">
        <v>15</v>
      </c>
      <c r="S10" s="34">
        <v>16</v>
      </c>
      <c r="T10" s="34">
        <v>17</v>
      </c>
      <c r="U10" s="162">
        <v>18</v>
      </c>
      <c r="V10" s="35">
        <v>19</v>
      </c>
      <c r="W10" s="35">
        <v>20</v>
      </c>
      <c r="X10" s="162">
        <v>21</v>
      </c>
      <c r="Y10" s="34">
        <v>22</v>
      </c>
      <c r="Z10" s="34">
        <v>23</v>
      </c>
      <c r="AA10" s="34">
        <v>24</v>
      </c>
      <c r="AB10" s="34">
        <v>25</v>
      </c>
      <c r="AC10" s="35">
        <v>26</v>
      </c>
      <c r="AD10" s="35">
        <v>27</v>
      </c>
      <c r="AE10" s="34">
        <v>28</v>
      </c>
      <c r="AF10" s="34">
        <v>29</v>
      </c>
      <c r="AG10" s="34">
        <v>30</v>
      </c>
      <c r="AH10" s="1"/>
      <c r="AI10" s="39" t="b">
        <f>SUM(D11:AG11)=SUM(AI13:AI20)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159">
        <f>SUM(D12:D21)</f>
        <v>0</v>
      </c>
      <c r="E11" s="21">
        <f>SUM(E12:E21)</f>
        <v>0</v>
      </c>
      <c r="F11" s="21">
        <f t="shared" ref="F11:AG11" si="0">SUM(F12:F21)</f>
        <v>0</v>
      </c>
      <c r="G11" s="21">
        <f t="shared" si="0"/>
        <v>1</v>
      </c>
      <c r="H11" s="22"/>
      <c r="I11" s="22"/>
      <c r="J11" s="21">
        <f t="shared" si="0"/>
        <v>0</v>
      </c>
      <c r="K11" s="21">
        <f t="shared" si="0"/>
        <v>1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2"/>
      <c r="P11" s="22"/>
      <c r="Q11" s="21">
        <f t="shared" si="0"/>
        <v>0</v>
      </c>
      <c r="R11" s="21">
        <f t="shared" si="0"/>
        <v>2</v>
      </c>
      <c r="S11" s="21">
        <f t="shared" si="0"/>
        <v>0</v>
      </c>
      <c r="T11" s="21">
        <f t="shared" si="0"/>
        <v>0</v>
      </c>
      <c r="U11" s="20">
        <f t="shared" si="0"/>
        <v>0</v>
      </c>
      <c r="V11" s="22"/>
      <c r="W11" s="22"/>
      <c r="X11" s="20"/>
      <c r="Y11" s="21">
        <f t="shared" si="0"/>
        <v>0</v>
      </c>
      <c r="Z11" s="21">
        <f t="shared" si="0"/>
        <v>0</v>
      </c>
      <c r="AA11" s="21">
        <f t="shared" si="0"/>
        <v>0</v>
      </c>
      <c r="AB11" s="21">
        <f t="shared" si="0"/>
        <v>0</v>
      </c>
      <c r="AC11" s="22"/>
      <c r="AD11" s="22"/>
      <c r="AE11" s="21">
        <f t="shared" si="0"/>
        <v>2</v>
      </c>
      <c r="AF11" s="21">
        <f t="shared" si="0"/>
        <v>1</v>
      </c>
      <c r="AG11" s="21">
        <f t="shared" si="0"/>
        <v>0</v>
      </c>
      <c r="AH11" s="1"/>
      <c r="AI11" s="32">
        <f>SUM(D11:AH11)</f>
        <v>7</v>
      </c>
      <c r="AJ11" s="17" t="s">
        <v>48</v>
      </c>
    </row>
    <row r="12" spans="1:36" s="14" customFormat="1" ht="14.25" hidden="1" thickTop="1">
      <c r="A12" s="15"/>
      <c r="C12" s="16"/>
      <c r="D12" s="171"/>
      <c r="E12" s="24"/>
      <c r="F12" s="24"/>
      <c r="G12" s="24"/>
      <c r="H12" s="165"/>
      <c r="I12" s="165"/>
      <c r="J12" s="24"/>
      <c r="K12" s="24"/>
      <c r="L12" s="24"/>
      <c r="M12" s="24"/>
      <c r="N12" s="24"/>
      <c r="O12" s="165"/>
      <c r="P12" s="165"/>
      <c r="Q12" s="24"/>
      <c r="R12" s="24"/>
      <c r="S12" s="24"/>
      <c r="T12" s="24"/>
      <c r="U12" s="163"/>
      <c r="V12" s="165"/>
      <c r="W12" s="165"/>
      <c r="X12" s="163"/>
      <c r="Y12" s="24"/>
      <c r="Z12" s="24"/>
      <c r="AA12" s="24"/>
      <c r="AB12" s="24"/>
      <c r="AC12" s="165"/>
      <c r="AD12" s="165"/>
      <c r="AE12" s="24"/>
      <c r="AF12" s="24"/>
      <c r="AG12" s="24"/>
      <c r="AH12" s="1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172">
        <f t="shared" ref="D13:E20" si="2">IF(D$25&lt;=$B$10,D26,((D26/D$25*$B$10)))</f>
        <v>0</v>
      </c>
      <c r="E13" s="27">
        <f t="shared" si="2"/>
        <v>0</v>
      </c>
      <c r="F13" s="27">
        <f t="shared" ref="F13:AG13" si="3">IF(F$25&lt;=$B$10,F26,((F26/F$25*$B$10)))</f>
        <v>0</v>
      </c>
      <c r="G13" s="27">
        <f t="shared" si="3"/>
        <v>0</v>
      </c>
      <c r="H13" s="166"/>
      <c r="I13" s="166"/>
      <c r="J13" s="27">
        <f t="shared" si="3"/>
        <v>0</v>
      </c>
      <c r="K13" s="27">
        <f t="shared" si="3"/>
        <v>0</v>
      </c>
      <c r="L13" s="27">
        <f t="shared" si="3"/>
        <v>0</v>
      </c>
      <c r="M13" s="27">
        <f t="shared" si="3"/>
        <v>0</v>
      </c>
      <c r="N13" s="27">
        <f t="shared" si="3"/>
        <v>0</v>
      </c>
      <c r="O13" s="166"/>
      <c r="P13" s="166"/>
      <c r="Q13" s="27">
        <f t="shared" si="3"/>
        <v>0</v>
      </c>
      <c r="R13" s="27">
        <f t="shared" si="3"/>
        <v>0</v>
      </c>
      <c r="S13" s="27">
        <f t="shared" si="3"/>
        <v>0</v>
      </c>
      <c r="T13" s="27">
        <f t="shared" si="3"/>
        <v>0</v>
      </c>
      <c r="U13" s="164">
        <f t="shared" si="3"/>
        <v>0</v>
      </c>
      <c r="V13" s="166"/>
      <c r="W13" s="166"/>
      <c r="X13" s="164"/>
      <c r="Y13" s="27">
        <f t="shared" si="3"/>
        <v>0</v>
      </c>
      <c r="Z13" s="27">
        <f t="shared" si="3"/>
        <v>0</v>
      </c>
      <c r="AA13" s="27">
        <f t="shared" si="3"/>
        <v>0</v>
      </c>
      <c r="AB13" s="27">
        <f t="shared" si="3"/>
        <v>0</v>
      </c>
      <c r="AC13" s="166"/>
      <c r="AD13" s="166"/>
      <c r="AE13" s="27">
        <f t="shared" si="3"/>
        <v>0</v>
      </c>
      <c r="AF13" s="27">
        <f t="shared" si="3"/>
        <v>0</v>
      </c>
      <c r="AG13" s="27">
        <f t="shared" si="3"/>
        <v>0</v>
      </c>
      <c r="AH13" s="1"/>
      <c r="AI13" s="32">
        <f t="shared" si="1"/>
        <v>0</v>
      </c>
      <c r="AJ13" s="17" t="str">
        <f t="shared" ref="AJ13:AJ20" si="4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172">
        <f t="shared" si="2"/>
        <v>0</v>
      </c>
      <c r="E14" s="27">
        <f t="shared" si="2"/>
        <v>0</v>
      </c>
      <c r="F14" s="27">
        <f t="shared" ref="F14:AG14" si="5">IF(F$25&lt;=$B$10,F27,((F27/F$25*$B$10)))</f>
        <v>0</v>
      </c>
      <c r="G14" s="27">
        <f t="shared" si="5"/>
        <v>1</v>
      </c>
      <c r="H14" s="166"/>
      <c r="I14" s="166"/>
      <c r="J14" s="27">
        <f t="shared" si="5"/>
        <v>0</v>
      </c>
      <c r="K14" s="27">
        <f t="shared" si="5"/>
        <v>1</v>
      </c>
      <c r="L14" s="27">
        <f t="shared" si="5"/>
        <v>0</v>
      </c>
      <c r="M14" s="27">
        <f t="shared" si="5"/>
        <v>0</v>
      </c>
      <c r="N14" s="27">
        <f t="shared" si="5"/>
        <v>0</v>
      </c>
      <c r="O14" s="166"/>
      <c r="P14" s="166"/>
      <c r="Q14" s="27">
        <f t="shared" si="5"/>
        <v>0</v>
      </c>
      <c r="R14" s="27">
        <f t="shared" si="5"/>
        <v>2</v>
      </c>
      <c r="S14" s="27">
        <f t="shared" si="5"/>
        <v>0</v>
      </c>
      <c r="T14" s="27">
        <f t="shared" si="5"/>
        <v>0</v>
      </c>
      <c r="U14" s="164">
        <f t="shared" si="5"/>
        <v>0</v>
      </c>
      <c r="V14" s="166"/>
      <c r="W14" s="166"/>
      <c r="X14" s="164"/>
      <c r="Y14" s="27">
        <f t="shared" si="5"/>
        <v>0</v>
      </c>
      <c r="Z14" s="27">
        <f t="shared" si="5"/>
        <v>0</v>
      </c>
      <c r="AA14" s="27">
        <f t="shared" si="5"/>
        <v>0</v>
      </c>
      <c r="AB14" s="27">
        <f t="shared" si="5"/>
        <v>0</v>
      </c>
      <c r="AC14" s="166"/>
      <c r="AD14" s="166"/>
      <c r="AE14" s="27">
        <f t="shared" si="5"/>
        <v>2</v>
      </c>
      <c r="AF14" s="27">
        <f t="shared" si="5"/>
        <v>1</v>
      </c>
      <c r="AG14" s="27">
        <f t="shared" si="5"/>
        <v>0</v>
      </c>
      <c r="AH14" s="1"/>
      <c r="AI14" s="32">
        <f t="shared" si="1"/>
        <v>7</v>
      </c>
      <c r="AJ14" s="17" t="str">
        <f t="shared" si="4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172">
        <f t="shared" si="2"/>
        <v>0</v>
      </c>
      <c r="E15" s="27">
        <f t="shared" si="2"/>
        <v>0</v>
      </c>
      <c r="F15" s="27">
        <f t="shared" ref="F15:AG15" si="6">IF(F$25&lt;=$B$10,F28,((F28/F$25*$B$10)))</f>
        <v>0</v>
      </c>
      <c r="G15" s="27">
        <f t="shared" si="6"/>
        <v>0</v>
      </c>
      <c r="H15" s="166"/>
      <c r="I15" s="166"/>
      <c r="J15" s="27">
        <f t="shared" si="6"/>
        <v>0</v>
      </c>
      <c r="K15" s="27">
        <f t="shared" si="6"/>
        <v>0</v>
      </c>
      <c r="L15" s="27">
        <f t="shared" si="6"/>
        <v>0</v>
      </c>
      <c r="M15" s="27">
        <f t="shared" si="6"/>
        <v>0</v>
      </c>
      <c r="N15" s="27">
        <f t="shared" si="6"/>
        <v>0</v>
      </c>
      <c r="O15" s="166"/>
      <c r="P15" s="166"/>
      <c r="Q15" s="27">
        <f t="shared" si="6"/>
        <v>0</v>
      </c>
      <c r="R15" s="27">
        <f t="shared" si="6"/>
        <v>0</v>
      </c>
      <c r="S15" s="27">
        <f t="shared" si="6"/>
        <v>0</v>
      </c>
      <c r="T15" s="27">
        <f t="shared" si="6"/>
        <v>0</v>
      </c>
      <c r="U15" s="164">
        <f t="shared" si="6"/>
        <v>0</v>
      </c>
      <c r="V15" s="166"/>
      <c r="W15" s="166"/>
      <c r="X15" s="164"/>
      <c r="Y15" s="27">
        <f t="shared" si="6"/>
        <v>0</v>
      </c>
      <c r="Z15" s="27">
        <f t="shared" si="6"/>
        <v>0</v>
      </c>
      <c r="AA15" s="27">
        <f t="shared" si="6"/>
        <v>0</v>
      </c>
      <c r="AB15" s="27">
        <f t="shared" si="6"/>
        <v>0</v>
      </c>
      <c r="AC15" s="166"/>
      <c r="AD15" s="166"/>
      <c r="AE15" s="27">
        <f t="shared" si="6"/>
        <v>0</v>
      </c>
      <c r="AF15" s="27">
        <f t="shared" si="6"/>
        <v>0</v>
      </c>
      <c r="AG15" s="27">
        <f t="shared" si="6"/>
        <v>0</v>
      </c>
      <c r="AH15" s="1"/>
      <c r="AI15" s="32">
        <f t="shared" si="1"/>
        <v>0</v>
      </c>
      <c r="AJ15" s="17" t="str">
        <f t="shared" si="4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172">
        <f t="shared" si="2"/>
        <v>0</v>
      </c>
      <c r="E16" s="27">
        <f t="shared" si="2"/>
        <v>0</v>
      </c>
      <c r="F16" s="27">
        <f t="shared" ref="F16:AG16" si="7">IF(F$25&lt;=$B$10,F29,((F29/F$25*$B$10)))</f>
        <v>0</v>
      </c>
      <c r="G16" s="27">
        <f t="shared" si="7"/>
        <v>0</v>
      </c>
      <c r="H16" s="166"/>
      <c r="I16" s="166"/>
      <c r="J16" s="27">
        <f t="shared" si="7"/>
        <v>0</v>
      </c>
      <c r="K16" s="27">
        <f t="shared" si="7"/>
        <v>0</v>
      </c>
      <c r="L16" s="27">
        <f t="shared" si="7"/>
        <v>0</v>
      </c>
      <c r="M16" s="27">
        <f t="shared" si="7"/>
        <v>0</v>
      </c>
      <c r="N16" s="27">
        <f t="shared" si="7"/>
        <v>0</v>
      </c>
      <c r="O16" s="166"/>
      <c r="P16" s="166"/>
      <c r="Q16" s="27">
        <f t="shared" si="7"/>
        <v>0</v>
      </c>
      <c r="R16" s="27">
        <f t="shared" si="7"/>
        <v>0</v>
      </c>
      <c r="S16" s="27">
        <f t="shared" si="7"/>
        <v>0</v>
      </c>
      <c r="T16" s="27">
        <f t="shared" si="7"/>
        <v>0</v>
      </c>
      <c r="U16" s="164">
        <f t="shared" si="7"/>
        <v>0</v>
      </c>
      <c r="V16" s="166"/>
      <c r="W16" s="166"/>
      <c r="X16" s="164"/>
      <c r="Y16" s="27">
        <f t="shared" si="7"/>
        <v>0</v>
      </c>
      <c r="Z16" s="27">
        <f t="shared" si="7"/>
        <v>0</v>
      </c>
      <c r="AA16" s="27">
        <f t="shared" si="7"/>
        <v>0</v>
      </c>
      <c r="AB16" s="27">
        <f t="shared" si="7"/>
        <v>0</v>
      </c>
      <c r="AC16" s="166"/>
      <c r="AD16" s="166"/>
      <c r="AE16" s="27">
        <f t="shared" si="7"/>
        <v>0</v>
      </c>
      <c r="AF16" s="27">
        <f t="shared" si="7"/>
        <v>0</v>
      </c>
      <c r="AG16" s="27">
        <f t="shared" si="7"/>
        <v>0</v>
      </c>
      <c r="AH16" s="1"/>
      <c r="AI16" s="32">
        <f t="shared" si="1"/>
        <v>0</v>
      </c>
      <c r="AJ16" s="17" t="str">
        <f t="shared" si="4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172">
        <f t="shared" si="2"/>
        <v>0</v>
      </c>
      <c r="E17" s="27">
        <f t="shared" si="2"/>
        <v>0</v>
      </c>
      <c r="F17" s="27">
        <f t="shared" ref="F17:AG17" si="8">IF(F$25&lt;=$B$10,F30,((F30/F$25*$B$10)))</f>
        <v>0</v>
      </c>
      <c r="G17" s="27">
        <f t="shared" si="8"/>
        <v>0</v>
      </c>
      <c r="H17" s="166"/>
      <c r="I17" s="166"/>
      <c r="J17" s="27">
        <f t="shared" si="8"/>
        <v>0</v>
      </c>
      <c r="K17" s="27">
        <f t="shared" si="8"/>
        <v>0</v>
      </c>
      <c r="L17" s="27">
        <f t="shared" si="8"/>
        <v>0</v>
      </c>
      <c r="M17" s="27">
        <f t="shared" si="8"/>
        <v>0</v>
      </c>
      <c r="N17" s="27">
        <f t="shared" si="8"/>
        <v>0</v>
      </c>
      <c r="O17" s="166"/>
      <c r="P17" s="166"/>
      <c r="Q17" s="27">
        <f t="shared" si="8"/>
        <v>0</v>
      </c>
      <c r="R17" s="27">
        <f t="shared" si="8"/>
        <v>0</v>
      </c>
      <c r="S17" s="27">
        <f t="shared" si="8"/>
        <v>0</v>
      </c>
      <c r="T17" s="27">
        <f t="shared" si="8"/>
        <v>0</v>
      </c>
      <c r="U17" s="164">
        <f t="shared" si="8"/>
        <v>0</v>
      </c>
      <c r="V17" s="166"/>
      <c r="W17" s="166"/>
      <c r="X17" s="164"/>
      <c r="Y17" s="27">
        <f t="shared" si="8"/>
        <v>0</v>
      </c>
      <c r="Z17" s="27">
        <f t="shared" si="8"/>
        <v>0</v>
      </c>
      <c r="AA17" s="27">
        <f t="shared" si="8"/>
        <v>0</v>
      </c>
      <c r="AB17" s="27">
        <f t="shared" si="8"/>
        <v>0</v>
      </c>
      <c r="AC17" s="166"/>
      <c r="AD17" s="166"/>
      <c r="AE17" s="27">
        <f t="shared" si="8"/>
        <v>0</v>
      </c>
      <c r="AF17" s="27">
        <f t="shared" si="8"/>
        <v>0</v>
      </c>
      <c r="AG17" s="27">
        <f t="shared" si="8"/>
        <v>0</v>
      </c>
      <c r="AH17" s="1"/>
      <c r="AI17" s="32">
        <f t="shared" si="1"/>
        <v>0</v>
      </c>
      <c r="AJ17" s="17" t="str">
        <f t="shared" si="4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172">
        <f t="shared" si="2"/>
        <v>0</v>
      </c>
      <c r="E18" s="27">
        <f t="shared" si="2"/>
        <v>0</v>
      </c>
      <c r="F18" s="27">
        <f t="shared" ref="F18:AG18" si="9">IF(F$25&lt;=$B$10,F31,((F31/F$25*$B$10)))</f>
        <v>0</v>
      </c>
      <c r="G18" s="27">
        <f t="shared" si="9"/>
        <v>0</v>
      </c>
      <c r="H18" s="166"/>
      <c r="I18" s="166"/>
      <c r="J18" s="27">
        <f t="shared" si="9"/>
        <v>0</v>
      </c>
      <c r="K18" s="27">
        <f t="shared" si="9"/>
        <v>0</v>
      </c>
      <c r="L18" s="27">
        <f t="shared" si="9"/>
        <v>0</v>
      </c>
      <c r="M18" s="27">
        <f t="shared" si="9"/>
        <v>0</v>
      </c>
      <c r="N18" s="27">
        <f t="shared" si="9"/>
        <v>0</v>
      </c>
      <c r="O18" s="166"/>
      <c r="P18" s="166"/>
      <c r="Q18" s="27">
        <f t="shared" si="9"/>
        <v>0</v>
      </c>
      <c r="R18" s="27">
        <f t="shared" si="9"/>
        <v>0</v>
      </c>
      <c r="S18" s="27">
        <f t="shared" si="9"/>
        <v>0</v>
      </c>
      <c r="T18" s="27">
        <f t="shared" si="9"/>
        <v>0</v>
      </c>
      <c r="U18" s="164">
        <f t="shared" si="9"/>
        <v>0</v>
      </c>
      <c r="V18" s="166"/>
      <c r="W18" s="166"/>
      <c r="X18" s="164"/>
      <c r="Y18" s="27">
        <f t="shared" si="9"/>
        <v>0</v>
      </c>
      <c r="Z18" s="27">
        <f t="shared" si="9"/>
        <v>0</v>
      </c>
      <c r="AA18" s="27">
        <f t="shared" si="9"/>
        <v>0</v>
      </c>
      <c r="AB18" s="27">
        <f t="shared" si="9"/>
        <v>0</v>
      </c>
      <c r="AC18" s="166"/>
      <c r="AD18" s="166"/>
      <c r="AE18" s="27">
        <f t="shared" si="9"/>
        <v>0</v>
      </c>
      <c r="AF18" s="27">
        <f t="shared" si="9"/>
        <v>0</v>
      </c>
      <c r="AG18" s="27">
        <f t="shared" si="9"/>
        <v>0</v>
      </c>
      <c r="AH18" s="1"/>
      <c r="AI18" s="32">
        <f t="shared" si="1"/>
        <v>0</v>
      </c>
      <c r="AJ18" s="17" t="str">
        <f t="shared" si="4"/>
        <v>Project YY</v>
      </c>
    </row>
    <row r="19" spans="1:36" s="14" customFormat="1" ht="15" hidden="1">
      <c r="A19" s="15" t="s">
        <v>37</v>
      </c>
      <c r="C19" s="16"/>
      <c r="D19" s="172">
        <f t="shared" si="2"/>
        <v>0</v>
      </c>
      <c r="E19" s="27">
        <f t="shared" si="2"/>
        <v>0</v>
      </c>
      <c r="F19" s="27">
        <f t="shared" ref="F19:AG19" si="10">IF(F$25&lt;=$B$10,F32,((F32/F$25*$B$10)))</f>
        <v>0</v>
      </c>
      <c r="G19" s="27">
        <f t="shared" si="10"/>
        <v>0</v>
      </c>
      <c r="H19" s="166"/>
      <c r="I19" s="166"/>
      <c r="J19" s="27">
        <f t="shared" si="10"/>
        <v>0</v>
      </c>
      <c r="K19" s="27">
        <f t="shared" si="10"/>
        <v>0</v>
      </c>
      <c r="L19" s="27">
        <f t="shared" si="10"/>
        <v>0</v>
      </c>
      <c r="M19" s="27">
        <f t="shared" si="10"/>
        <v>0</v>
      </c>
      <c r="N19" s="27">
        <f t="shared" si="10"/>
        <v>0</v>
      </c>
      <c r="O19" s="166"/>
      <c r="P19" s="166"/>
      <c r="Q19" s="27">
        <f t="shared" si="10"/>
        <v>0</v>
      </c>
      <c r="R19" s="27">
        <f t="shared" si="10"/>
        <v>0</v>
      </c>
      <c r="S19" s="27">
        <f t="shared" si="10"/>
        <v>0</v>
      </c>
      <c r="T19" s="27">
        <f t="shared" si="10"/>
        <v>0</v>
      </c>
      <c r="U19" s="164">
        <f t="shared" si="10"/>
        <v>0</v>
      </c>
      <c r="V19" s="166"/>
      <c r="W19" s="166"/>
      <c r="X19" s="164"/>
      <c r="Y19" s="27">
        <f t="shared" si="10"/>
        <v>0</v>
      </c>
      <c r="Z19" s="27">
        <f t="shared" si="10"/>
        <v>0</v>
      </c>
      <c r="AA19" s="27">
        <f t="shared" si="10"/>
        <v>0</v>
      </c>
      <c r="AB19" s="27">
        <f t="shared" si="10"/>
        <v>0</v>
      </c>
      <c r="AC19" s="166"/>
      <c r="AD19" s="166"/>
      <c r="AE19" s="27">
        <f t="shared" si="10"/>
        <v>0</v>
      </c>
      <c r="AF19" s="27">
        <f t="shared" si="10"/>
        <v>0</v>
      </c>
      <c r="AG19" s="27">
        <f t="shared" si="10"/>
        <v>0</v>
      </c>
      <c r="AH19" s="1"/>
      <c r="AI19" s="32">
        <f t="shared" si="1"/>
        <v>0</v>
      </c>
      <c r="AJ19" s="17" t="str">
        <f t="shared" si="4"/>
        <v>Other Productive Activity</v>
      </c>
    </row>
    <row r="20" spans="1:36" s="14" customFormat="1" ht="15" hidden="1">
      <c r="A20" s="15" t="s">
        <v>14</v>
      </c>
      <c r="C20" s="18"/>
      <c r="D20" s="172">
        <f t="shared" si="2"/>
        <v>0</v>
      </c>
      <c r="E20" s="27">
        <f t="shared" si="2"/>
        <v>0</v>
      </c>
      <c r="F20" s="27">
        <f t="shared" ref="F20:AG20" si="11">IF(F$25&lt;=$B$10,F33,((F33/F$25*$B$10)))</f>
        <v>0</v>
      </c>
      <c r="G20" s="27">
        <f t="shared" si="11"/>
        <v>0</v>
      </c>
      <c r="H20" s="166"/>
      <c r="I20" s="166"/>
      <c r="J20" s="27">
        <f t="shared" si="11"/>
        <v>0</v>
      </c>
      <c r="K20" s="27">
        <f t="shared" si="11"/>
        <v>0</v>
      </c>
      <c r="L20" s="27">
        <f t="shared" si="11"/>
        <v>0</v>
      </c>
      <c r="M20" s="27">
        <f t="shared" si="11"/>
        <v>0</v>
      </c>
      <c r="N20" s="27">
        <f t="shared" si="11"/>
        <v>0</v>
      </c>
      <c r="O20" s="166"/>
      <c r="P20" s="166"/>
      <c r="Q20" s="27">
        <f t="shared" si="11"/>
        <v>0</v>
      </c>
      <c r="R20" s="27">
        <f t="shared" si="11"/>
        <v>0</v>
      </c>
      <c r="S20" s="27">
        <f t="shared" si="11"/>
        <v>0</v>
      </c>
      <c r="T20" s="27">
        <f t="shared" si="11"/>
        <v>0</v>
      </c>
      <c r="U20" s="164">
        <f t="shared" si="11"/>
        <v>0</v>
      </c>
      <c r="V20" s="166"/>
      <c r="W20" s="166"/>
      <c r="X20" s="164"/>
      <c r="Y20" s="27">
        <f t="shared" si="11"/>
        <v>0</v>
      </c>
      <c r="Z20" s="27">
        <f t="shared" si="11"/>
        <v>0</v>
      </c>
      <c r="AA20" s="27">
        <f t="shared" si="11"/>
        <v>0</v>
      </c>
      <c r="AB20" s="27">
        <f t="shared" si="11"/>
        <v>0</v>
      </c>
      <c r="AC20" s="166"/>
      <c r="AD20" s="166"/>
      <c r="AE20" s="27">
        <f t="shared" si="11"/>
        <v>0</v>
      </c>
      <c r="AF20" s="27">
        <f t="shared" si="11"/>
        <v>0</v>
      </c>
      <c r="AG20" s="27">
        <f t="shared" si="11"/>
        <v>0</v>
      </c>
      <c r="AH20" s="1"/>
      <c r="AI20" s="32">
        <f t="shared" si="1"/>
        <v>0</v>
      </c>
      <c r="AJ20" s="17" t="str">
        <f t="shared" si="4"/>
        <v>Non productive time</v>
      </c>
    </row>
    <row r="21" spans="1:36" ht="14.25" thickBot="1">
      <c r="A21" s="1" t="s">
        <v>55</v>
      </c>
      <c r="D21" s="177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1"/>
      <c r="AI22" s="40"/>
      <c r="AJ22" s="8"/>
    </row>
    <row r="23" spans="1:36" ht="27.75" thickBot="1">
      <c r="A23" s="2"/>
      <c r="C23" s="7" t="s">
        <v>47</v>
      </c>
      <c r="D23" s="10" t="str">
        <f>IF(D25&lt;=7.72,"ok","Over 7.72")</f>
        <v>ok</v>
      </c>
      <c r="E23" s="10" t="str">
        <f t="shared" ref="E23:AG23" si="12">IF(E25&lt;=7.72,"ok","Over 7.72")</f>
        <v>ok</v>
      </c>
      <c r="F23" s="10" t="str">
        <f t="shared" si="12"/>
        <v>ok</v>
      </c>
      <c r="G23" s="10" t="str">
        <f t="shared" si="12"/>
        <v>ok</v>
      </c>
      <c r="H23" s="10" t="str">
        <f t="shared" si="12"/>
        <v>ok</v>
      </c>
      <c r="I23" s="10" t="str">
        <f t="shared" si="12"/>
        <v>ok</v>
      </c>
      <c r="J23" s="10" t="str">
        <f t="shared" si="12"/>
        <v>ok</v>
      </c>
      <c r="K23" s="10" t="str">
        <f t="shared" si="12"/>
        <v>ok</v>
      </c>
      <c r="L23" s="10" t="str">
        <f t="shared" si="12"/>
        <v>ok</v>
      </c>
      <c r="M23" s="10" t="str">
        <f t="shared" si="12"/>
        <v>ok</v>
      </c>
      <c r="N23" s="10" t="str">
        <f t="shared" si="12"/>
        <v>ok</v>
      </c>
      <c r="O23" s="10" t="str">
        <f t="shared" si="12"/>
        <v>ok</v>
      </c>
      <c r="P23" s="10" t="str">
        <f t="shared" si="12"/>
        <v>ok</v>
      </c>
      <c r="Q23" s="10" t="str">
        <f t="shared" si="12"/>
        <v>ok</v>
      </c>
      <c r="R23" s="10" t="str">
        <f t="shared" si="12"/>
        <v>ok</v>
      </c>
      <c r="S23" s="10" t="str">
        <f t="shared" si="12"/>
        <v>ok</v>
      </c>
      <c r="T23" s="10" t="str">
        <f t="shared" si="12"/>
        <v>ok</v>
      </c>
      <c r="U23" s="10" t="str">
        <f t="shared" si="12"/>
        <v>ok</v>
      </c>
      <c r="V23" s="10" t="str">
        <f t="shared" si="12"/>
        <v>ok</v>
      </c>
      <c r="W23" s="10" t="str">
        <f t="shared" si="12"/>
        <v>ok</v>
      </c>
      <c r="X23" s="10" t="str">
        <f t="shared" si="12"/>
        <v>ok</v>
      </c>
      <c r="Y23" s="10" t="str">
        <f t="shared" si="12"/>
        <v>ok</v>
      </c>
      <c r="Z23" s="10" t="str">
        <f t="shared" si="12"/>
        <v>ok</v>
      </c>
      <c r="AA23" s="10" t="str">
        <f t="shared" si="12"/>
        <v>ok</v>
      </c>
      <c r="AB23" s="10" t="str">
        <f t="shared" si="12"/>
        <v>ok</v>
      </c>
      <c r="AC23" s="10" t="str">
        <f t="shared" si="12"/>
        <v>ok</v>
      </c>
      <c r="AD23" s="10" t="str">
        <f t="shared" si="12"/>
        <v>ok</v>
      </c>
      <c r="AE23" s="10" t="str">
        <f t="shared" si="12"/>
        <v>ok</v>
      </c>
      <c r="AF23" s="10" t="str">
        <f t="shared" si="12"/>
        <v>ok</v>
      </c>
      <c r="AG23" s="10" t="str">
        <f t="shared" si="12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7">
        <v>5</v>
      </c>
      <c r="I24" s="37">
        <v>6</v>
      </c>
      <c r="J24" s="36">
        <v>7</v>
      </c>
      <c r="K24" s="36">
        <v>8</v>
      </c>
      <c r="L24" s="36">
        <v>9</v>
      </c>
      <c r="M24" s="36">
        <v>10</v>
      </c>
      <c r="N24" s="36">
        <v>11</v>
      </c>
      <c r="O24" s="37">
        <v>12</v>
      </c>
      <c r="P24" s="37">
        <v>13</v>
      </c>
      <c r="Q24" s="36">
        <v>14</v>
      </c>
      <c r="R24" s="36">
        <v>15</v>
      </c>
      <c r="S24" s="36">
        <v>16</v>
      </c>
      <c r="T24" s="36">
        <v>17</v>
      </c>
      <c r="U24" s="178">
        <v>18</v>
      </c>
      <c r="V24" s="37">
        <v>19</v>
      </c>
      <c r="W24" s="37">
        <v>20</v>
      </c>
      <c r="X24" s="178">
        <v>21</v>
      </c>
      <c r="Y24" s="36">
        <v>22</v>
      </c>
      <c r="Z24" s="36">
        <v>23</v>
      </c>
      <c r="AA24" s="36">
        <v>24</v>
      </c>
      <c r="AB24" s="36">
        <v>25</v>
      </c>
      <c r="AC24" s="37">
        <v>26</v>
      </c>
      <c r="AD24" s="37">
        <v>27</v>
      </c>
      <c r="AE24" s="36">
        <v>28</v>
      </c>
      <c r="AF24" s="36">
        <v>29</v>
      </c>
      <c r="AG24" s="36">
        <v>30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1</v>
      </c>
      <c r="H25" s="99"/>
      <c r="I25" s="99"/>
      <c r="J25" s="100">
        <f t="shared" ref="J25:AE25" si="13">SUM(J26:J33)</f>
        <v>0</v>
      </c>
      <c r="K25" s="100">
        <f t="shared" si="13"/>
        <v>1</v>
      </c>
      <c r="L25" s="100">
        <f t="shared" si="13"/>
        <v>0</v>
      </c>
      <c r="M25" s="100">
        <f t="shared" si="13"/>
        <v>0</v>
      </c>
      <c r="N25" s="100">
        <f t="shared" si="13"/>
        <v>0</v>
      </c>
      <c r="O25" s="99"/>
      <c r="P25" s="99"/>
      <c r="Q25" s="100">
        <f t="shared" si="13"/>
        <v>0</v>
      </c>
      <c r="R25" s="100">
        <f t="shared" si="13"/>
        <v>2</v>
      </c>
      <c r="S25" s="100">
        <f t="shared" si="13"/>
        <v>0</v>
      </c>
      <c r="T25" s="100">
        <f t="shared" si="13"/>
        <v>0</v>
      </c>
      <c r="U25" s="107">
        <f t="shared" si="13"/>
        <v>0</v>
      </c>
      <c r="V25" s="99"/>
      <c r="W25" s="99"/>
      <c r="X25" s="107"/>
      <c r="Y25" s="100">
        <f t="shared" si="13"/>
        <v>0</v>
      </c>
      <c r="Z25" s="100">
        <f t="shared" si="13"/>
        <v>0</v>
      </c>
      <c r="AA25" s="100">
        <f t="shared" si="13"/>
        <v>0</v>
      </c>
      <c r="AB25" s="100">
        <f t="shared" si="13"/>
        <v>0</v>
      </c>
      <c r="AC25" s="99"/>
      <c r="AD25" s="99"/>
      <c r="AE25" s="100">
        <f t="shared" si="13"/>
        <v>2</v>
      </c>
      <c r="AF25" s="100">
        <f>SUM(AF26:AF33)</f>
        <v>1</v>
      </c>
      <c r="AG25" s="100">
        <f>SUM(AG26:AG33)</f>
        <v>0</v>
      </c>
      <c r="AI25" s="26">
        <f>SUM(D25:AH25)</f>
        <v>7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67"/>
      <c r="I26" s="167"/>
      <c r="J26" s="109">
        <f t="shared" ref="J26:AE26" si="14">J47</f>
        <v>0</v>
      </c>
      <c r="K26" s="109">
        <f t="shared" si="14"/>
        <v>0</v>
      </c>
      <c r="L26" s="109">
        <f t="shared" si="14"/>
        <v>0</v>
      </c>
      <c r="M26" s="109">
        <f t="shared" si="14"/>
        <v>0</v>
      </c>
      <c r="N26" s="109">
        <f t="shared" si="14"/>
        <v>0</v>
      </c>
      <c r="O26" s="167"/>
      <c r="P26" s="167"/>
      <c r="Q26" s="109">
        <f t="shared" si="14"/>
        <v>0</v>
      </c>
      <c r="R26" s="109">
        <f t="shared" si="14"/>
        <v>0</v>
      </c>
      <c r="S26" s="109">
        <f t="shared" si="14"/>
        <v>0</v>
      </c>
      <c r="T26" s="109">
        <f t="shared" si="14"/>
        <v>0</v>
      </c>
      <c r="U26" s="174">
        <f t="shared" si="14"/>
        <v>0</v>
      </c>
      <c r="V26" s="167"/>
      <c r="W26" s="167"/>
      <c r="X26" s="174"/>
      <c r="Y26" s="109">
        <f t="shared" si="14"/>
        <v>0</v>
      </c>
      <c r="Z26" s="109">
        <f t="shared" si="14"/>
        <v>0</v>
      </c>
      <c r="AA26" s="109">
        <f t="shared" si="14"/>
        <v>0</v>
      </c>
      <c r="AB26" s="109">
        <f t="shared" si="14"/>
        <v>0</v>
      </c>
      <c r="AC26" s="167"/>
      <c r="AD26" s="167"/>
      <c r="AE26" s="109">
        <f t="shared" si="14"/>
        <v>0</v>
      </c>
      <c r="AF26" s="109">
        <f>AF47</f>
        <v>0</v>
      </c>
      <c r="AG26" s="109">
        <f>AG47</f>
        <v>0</v>
      </c>
      <c r="AI26" s="26">
        <f t="shared" ref="AI26:AI36" si="15">SUM(D26:AH26)</f>
        <v>0</v>
      </c>
      <c r="AJ26" s="98" t="str">
        <f t="shared" ref="AJ26:AJ36" si="16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1</v>
      </c>
      <c r="H27" s="167"/>
      <c r="I27" s="167"/>
      <c r="J27" s="109">
        <f t="shared" ref="J27:AE27" si="17">J89</f>
        <v>0</v>
      </c>
      <c r="K27" s="109">
        <f t="shared" si="17"/>
        <v>1</v>
      </c>
      <c r="L27" s="109">
        <f t="shared" si="17"/>
        <v>0</v>
      </c>
      <c r="M27" s="109">
        <f t="shared" si="17"/>
        <v>0</v>
      </c>
      <c r="N27" s="109">
        <f t="shared" si="17"/>
        <v>0</v>
      </c>
      <c r="O27" s="167"/>
      <c r="P27" s="167"/>
      <c r="Q27" s="109">
        <f t="shared" si="17"/>
        <v>0</v>
      </c>
      <c r="R27" s="109">
        <f t="shared" si="17"/>
        <v>2</v>
      </c>
      <c r="S27" s="109">
        <f t="shared" si="17"/>
        <v>0</v>
      </c>
      <c r="T27" s="109">
        <f t="shared" si="17"/>
        <v>0</v>
      </c>
      <c r="U27" s="174">
        <f t="shared" si="17"/>
        <v>0</v>
      </c>
      <c r="V27" s="167"/>
      <c r="W27" s="167"/>
      <c r="X27" s="174"/>
      <c r="Y27" s="109">
        <f t="shared" si="17"/>
        <v>0</v>
      </c>
      <c r="Z27" s="109">
        <f t="shared" si="17"/>
        <v>0</v>
      </c>
      <c r="AA27" s="109">
        <f t="shared" si="17"/>
        <v>0</v>
      </c>
      <c r="AB27" s="109">
        <f t="shared" si="17"/>
        <v>0</v>
      </c>
      <c r="AC27" s="167"/>
      <c r="AD27" s="167"/>
      <c r="AE27" s="109">
        <f t="shared" si="17"/>
        <v>2</v>
      </c>
      <c r="AF27" s="109">
        <f>AF89</f>
        <v>1</v>
      </c>
      <c r="AG27" s="109">
        <f>AG89</f>
        <v>0</v>
      </c>
      <c r="AI27" s="26">
        <f t="shared" si="15"/>
        <v>7</v>
      </c>
      <c r="AJ27" s="98" t="str">
        <f t="shared" si="16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67"/>
      <c r="I28" s="167"/>
      <c r="J28" s="109">
        <f t="shared" ref="J28:AE28" si="18">J123</f>
        <v>0</v>
      </c>
      <c r="K28" s="109">
        <f t="shared" si="18"/>
        <v>0</v>
      </c>
      <c r="L28" s="109">
        <f t="shared" si="18"/>
        <v>0</v>
      </c>
      <c r="M28" s="109">
        <f t="shared" si="18"/>
        <v>0</v>
      </c>
      <c r="N28" s="109">
        <f t="shared" si="18"/>
        <v>0</v>
      </c>
      <c r="O28" s="167"/>
      <c r="P28" s="167"/>
      <c r="Q28" s="109">
        <f t="shared" si="18"/>
        <v>0</v>
      </c>
      <c r="R28" s="109">
        <f t="shared" si="18"/>
        <v>0</v>
      </c>
      <c r="S28" s="109">
        <f t="shared" si="18"/>
        <v>0</v>
      </c>
      <c r="T28" s="109">
        <f t="shared" si="18"/>
        <v>0</v>
      </c>
      <c r="U28" s="174">
        <f t="shared" si="18"/>
        <v>0</v>
      </c>
      <c r="V28" s="167"/>
      <c r="W28" s="167"/>
      <c r="X28" s="174"/>
      <c r="Y28" s="109">
        <f t="shared" si="18"/>
        <v>0</v>
      </c>
      <c r="Z28" s="109">
        <f t="shared" si="18"/>
        <v>0</v>
      </c>
      <c r="AA28" s="109">
        <f t="shared" si="18"/>
        <v>0</v>
      </c>
      <c r="AB28" s="109">
        <f t="shared" si="18"/>
        <v>0</v>
      </c>
      <c r="AC28" s="167"/>
      <c r="AD28" s="167"/>
      <c r="AE28" s="109">
        <f t="shared" si="18"/>
        <v>0</v>
      </c>
      <c r="AF28" s="109">
        <f>AF123</f>
        <v>0</v>
      </c>
      <c r="AG28" s="109">
        <f>AG123</f>
        <v>0</v>
      </c>
      <c r="AI28" s="26">
        <f t="shared" si="15"/>
        <v>0</v>
      </c>
      <c r="AJ28" s="98" t="str">
        <f t="shared" si="16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67"/>
      <c r="I29" s="167"/>
      <c r="J29" s="109">
        <f t="shared" ref="J29:AE29" si="19">J172</f>
        <v>0</v>
      </c>
      <c r="K29" s="109">
        <f t="shared" si="19"/>
        <v>0</v>
      </c>
      <c r="L29" s="109">
        <f t="shared" si="19"/>
        <v>0</v>
      </c>
      <c r="M29" s="109">
        <f t="shared" si="19"/>
        <v>0</v>
      </c>
      <c r="N29" s="109">
        <f t="shared" si="19"/>
        <v>0</v>
      </c>
      <c r="O29" s="167"/>
      <c r="P29" s="167"/>
      <c r="Q29" s="109">
        <f t="shared" si="19"/>
        <v>0</v>
      </c>
      <c r="R29" s="109">
        <f t="shared" si="19"/>
        <v>0</v>
      </c>
      <c r="S29" s="109">
        <f t="shared" si="19"/>
        <v>0</v>
      </c>
      <c r="T29" s="109">
        <f t="shared" si="19"/>
        <v>0</v>
      </c>
      <c r="U29" s="174">
        <f t="shared" si="19"/>
        <v>0</v>
      </c>
      <c r="V29" s="167"/>
      <c r="W29" s="167"/>
      <c r="X29" s="174"/>
      <c r="Y29" s="109">
        <f t="shared" si="19"/>
        <v>0</v>
      </c>
      <c r="Z29" s="109">
        <f t="shared" si="19"/>
        <v>0</v>
      </c>
      <c r="AA29" s="109">
        <f t="shared" si="19"/>
        <v>0</v>
      </c>
      <c r="AB29" s="109">
        <f t="shared" si="19"/>
        <v>0</v>
      </c>
      <c r="AC29" s="167"/>
      <c r="AD29" s="167"/>
      <c r="AE29" s="109">
        <f t="shared" si="19"/>
        <v>0</v>
      </c>
      <c r="AF29" s="109">
        <f>AF172</f>
        <v>0</v>
      </c>
      <c r="AG29" s="109">
        <f>AG172</f>
        <v>0</v>
      </c>
      <c r="AI29" s="26">
        <f t="shared" si="15"/>
        <v>0</v>
      </c>
      <c r="AJ29" s="98" t="str">
        <f t="shared" si="16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67"/>
      <c r="I30" s="167"/>
      <c r="J30" s="109">
        <f t="shared" ref="J30:AE30" si="20">J191</f>
        <v>0</v>
      </c>
      <c r="K30" s="109">
        <f t="shared" si="20"/>
        <v>0</v>
      </c>
      <c r="L30" s="109">
        <f t="shared" si="20"/>
        <v>0</v>
      </c>
      <c r="M30" s="109">
        <f t="shared" si="20"/>
        <v>0</v>
      </c>
      <c r="N30" s="109">
        <f t="shared" si="20"/>
        <v>0</v>
      </c>
      <c r="O30" s="167"/>
      <c r="P30" s="167"/>
      <c r="Q30" s="109">
        <f t="shared" si="20"/>
        <v>0</v>
      </c>
      <c r="R30" s="109">
        <f t="shared" si="20"/>
        <v>0</v>
      </c>
      <c r="S30" s="109">
        <f t="shared" si="20"/>
        <v>0</v>
      </c>
      <c r="T30" s="109">
        <f t="shared" si="20"/>
        <v>0</v>
      </c>
      <c r="U30" s="174">
        <f t="shared" si="20"/>
        <v>0</v>
      </c>
      <c r="V30" s="167"/>
      <c r="W30" s="167"/>
      <c r="X30" s="174"/>
      <c r="Y30" s="109">
        <f t="shared" si="20"/>
        <v>0</v>
      </c>
      <c r="Z30" s="109">
        <f t="shared" si="20"/>
        <v>0</v>
      </c>
      <c r="AA30" s="109">
        <f t="shared" si="20"/>
        <v>0</v>
      </c>
      <c r="AB30" s="109">
        <f t="shared" si="20"/>
        <v>0</v>
      </c>
      <c r="AC30" s="167"/>
      <c r="AD30" s="167"/>
      <c r="AE30" s="109">
        <f t="shared" si="20"/>
        <v>0</v>
      </c>
      <c r="AF30" s="109">
        <f>AF191</f>
        <v>0</v>
      </c>
      <c r="AG30" s="109">
        <f>AG191</f>
        <v>0</v>
      </c>
      <c r="AI30" s="26">
        <f t="shared" si="15"/>
        <v>0</v>
      </c>
      <c r="AJ30" s="98" t="str">
        <f t="shared" si="16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67"/>
      <c r="I31" s="167"/>
      <c r="J31" s="109">
        <f t="shared" ref="J31:AE31" si="21">J210</f>
        <v>0</v>
      </c>
      <c r="K31" s="109">
        <f t="shared" si="21"/>
        <v>0</v>
      </c>
      <c r="L31" s="109">
        <f t="shared" si="21"/>
        <v>0</v>
      </c>
      <c r="M31" s="109">
        <f t="shared" si="21"/>
        <v>0</v>
      </c>
      <c r="N31" s="109">
        <f t="shared" si="21"/>
        <v>0</v>
      </c>
      <c r="O31" s="167"/>
      <c r="P31" s="167"/>
      <c r="Q31" s="109">
        <f t="shared" si="21"/>
        <v>0</v>
      </c>
      <c r="R31" s="109">
        <f t="shared" si="21"/>
        <v>0</v>
      </c>
      <c r="S31" s="109">
        <f t="shared" si="21"/>
        <v>0</v>
      </c>
      <c r="T31" s="109">
        <f t="shared" si="21"/>
        <v>0</v>
      </c>
      <c r="U31" s="174">
        <f t="shared" si="21"/>
        <v>0</v>
      </c>
      <c r="V31" s="167"/>
      <c r="W31" s="167"/>
      <c r="X31" s="174"/>
      <c r="Y31" s="109">
        <f t="shared" si="21"/>
        <v>0</v>
      </c>
      <c r="Z31" s="109">
        <f t="shared" si="21"/>
        <v>0</v>
      </c>
      <c r="AA31" s="109">
        <f t="shared" si="21"/>
        <v>0</v>
      </c>
      <c r="AB31" s="109">
        <f t="shared" si="21"/>
        <v>0</v>
      </c>
      <c r="AC31" s="167"/>
      <c r="AD31" s="167"/>
      <c r="AE31" s="109">
        <f t="shared" si="21"/>
        <v>0</v>
      </c>
      <c r="AF31" s="109">
        <f>AF210</f>
        <v>0</v>
      </c>
      <c r="AG31" s="109">
        <f>AG210</f>
        <v>0</v>
      </c>
      <c r="AI31" s="26">
        <f t="shared" si="15"/>
        <v>0</v>
      </c>
      <c r="AJ31" s="98" t="str">
        <f t="shared" si="16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68"/>
      <c r="I32" s="168"/>
      <c r="J32" s="104"/>
      <c r="K32" s="104"/>
      <c r="L32" s="104"/>
      <c r="M32" s="104"/>
      <c r="N32" s="104"/>
      <c r="O32" s="168"/>
      <c r="P32" s="168"/>
      <c r="Q32" s="104"/>
      <c r="R32" s="104"/>
      <c r="S32" s="104"/>
      <c r="T32" s="104"/>
      <c r="U32" s="175"/>
      <c r="V32" s="168"/>
      <c r="W32" s="168"/>
      <c r="X32" s="175"/>
      <c r="Y32" s="104"/>
      <c r="Z32" s="104"/>
      <c r="AA32" s="104"/>
      <c r="AB32" s="104"/>
      <c r="AC32" s="168"/>
      <c r="AD32" s="168"/>
      <c r="AE32" s="104"/>
      <c r="AF32" s="104"/>
      <c r="AG32" s="104"/>
      <c r="AI32" s="26">
        <f t="shared" si="15"/>
        <v>0</v>
      </c>
      <c r="AJ32" s="98" t="str">
        <f t="shared" si="16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69"/>
      <c r="I33" s="169"/>
      <c r="J33" s="102">
        <f t="shared" ref="J33:AE33" si="22">SUM(J34:J36)</f>
        <v>0</v>
      </c>
      <c r="K33" s="102">
        <f t="shared" si="22"/>
        <v>0</v>
      </c>
      <c r="L33" s="102">
        <f t="shared" si="22"/>
        <v>0</v>
      </c>
      <c r="M33" s="102">
        <f t="shared" si="22"/>
        <v>0</v>
      </c>
      <c r="N33" s="102">
        <f t="shared" si="22"/>
        <v>0</v>
      </c>
      <c r="O33" s="169"/>
      <c r="P33" s="169"/>
      <c r="Q33" s="102">
        <f t="shared" si="22"/>
        <v>0</v>
      </c>
      <c r="R33" s="102">
        <f t="shared" si="22"/>
        <v>0</v>
      </c>
      <c r="S33" s="102">
        <f t="shared" si="22"/>
        <v>0</v>
      </c>
      <c r="T33" s="102">
        <f t="shared" si="22"/>
        <v>0</v>
      </c>
      <c r="U33" s="176">
        <f t="shared" si="22"/>
        <v>0</v>
      </c>
      <c r="V33" s="169"/>
      <c r="W33" s="169"/>
      <c r="X33" s="176"/>
      <c r="Y33" s="102">
        <f t="shared" si="22"/>
        <v>0</v>
      </c>
      <c r="Z33" s="102">
        <f t="shared" si="22"/>
        <v>0</v>
      </c>
      <c r="AA33" s="102">
        <f t="shared" si="22"/>
        <v>0</v>
      </c>
      <c r="AB33" s="102">
        <f t="shared" si="22"/>
        <v>0</v>
      </c>
      <c r="AC33" s="169"/>
      <c r="AD33" s="169"/>
      <c r="AE33" s="102">
        <f t="shared" si="22"/>
        <v>0</v>
      </c>
      <c r="AF33" s="102">
        <f>SUM(AF34:AF36)</f>
        <v>0</v>
      </c>
      <c r="AG33" s="102">
        <f>SUM(AG34:AG36)</f>
        <v>0</v>
      </c>
      <c r="AI33" s="26">
        <f t="shared" si="15"/>
        <v>0</v>
      </c>
      <c r="AJ33" s="98" t="str">
        <f t="shared" si="16"/>
        <v>Non productive time</v>
      </c>
    </row>
    <row r="34" spans="1:36">
      <c r="A34" s="5" t="s">
        <v>13</v>
      </c>
      <c r="D34" s="104"/>
      <c r="E34" s="104"/>
      <c r="F34" s="104"/>
      <c r="G34" s="104"/>
      <c r="H34" s="168"/>
      <c r="I34" s="168"/>
      <c r="J34" s="104"/>
      <c r="K34" s="104"/>
      <c r="L34" s="104"/>
      <c r="M34" s="104"/>
      <c r="N34" s="104"/>
      <c r="O34" s="168"/>
      <c r="P34" s="168"/>
      <c r="Q34" s="104"/>
      <c r="R34" s="104"/>
      <c r="S34" s="104"/>
      <c r="T34" s="104"/>
      <c r="U34" s="175"/>
      <c r="V34" s="168"/>
      <c r="W34" s="168"/>
      <c r="X34" s="175"/>
      <c r="Y34" s="104"/>
      <c r="Z34" s="104"/>
      <c r="AA34" s="104"/>
      <c r="AB34" s="104"/>
      <c r="AC34" s="168"/>
      <c r="AD34" s="168"/>
      <c r="AE34" s="104"/>
      <c r="AF34" s="104"/>
      <c r="AG34" s="104"/>
      <c r="AI34" s="26">
        <f t="shared" si="15"/>
        <v>0</v>
      </c>
      <c r="AJ34" s="33" t="str">
        <f t="shared" si="16"/>
        <v>Sickness</v>
      </c>
    </row>
    <row r="35" spans="1:36">
      <c r="A35" s="5" t="s">
        <v>20</v>
      </c>
      <c r="D35" s="105"/>
      <c r="E35" s="105"/>
      <c r="F35" s="105"/>
      <c r="G35" s="105"/>
      <c r="H35" s="167"/>
      <c r="I35" s="167"/>
      <c r="J35" s="105"/>
      <c r="K35" s="105"/>
      <c r="L35" s="105"/>
      <c r="M35" s="105"/>
      <c r="N35" s="105"/>
      <c r="O35" s="167"/>
      <c r="P35" s="167"/>
      <c r="Q35" s="105"/>
      <c r="R35" s="105"/>
      <c r="S35" s="105"/>
      <c r="T35" s="105"/>
      <c r="U35" s="174"/>
      <c r="V35" s="167"/>
      <c r="W35" s="167"/>
      <c r="X35" s="174"/>
      <c r="Y35" s="105"/>
      <c r="Z35" s="105"/>
      <c r="AA35" s="105"/>
      <c r="AB35" s="105"/>
      <c r="AC35" s="167"/>
      <c r="AD35" s="167"/>
      <c r="AE35" s="105"/>
      <c r="AF35" s="105"/>
      <c r="AG35" s="105"/>
      <c r="AI35" s="26">
        <f t="shared" si="15"/>
        <v>0</v>
      </c>
      <c r="AJ35" s="33" t="str">
        <f t="shared" si="16"/>
        <v>Training/Course</v>
      </c>
    </row>
    <row r="36" spans="1:36">
      <c r="A36" s="5" t="s">
        <v>33</v>
      </c>
      <c r="D36" s="105"/>
      <c r="E36" s="105"/>
      <c r="F36" s="105"/>
      <c r="G36" s="105"/>
      <c r="H36" s="167"/>
      <c r="I36" s="167"/>
      <c r="J36" s="105"/>
      <c r="K36" s="105"/>
      <c r="L36" s="105"/>
      <c r="M36" s="105"/>
      <c r="N36" s="105"/>
      <c r="O36" s="167"/>
      <c r="P36" s="167"/>
      <c r="Q36" s="105"/>
      <c r="R36" s="105"/>
      <c r="S36" s="105"/>
      <c r="T36" s="105"/>
      <c r="U36" s="174"/>
      <c r="V36" s="167"/>
      <c r="W36" s="167"/>
      <c r="X36" s="174"/>
      <c r="Y36" s="105"/>
      <c r="Z36" s="105"/>
      <c r="AA36" s="105"/>
      <c r="AB36" s="105"/>
      <c r="AC36" s="167"/>
      <c r="AD36" s="167"/>
      <c r="AE36" s="105"/>
      <c r="AF36" s="105"/>
      <c r="AG36" s="105"/>
      <c r="AI36" s="26">
        <f t="shared" si="15"/>
        <v>0</v>
      </c>
      <c r="AJ36" s="33" t="str">
        <f t="shared" si="16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7">
        <v>5</v>
      </c>
      <c r="I46" s="37">
        <v>6</v>
      </c>
      <c r="J46" s="36">
        <v>7</v>
      </c>
      <c r="K46" s="36">
        <v>8</v>
      </c>
      <c r="L46" s="36">
        <v>9</v>
      </c>
      <c r="M46" s="36">
        <v>10</v>
      </c>
      <c r="N46" s="36">
        <v>11</v>
      </c>
      <c r="O46" s="37">
        <v>12</v>
      </c>
      <c r="P46" s="37">
        <v>13</v>
      </c>
      <c r="Q46" s="36">
        <v>14</v>
      </c>
      <c r="R46" s="36">
        <v>15</v>
      </c>
      <c r="S46" s="36">
        <v>16</v>
      </c>
      <c r="T46" s="36">
        <v>17</v>
      </c>
      <c r="U46" s="178">
        <v>18</v>
      </c>
      <c r="V46" s="37">
        <v>19</v>
      </c>
      <c r="W46" s="37">
        <v>20</v>
      </c>
      <c r="X46" s="178">
        <v>21</v>
      </c>
      <c r="Y46" s="36">
        <v>22</v>
      </c>
      <c r="Z46" s="36">
        <v>23</v>
      </c>
      <c r="AA46" s="36">
        <v>24</v>
      </c>
      <c r="AB46" s="36">
        <v>25</v>
      </c>
      <c r="AC46" s="37">
        <v>26</v>
      </c>
      <c r="AD46" s="37">
        <v>27</v>
      </c>
      <c r="AE46" s="36">
        <v>28</v>
      </c>
      <c r="AF46" s="36">
        <v>29</v>
      </c>
      <c r="AG46" s="36">
        <v>30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107">
        <f>SUM(U48:U79)</f>
        <v>0</v>
      </c>
      <c r="V47" s="99"/>
      <c r="W47" s="99"/>
      <c r="X47" s="107"/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99"/>
      <c r="AD47" s="99"/>
      <c r="AE47" s="100">
        <f>SUM(AE48:AE79)</f>
        <v>0</v>
      </c>
      <c r="AF47" s="100">
        <f>SUM(AF48:AF79)</f>
        <v>0</v>
      </c>
      <c r="AG47" s="100">
        <f>SUM(AG48:AG79)</f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70"/>
      <c r="I48" s="170"/>
      <c r="J48" s="106"/>
      <c r="K48" s="106"/>
      <c r="L48" s="106"/>
      <c r="M48" s="106"/>
      <c r="N48" s="106"/>
      <c r="O48" s="170"/>
      <c r="P48" s="170"/>
      <c r="Q48" s="106"/>
      <c r="R48" s="106"/>
      <c r="S48" s="106"/>
      <c r="T48" s="106"/>
      <c r="U48" s="179"/>
      <c r="V48" s="170"/>
      <c r="W48" s="170"/>
      <c r="X48" s="179"/>
      <c r="Y48" s="106"/>
      <c r="Z48" s="106"/>
      <c r="AA48" s="106"/>
      <c r="AB48" s="106"/>
      <c r="AC48" s="170"/>
      <c r="AD48" s="170"/>
      <c r="AE48" s="106"/>
      <c r="AF48" s="106"/>
      <c r="AG48" s="106"/>
      <c r="AI48" s="26">
        <f t="shared" ref="AI48:AI78" si="23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70"/>
      <c r="I49" s="170"/>
      <c r="J49" s="106"/>
      <c r="K49" s="106"/>
      <c r="L49" s="106"/>
      <c r="M49" s="106"/>
      <c r="N49" s="106"/>
      <c r="O49" s="170"/>
      <c r="P49" s="170"/>
      <c r="Q49" s="106"/>
      <c r="R49" s="106"/>
      <c r="S49" s="106"/>
      <c r="T49" s="106"/>
      <c r="U49" s="179"/>
      <c r="V49" s="170"/>
      <c r="W49" s="170"/>
      <c r="X49" s="179"/>
      <c r="Y49" s="106"/>
      <c r="Z49" s="106"/>
      <c r="AA49" s="106"/>
      <c r="AB49" s="106"/>
      <c r="AC49" s="170"/>
      <c r="AD49" s="170"/>
      <c r="AE49" s="106"/>
      <c r="AF49" s="106"/>
      <c r="AG49" s="106"/>
      <c r="AI49" s="26">
        <f t="shared" si="23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70"/>
      <c r="I50" s="170"/>
      <c r="J50" s="106"/>
      <c r="K50" s="106"/>
      <c r="L50" s="106"/>
      <c r="M50" s="106"/>
      <c r="N50" s="106"/>
      <c r="O50" s="170"/>
      <c r="P50" s="170"/>
      <c r="Q50" s="106"/>
      <c r="R50" s="106"/>
      <c r="S50" s="106"/>
      <c r="T50" s="106"/>
      <c r="U50" s="179"/>
      <c r="V50" s="170"/>
      <c r="W50" s="170"/>
      <c r="X50" s="179"/>
      <c r="Y50" s="106"/>
      <c r="Z50" s="106"/>
      <c r="AA50" s="106"/>
      <c r="AB50" s="106"/>
      <c r="AC50" s="170"/>
      <c r="AD50" s="170"/>
      <c r="AE50" s="106"/>
      <c r="AF50" s="106"/>
      <c r="AG50" s="106"/>
      <c r="AI50" s="26">
        <f t="shared" si="23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70"/>
      <c r="I51" s="170"/>
      <c r="J51" s="106"/>
      <c r="K51" s="106"/>
      <c r="L51" s="106"/>
      <c r="M51" s="106"/>
      <c r="N51" s="106"/>
      <c r="O51" s="170"/>
      <c r="P51" s="170"/>
      <c r="Q51" s="106"/>
      <c r="R51" s="106"/>
      <c r="S51" s="106"/>
      <c r="T51" s="106"/>
      <c r="U51" s="179"/>
      <c r="V51" s="170"/>
      <c r="W51" s="170"/>
      <c r="X51" s="179"/>
      <c r="Y51" s="106"/>
      <c r="Z51" s="106"/>
      <c r="AA51" s="106"/>
      <c r="AB51" s="106"/>
      <c r="AC51" s="170"/>
      <c r="AD51" s="170"/>
      <c r="AE51" s="106"/>
      <c r="AF51" s="106"/>
      <c r="AG51" s="106"/>
      <c r="AI51" s="26">
        <f t="shared" si="23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70"/>
      <c r="I52" s="170"/>
      <c r="J52" s="106"/>
      <c r="K52" s="106"/>
      <c r="L52" s="106"/>
      <c r="M52" s="106"/>
      <c r="N52" s="106"/>
      <c r="O52" s="170"/>
      <c r="P52" s="170"/>
      <c r="Q52" s="106"/>
      <c r="R52" s="106"/>
      <c r="S52" s="106"/>
      <c r="T52" s="106"/>
      <c r="U52" s="179"/>
      <c r="V52" s="170"/>
      <c r="W52" s="170"/>
      <c r="X52" s="179"/>
      <c r="Y52" s="106"/>
      <c r="Z52" s="106"/>
      <c r="AA52" s="106"/>
      <c r="AB52" s="106"/>
      <c r="AC52" s="170"/>
      <c r="AD52" s="170"/>
      <c r="AE52" s="106"/>
      <c r="AF52" s="106"/>
      <c r="AG52" s="106"/>
      <c r="AI52" s="26">
        <f t="shared" si="23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70"/>
      <c r="I53" s="170"/>
      <c r="J53" s="106"/>
      <c r="K53" s="106"/>
      <c r="L53" s="106"/>
      <c r="M53" s="106"/>
      <c r="N53" s="106"/>
      <c r="O53" s="170"/>
      <c r="P53" s="170"/>
      <c r="Q53" s="106"/>
      <c r="R53" s="106"/>
      <c r="S53" s="106"/>
      <c r="T53" s="106"/>
      <c r="U53" s="179"/>
      <c r="V53" s="170"/>
      <c r="W53" s="170"/>
      <c r="X53" s="179"/>
      <c r="Y53" s="106"/>
      <c r="Z53" s="106"/>
      <c r="AA53" s="106"/>
      <c r="AB53" s="106"/>
      <c r="AC53" s="170"/>
      <c r="AD53" s="170"/>
      <c r="AE53" s="106"/>
      <c r="AF53" s="106"/>
      <c r="AG53" s="106"/>
      <c r="AI53" s="26">
        <f t="shared" si="23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70"/>
      <c r="I54" s="170"/>
      <c r="J54" s="106"/>
      <c r="K54" s="106"/>
      <c r="L54" s="106"/>
      <c r="M54" s="106"/>
      <c r="N54" s="106"/>
      <c r="O54" s="170"/>
      <c r="P54" s="170"/>
      <c r="Q54" s="106"/>
      <c r="R54" s="106"/>
      <c r="S54" s="106"/>
      <c r="T54" s="106"/>
      <c r="U54" s="179"/>
      <c r="V54" s="170"/>
      <c r="W54" s="170"/>
      <c r="X54" s="179"/>
      <c r="Y54" s="106"/>
      <c r="Z54" s="106"/>
      <c r="AA54" s="106"/>
      <c r="AB54" s="106"/>
      <c r="AC54" s="170"/>
      <c r="AD54" s="170"/>
      <c r="AE54" s="106"/>
      <c r="AF54" s="106"/>
      <c r="AG54" s="106"/>
      <c r="AI54" s="26">
        <f t="shared" si="23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70"/>
      <c r="I55" s="170"/>
      <c r="J55" s="106"/>
      <c r="K55" s="106"/>
      <c r="L55" s="106"/>
      <c r="M55" s="106"/>
      <c r="N55" s="106"/>
      <c r="O55" s="170"/>
      <c r="P55" s="170"/>
      <c r="Q55" s="106"/>
      <c r="R55" s="106"/>
      <c r="S55" s="106"/>
      <c r="T55" s="106"/>
      <c r="U55" s="179"/>
      <c r="V55" s="170"/>
      <c r="W55" s="170"/>
      <c r="X55" s="179"/>
      <c r="Y55" s="106"/>
      <c r="Z55" s="106"/>
      <c r="AA55" s="106"/>
      <c r="AB55" s="106"/>
      <c r="AC55" s="170"/>
      <c r="AD55" s="170"/>
      <c r="AE55" s="106"/>
      <c r="AF55" s="106"/>
      <c r="AG55" s="106"/>
      <c r="AI55" s="26">
        <f t="shared" si="23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70"/>
      <c r="I56" s="170"/>
      <c r="J56" s="106"/>
      <c r="K56" s="106"/>
      <c r="L56" s="106"/>
      <c r="M56" s="106"/>
      <c r="N56" s="106"/>
      <c r="O56" s="170"/>
      <c r="P56" s="170"/>
      <c r="Q56" s="106"/>
      <c r="R56" s="106"/>
      <c r="S56" s="106"/>
      <c r="T56" s="106"/>
      <c r="U56" s="179"/>
      <c r="V56" s="170"/>
      <c r="W56" s="170"/>
      <c r="X56" s="179"/>
      <c r="Y56" s="106"/>
      <c r="Z56" s="106"/>
      <c r="AA56" s="106"/>
      <c r="AB56" s="106"/>
      <c r="AC56" s="170"/>
      <c r="AD56" s="170"/>
      <c r="AE56" s="106"/>
      <c r="AF56" s="106"/>
      <c r="AG56" s="106"/>
      <c r="AI56" s="26">
        <f t="shared" si="23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70"/>
      <c r="I57" s="170"/>
      <c r="J57" s="106"/>
      <c r="K57" s="106"/>
      <c r="L57" s="106"/>
      <c r="M57" s="106"/>
      <c r="N57" s="106"/>
      <c r="O57" s="170"/>
      <c r="P57" s="170"/>
      <c r="Q57" s="106"/>
      <c r="R57" s="106"/>
      <c r="S57" s="106"/>
      <c r="T57" s="106"/>
      <c r="U57" s="179"/>
      <c r="V57" s="170"/>
      <c r="W57" s="170"/>
      <c r="X57" s="179"/>
      <c r="Y57" s="106"/>
      <c r="Z57" s="106"/>
      <c r="AA57" s="106"/>
      <c r="AB57" s="106"/>
      <c r="AC57" s="170"/>
      <c r="AD57" s="170"/>
      <c r="AE57" s="106"/>
      <c r="AF57" s="106"/>
      <c r="AG57" s="106"/>
      <c r="AI57" s="26">
        <f t="shared" si="23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70"/>
      <c r="I58" s="170"/>
      <c r="J58" s="106"/>
      <c r="K58" s="106"/>
      <c r="L58" s="106"/>
      <c r="M58" s="106"/>
      <c r="N58" s="106"/>
      <c r="O58" s="170"/>
      <c r="P58" s="170"/>
      <c r="Q58" s="106"/>
      <c r="R58" s="106"/>
      <c r="S58" s="106"/>
      <c r="T58" s="106"/>
      <c r="U58" s="179"/>
      <c r="V58" s="170"/>
      <c r="W58" s="170"/>
      <c r="X58" s="179"/>
      <c r="Y58" s="106"/>
      <c r="Z58" s="106"/>
      <c r="AA58" s="106"/>
      <c r="AB58" s="106"/>
      <c r="AC58" s="170"/>
      <c r="AD58" s="170"/>
      <c r="AE58" s="106"/>
      <c r="AF58" s="106"/>
      <c r="AG58" s="106"/>
      <c r="AI58" s="26">
        <f t="shared" si="23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70"/>
      <c r="I59" s="170"/>
      <c r="J59" s="106"/>
      <c r="K59" s="106"/>
      <c r="L59" s="106"/>
      <c r="M59" s="106"/>
      <c r="N59" s="106"/>
      <c r="O59" s="170"/>
      <c r="P59" s="170"/>
      <c r="Q59" s="106"/>
      <c r="R59" s="106"/>
      <c r="S59" s="106"/>
      <c r="T59" s="106"/>
      <c r="U59" s="179"/>
      <c r="V59" s="170"/>
      <c r="W59" s="170"/>
      <c r="X59" s="179"/>
      <c r="Y59" s="106"/>
      <c r="Z59" s="106"/>
      <c r="AA59" s="106"/>
      <c r="AB59" s="106"/>
      <c r="AC59" s="170"/>
      <c r="AD59" s="170"/>
      <c r="AE59" s="106"/>
      <c r="AF59" s="106"/>
      <c r="AG59" s="106"/>
      <c r="AI59" s="26">
        <f t="shared" si="23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70"/>
      <c r="I60" s="170"/>
      <c r="J60" s="106"/>
      <c r="K60" s="106"/>
      <c r="L60" s="106"/>
      <c r="M60" s="106"/>
      <c r="N60" s="106"/>
      <c r="O60" s="170"/>
      <c r="P60" s="170"/>
      <c r="Q60" s="106"/>
      <c r="R60" s="106"/>
      <c r="S60" s="106"/>
      <c r="T60" s="106"/>
      <c r="U60" s="179"/>
      <c r="V60" s="170"/>
      <c r="W60" s="170"/>
      <c r="X60" s="179"/>
      <c r="Y60" s="106"/>
      <c r="Z60" s="106"/>
      <c r="AA60" s="106"/>
      <c r="AB60" s="106"/>
      <c r="AC60" s="170"/>
      <c r="AD60" s="170"/>
      <c r="AE60" s="106"/>
      <c r="AF60" s="106"/>
      <c r="AG60" s="106"/>
      <c r="AI60" s="26">
        <f t="shared" si="23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70"/>
      <c r="I61" s="170"/>
      <c r="J61" s="106"/>
      <c r="K61" s="106"/>
      <c r="L61" s="106"/>
      <c r="M61" s="106"/>
      <c r="N61" s="106"/>
      <c r="O61" s="170"/>
      <c r="P61" s="170"/>
      <c r="Q61" s="106"/>
      <c r="R61" s="106"/>
      <c r="S61" s="106"/>
      <c r="T61" s="106"/>
      <c r="U61" s="179"/>
      <c r="V61" s="170"/>
      <c r="W61" s="170"/>
      <c r="X61" s="179"/>
      <c r="Y61" s="106"/>
      <c r="Z61" s="106"/>
      <c r="AA61" s="106"/>
      <c r="AB61" s="106"/>
      <c r="AC61" s="170"/>
      <c r="AD61" s="170"/>
      <c r="AE61" s="106"/>
      <c r="AF61" s="106"/>
      <c r="AG61" s="106"/>
      <c r="AI61" s="26">
        <f t="shared" si="23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70"/>
      <c r="I62" s="170"/>
      <c r="J62" s="106"/>
      <c r="K62" s="106"/>
      <c r="L62" s="106"/>
      <c r="M62" s="106"/>
      <c r="N62" s="106"/>
      <c r="O62" s="170"/>
      <c r="P62" s="170"/>
      <c r="Q62" s="106"/>
      <c r="R62" s="106"/>
      <c r="S62" s="106"/>
      <c r="T62" s="106"/>
      <c r="U62" s="179"/>
      <c r="V62" s="170"/>
      <c r="W62" s="170"/>
      <c r="X62" s="179"/>
      <c r="Y62" s="106"/>
      <c r="Z62" s="106"/>
      <c r="AA62" s="106"/>
      <c r="AB62" s="106"/>
      <c r="AC62" s="170"/>
      <c r="AD62" s="170"/>
      <c r="AE62" s="106"/>
      <c r="AF62" s="106"/>
      <c r="AG62" s="106"/>
      <c r="AI62" s="26">
        <f t="shared" si="23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70"/>
      <c r="I63" s="170"/>
      <c r="J63" s="106"/>
      <c r="K63" s="106"/>
      <c r="L63" s="106"/>
      <c r="M63" s="106"/>
      <c r="N63" s="106"/>
      <c r="O63" s="170"/>
      <c r="P63" s="170"/>
      <c r="Q63" s="106"/>
      <c r="R63" s="106"/>
      <c r="S63" s="106"/>
      <c r="T63" s="106"/>
      <c r="U63" s="179"/>
      <c r="V63" s="170"/>
      <c r="W63" s="170"/>
      <c r="X63" s="179"/>
      <c r="Y63" s="106"/>
      <c r="Z63" s="106"/>
      <c r="AA63" s="106"/>
      <c r="AB63" s="106"/>
      <c r="AC63" s="170"/>
      <c r="AD63" s="170"/>
      <c r="AE63" s="106"/>
      <c r="AF63" s="106"/>
      <c r="AG63" s="106"/>
      <c r="AI63" s="26">
        <f t="shared" si="23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70"/>
      <c r="I64" s="170"/>
      <c r="J64" s="106"/>
      <c r="K64" s="106"/>
      <c r="L64" s="106"/>
      <c r="M64" s="106"/>
      <c r="N64" s="106"/>
      <c r="O64" s="170"/>
      <c r="P64" s="170"/>
      <c r="Q64" s="106"/>
      <c r="R64" s="106"/>
      <c r="S64" s="106"/>
      <c r="T64" s="106"/>
      <c r="U64" s="179"/>
      <c r="V64" s="170"/>
      <c r="W64" s="170"/>
      <c r="X64" s="179"/>
      <c r="Y64" s="106"/>
      <c r="Z64" s="106"/>
      <c r="AA64" s="106"/>
      <c r="AB64" s="106"/>
      <c r="AC64" s="170"/>
      <c r="AD64" s="170"/>
      <c r="AE64" s="106"/>
      <c r="AF64" s="106"/>
      <c r="AG64" s="106"/>
      <c r="AI64" s="26">
        <f t="shared" si="23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70"/>
      <c r="I65" s="170"/>
      <c r="J65" s="106"/>
      <c r="K65" s="106"/>
      <c r="L65" s="106"/>
      <c r="M65" s="106"/>
      <c r="N65" s="106"/>
      <c r="O65" s="170"/>
      <c r="P65" s="170"/>
      <c r="Q65" s="106"/>
      <c r="R65" s="106"/>
      <c r="S65" s="106"/>
      <c r="T65" s="106"/>
      <c r="U65" s="179"/>
      <c r="V65" s="170"/>
      <c r="W65" s="170"/>
      <c r="X65" s="179"/>
      <c r="Y65" s="106"/>
      <c r="Z65" s="106"/>
      <c r="AA65" s="106"/>
      <c r="AB65" s="106"/>
      <c r="AC65" s="170"/>
      <c r="AD65" s="170"/>
      <c r="AE65" s="106"/>
      <c r="AF65" s="106"/>
      <c r="AG65" s="106"/>
      <c r="AI65" s="26">
        <f t="shared" si="23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70"/>
      <c r="I66" s="170"/>
      <c r="J66" s="106"/>
      <c r="K66" s="106"/>
      <c r="L66" s="106"/>
      <c r="M66" s="106"/>
      <c r="N66" s="106"/>
      <c r="O66" s="170"/>
      <c r="P66" s="170"/>
      <c r="Q66" s="106"/>
      <c r="R66" s="106"/>
      <c r="S66" s="106"/>
      <c r="T66" s="106"/>
      <c r="U66" s="179"/>
      <c r="V66" s="170"/>
      <c r="W66" s="170"/>
      <c r="X66" s="179"/>
      <c r="Y66" s="106"/>
      <c r="Z66" s="106"/>
      <c r="AA66" s="106"/>
      <c r="AB66" s="106"/>
      <c r="AC66" s="170"/>
      <c r="AD66" s="170"/>
      <c r="AE66" s="106"/>
      <c r="AF66" s="106"/>
      <c r="AG66" s="106"/>
      <c r="AI66" s="26">
        <f t="shared" si="23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70"/>
      <c r="I67" s="170"/>
      <c r="J67" s="106"/>
      <c r="K67" s="106"/>
      <c r="L67" s="106"/>
      <c r="M67" s="106"/>
      <c r="N67" s="106"/>
      <c r="O67" s="170"/>
      <c r="P67" s="170"/>
      <c r="Q67" s="106"/>
      <c r="R67" s="106"/>
      <c r="S67" s="106"/>
      <c r="T67" s="106"/>
      <c r="U67" s="179"/>
      <c r="V67" s="170"/>
      <c r="W67" s="170"/>
      <c r="X67" s="179"/>
      <c r="Y67" s="106"/>
      <c r="Z67" s="106"/>
      <c r="AA67" s="106"/>
      <c r="AB67" s="106"/>
      <c r="AC67" s="170"/>
      <c r="AD67" s="170"/>
      <c r="AE67" s="106"/>
      <c r="AF67" s="106"/>
      <c r="AG67" s="106"/>
      <c r="AI67" s="26">
        <f t="shared" si="23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70"/>
      <c r="I68" s="170"/>
      <c r="J68" s="106"/>
      <c r="K68" s="106"/>
      <c r="L68" s="106"/>
      <c r="M68" s="106"/>
      <c r="N68" s="106"/>
      <c r="O68" s="170"/>
      <c r="P68" s="170"/>
      <c r="Q68" s="106"/>
      <c r="R68" s="106"/>
      <c r="S68" s="106"/>
      <c r="T68" s="106"/>
      <c r="U68" s="179"/>
      <c r="V68" s="170"/>
      <c r="W68" s="170"/>
      <c r="X68" s="179"/>
      <c r="Y68" s="106"/>
      <c r="Z68" s="106"/>
      <c r="AA68" s="106"/>
      <c r="AB68" s="106"/>
      <c r="AC68" s="170"/>
      <c r="AD68" s="170"/>
      <c r="AE68" s="106"/>
      <c r="AF68" s="106"/>
      <c r="AG68" s="106"/>
      <c r="AI68" s="26">
        <f t="shared" si="23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70"/>
      <c r="I69" s="170"/>
      <c r="J69" s="106"/>
      <c r="K69" s="106"/>
      <c r="L69" s="106"/>
      <c r="M69" s="106"/>
      <c r="N69" s="106"/>
      <c r="O69" s="170"/>
      <c r="P69" s="170"/>
      <c r="Q69" s="106"/>
      <c r="R69" s="106"/>
      <c r="S69" s="106"/>
      <c r="T69" s="106"/>
      <c r="U69" s="179"/>
      <c r="V69" s="170"/>
      <c r="W69" s="170"/>
      <c r="X69" s="179"/>
      <c r="Y69" s="106"/>
      <c r="Z69" s="106"/>
      <c r="AA69" s="106"/>
      <c r="AB69" s="106"/>
      <c r="AC69" s="170"/>
      <c r="AD69" s="170"/>
      <c r="AE69" s="106"/>
      <c r="AF69" s="106"/>
      <c r="AG69" s="106"/>
      <c r="AI69" s="26">
        <f t="shared" si="23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70"/>
      <c r="I70" s="170"/>
      <c r="J70" s="106"/>
      <c r="K70" s="106"/>
      <c r="L70" s="106"/>
      <c r="M70" s="106"/>
      <c r="N70" s="106"/>
      <c r="O70" s="170"/>
      <c r="P70" s="170"/>
      <c r="Q70" s="106"/>
      <c r="R70" s="106"/>
      <c r="S70" s="106"/>
      <c r="T70" s="106"/>
      <c r="U70" s="179"/>
      <c r="V70" s="170"/>
      <c r="W70" s="170"/>
      <c r="X70" s="179"/>
      <c r="Y70" s="106"/>
      <c r="Z70" s="106"/>
      <c r="AA70" s="106"/>
      <c r="AB70" s="106"/>
      <c r="AC70" s="170"/>
      <c r="AD70" s="170"/>
      <c r="AE70" s="106"/>
      <c r="AF70" s="106"/>
      <c r="AG70" s="106"/>
      <c r="AI70" s="26">
        <f t="shared" si="23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70"/>
      <c r="I71" s="170"/>
      <c r="J71" s="106"/>
      <c r="K71" s="106"/>
      <c r="L71" s="106"/>
      <c r="M71" s="106"/>
      <c r="N71" s="106"/>
      <c r="O71" s="170"/>
      <c r="P71" s="170"/>
      <c r="Q71" s="106"/>
      <c r="R71" s="106"/>
      <c r="S71" s="106"/>
      <c r="T71" s="106"/>
      <c r="U71" s="179"/>
      <c r="V71" s="170"/>
      <c r="W71" s="170"/>
      <c r="X71" s="179"/>
      <c r="Y71" s="106"/>
      <c r="Z71" s="106"/>
      <c r="AA71" s="106"/>
      <c r="AB71" s="106"/>
      <c r="AC71" s="170"/>
      <c r="AD71" s="170"/>
      <c r="AE71" s="106"/>
      <c r="AF71" s="106"/>
      <c r="AG71" s="106"/>
      <c r="AI71" s="26">
        <f t="shared" si="23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70"/>
      <c r="I72" s="170"/>
      <c r="J72" s="106"/>
      <c r="K72" s="106"/>
      <c r="L72" s="106"/>
      <c r="M72" s="106"/>
      <c r="N72" s="106"/>
      <c r="O72" s="170"/>
      <c r="P72" s="170"/>
      <c r="Q72" s="106"/>
      <c r="R72" s="106"/>
      <c r="S72" s="106"/>
      <c r="T72" s="106"/>
      <c r="U72" s="179"/>
      <c r="V72" s="170"/>
      <c r="W72" s="170"/>
      <c r="X72" s="179"/>
      <c r="Y72" s="106"/>
      <c r="Z72" s="106"/>
      <c r="AA72" s="106"/>
      <c r="AB72" s="106"/>
      <c r="AC72" s="170"/>
      <c r="AD72" s="170"/>
      <c r="AE72" s="106"/>
      <c r="AF72" s="106"/>
      <c r="AG72" s="106"/>
      <c r="AI72" s="26">
        <f t="shared" si="23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70"/>
      <c r="I73" s="170"/>
      <c r="J73" s="106"/>
      <c r="K73" s="106"/>
      <c r="L73" s="106"/>
      <c r="M73" s="106"/>
      <c r="N73" s="106"/>
      <c r="O73" s="170"/>
      <c r="P73" s="170"/>
      <c r="Q73" s="106"/>
      <c r="R73" s="106"/>
      <c r="S73" s="106"/>
      <c r="T73" s="106"/>
      <c r="U73" s="179"/>
      <c r="V73" s="170"/>
      <c r="W73" s="170"/>
      <c r="X73" s="179"/>
      <c r="Y73" s="106"/>
      <c r="Z73" s="106"/>
      <c r="AA73" s="106"/>
      <c r="AB73" s="106"/>
      <c r="AC73" s="170"/>
      <c r="AD73" s="170"/>
      <c r="AE73" s="106"/>
      <c r="AF73" s="106"/>
      <c r="AG73" s="106"/>
      <c r="AI73" s="26">
        <f t="shared" si="23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70"/>
      <c r="I74" s="170"/>
      <c r="J74" s="106"/>
      <c r="K74" s="106"/>
      <c r="L74" s="106"/>
      <c r="M74" s="106"/>
      <c r="N74" s="106"/>
      <c r="O74" s="170"/>
      <c r="P74" s="170"/>
      <c r="Q74" s="106"/>
      <c r="R74" s="106"/>
      <c r="S74" s="106"/>
      <c r="T74" s="106"/>
      <c r="U74" s="179"/>
      <c r="V74" s="170"/>
      <c r="W74" s="170"/>
      <c r="X74" s="179"/>
      <c r="Y74" s="106"/>
      <c r="Z74" s="106"/>
      <c r="AA74" s="106"/>
      <c r="AB74" s="106"/>
      <c r="AC74" s="170"/>
      <c r="AD74" s="170"/>
      <c r="AE74" s="106"/>
      <c r="AF74" s="106"/>
      <c r="AG74" s="106"/>
      <c r="AI74" s="26">
        <f t="shared" si="23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70"/>
      <c r="I75" s="170"/>
      <c r="J75" s="106"/>
      <c r="K75" s="106"/>
      <c r="L75" s="106"/>
      <c r="M75" s="106"/>
      <c r="N75" s="106"/>
      <c r="O75" s="170"/>
      <c r="P75" s="170"/>
      <c r="Q75" s="106"/>
      <c r="R75" s="106"/>
      <c r="S75" s="106"/>
      <c r="T75" s="106"/>
      <c r="U75" s="179"/>
      <c r="V75" s="170"/>
      <c r="W75" s="170"/>
      <c r="X75" s="179"/>
      <c r="Y75" s="106"/>
      <c r="Z75" s="106"/>
      <c r="AA75" s="106"/>
      <c r="AB75" s="106"/>
      <c r="AC75" s="170"/>
      <c r="AD75" s="170"/>
      <c r="AE75" s="106"/>
      <c r="AF75" s="106"/>
      <c r="AG75" s="106"/>
      <c r="AI75" s="26">
        <f t="shared" si="23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70"/>
      <c r="I76" s="170"/>
      <c r="J76" s="106"/>
      <c r="K76" s="106"/>
      <c r="L76" s="106"/>
      <c r="M76" s="106"/>
      <c r="N76" s="106"/>
      <c r="O76" s="170"/>
      <c r="P76" s="170"/>
      <c r="Q76" s="106"/>
      <c r="R76" s="106"/>
      <c r="S76" s="106"/>
      <c r="T76" s="106"/>
      <c r="U76" s="179"/>
      <c r="V76" s="170"/>
      <c r="W76" s="170"/>
      <c r="X76" s="179"/>
      <c r="Y76" s="106"/>
      <c r="Z76" s="106"/>
      <c r="AA76" s="106"/>
      <c r="AB76" s="106"/>
      <c r="AC76" s="170"/>
      <c r="AD76" s="170"/>
      <c r="AE76" s="106"/>
      <c r="AF76" s="106"/>
      <c r="AG76" s="106"/>
      <c r="AI76" s="26">
        <f t="shared" si="23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70"/>
      <c r="I77" s="170"/>
      <c r="J77" s="106"/>
      <c r="K77" s="106"/>
      <c r="L77" s="106"/>
      <c r="M77" s="106"/>
      <c r="N77" s="106"/>
      <c r="O77" s="170"/>
      <c r="P77" s="170"/>
      <c r="Q77" s="106"/>
      <c r="R77" s="106"/>
      <c r="S77" s="106"/>
      <c r="T77" s="106"/>
      <c r="U77" s="179"/>
      <c r="V77" s="170"/>
      <c r="W77" s="170"/>
      <c r="X77" s="179"/>
      <c r="Y77" s="106"/>
      <c r="Z77" s="106"/>
      <c r="AA77" s="106"/>
      <c r="AB77" s="106"/>
      <c r="AC77" s="170"/>
      <c r="AD77" s="170"/>
      <c r="AE77" s="106"/>
      <c r="AF77" s="106"/>
      <c r="AG77" s="106"/>
      <c r="AI77" s="26">
        <f t="shared" si="23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70"/>
      <c r="I78" s="170"/>
      <c r="J78" s="106"/>
      <c r="K78" s="106"/>
      <c r="L78" s="106"/>
      <c r="M78" s="106"/>
      <c r="N78" s="106"/>
      <c r="O78" s="170"/>
      <c r="P78" s="170"/>
      <c r="Q78" s="106"/>
      <c r="R78" s="106"/>
      <c r="S78" s="106"/>
      <c r="T78" s="106"/>
      <c r="U78" s="179"/>
      <c r="V78" s="170"/>
      <c r="W78" s="170"/>
      <c r="X78" s="179"/>
      <c r="Y78" s="106"/>
      <c r="Z78" s="106"/>
      <c r="AA78" s="106"/>
      <c r="AB78" s="106"/>
      <c r="AC78" s="170"/>
      <c r="AD78" s="170"/>
      <c r="AE78" s="106"/>
      <c r="AF78" s="106"/>
      <c r="AG78" s="106"/>
      <c r="AI78" s="26">
        <f t="shared" si="23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7">
        <v>5</v>
      </c>
      <c r="I88" s="37">
        <v>6</v>
      </c>
      <c r="J88" s="36">
        <v>7</v>
      </c>
      <c r="K88" s="36">
        <v>8</v>
      </c>
      <c r="L88" s="36">
        <v>9</v>
      </c>
      <c r="M88" s="36">
        <v>10</v>
      </c>
      <c r="N88" s="36">
        <v>11</v>
      </c>
      <c r="O88" s="37">
        <v>12</v>
      </c>
      <c r="P88" s="37">
        <v>13</v>
      </c>
      <c r="Q88" s="36">
        <v>14</v>
      </c>
      <c r="R88" s="36">
        <v>15</v>
      </c>
      <c r="S88" s="36">
        <v>16</v>
      </c>
      <c r="T88" s="36">
        <v>17</v>
      </c>
      <c r="U88" s="178">
        <v>18</v>
      </c>
      <c r="V88" s="37">
        <v>19</v>
      </c>
      <c r="W88" s="37">
        <v>20</v>
      </c>
      <c r="X88" s="178">
        <v>21</v>
      </c>
      <c r="Y88" s="36">
        <v>22</v>
      </c>
      <c r="Z88" s="36">
        <v>23</v>
      </c>
      <c r="AA88" s="36">
        <v>24</v>
      </c>
      <c r="AB88" s="36">
        <v>25</v>
      </c>
      <c r="AC88" s="37">
        <v>26</v>
      </c>
      <c r="AD88" s="37">
        <v>27</v>
      </c>
      <c r="AE88" s="36">
        <v>28</v>
      </c>
      <c r="AF88" s="36">
        <v>29</v>
      </c>
      <c r="AG88" s="36">
        <v>30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G89" si="24">SUM(E90:E113)</f>
        <v>0</v>
      </c>
      <c r="F89" s="100">
        <f t="shared" si="24"/>
        <v>0</v>
      </c>
      <c r="G89" s="100">
        <f t="shared" si="24"/>
        <v>1</v>
      </c>
      <c r="H89" s="99">
        <f t="shared" si="24"/>
        <v>0</v>
      </c>
      <c r="I89" s="99">
        <f t="shared" si="24"/>
        <v>0</v>
      </c>
      <c r="J89" s="100">
        <f t="shared" si="24"/>
        <v>0</v>
      </c>
      <c r="K89" s="100">
        <f t="shared" si="24"/>
        <v>1</v>
      </c>
      <c r="L89" s="100">
        <f t="shared" si="24"/>
        <v>0</v>
      </c>
      <c r="M89" s="100">
        <f t="shared" si="24"/>
        <v>0</v>
      </c>
      <c r="N89" s="100">
        <f t="shared" si="24"/>
        <v>0</v>
      </c>
      <c r="O89" s="99">
        <f t="shared" si="24"/>
        <v>0</v>
      </c>
      <c r="P89" s="99">
        <f t="shared" si="24"/>
        <v>0</v>
      </c>
      <c r="Q89" s="100">
        <f t="shared" si="24"/>
        <v>0</v>
      </c>
      <c r="R89" s="100">
        <f t="shared" si="24"/>
        <v>2</v>
      </c>
      <c r="S89" s="100">
        <f t="shared" si="24"/>
        <v>0</v>
      </c>
      <c r="T89" s="100">
        <f t="shared" si="24"/>
        <v>0</v>
      </c>
      <c r="U89" s="107">
        <f t="shared" si="24"/>
        <v>0</v>
      </c>
      <c r="V89" s="99">
        <f t="shared" si="24"/>
        <v>0</v>
      </c>
      <c r="W89" s="99">
        <f t="shared" si="24"/>
        <v>0</v>
      </c>
      <c r="X89" s="107">
        <f t="shared" ref="X89" si="25">SUM(X90:X113)</f>
        <v>0</v>
      </c>
      <c r="Y89" s="100">
        <f t="shared" si="24"/>
        <v>0</v>
      </c>
      <c r="Z89" s="100">
        <f t="shared" si="24"/>
        <v>0</v>
      </c>
      <c r="AA89" s="100">
        <f t="shared" si="24"/>
        <v>0</v>
      </c>
      <c r="AB89" s="100">
        <f t="shared" si="24"/>
        <v>0</v>
      </c>
      <c r="AC89" s="99">
        <f t="shared" si="24"/>
        <v>0</v>
      </c>
      <c r="AD89" s="99">
        <f t="shared" si="24"/>
        <v>0</v>
      </c>
      <c r="AE89" s="100">
        <f t="shared" si="24"/>
        <v>2</v>
      </c>
      <c r="AF89" s="100">
        <f t="shared" si="24"/>
        <v>1</v>
      </c>
      <c r="AG89" s="100">
        <f t="shared" si="24"/>
        <v>0</v>
      </c>
      <c r="AI89" s="26">
        <f>SUM(D89:AG89)</f>
        <v>7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70"/>
      <c r="I90" s="170"/>
      <c r="J90" s="106"/>
      <c r="K90" s="106"/>
      <c r="L90" s="106"/>
      <c r="M90" s="106"/>
      <c r="N90" s="106"/>
      <c r="O90" s="170"/>
      <c r="P90" s="170"/>
      <c r="Q90" s="106"/>
      <c r="R90" s="106"/>
      <c r="S90" s="106"/>
      <c r="T90" s="106"/>
      <c r="U90" s="179"/>
      <c r="V90" s="170"/>
      <c r="W90" s="170"/>
      <c r="X90" s="179"/>
      <c r="Y90" s="106"/>
      <c r="Z90" s="106"/>
      <c r="AA90" s="106"/>
      <c r="AB90" s="106"/>
      <c r="AC90" s="170"/>
      <c r="AD90" s="170"/>
      <c r="AE90" s="106"/>
      <c r="AF90" s="106"/>
      <c r="AG90" s="106"/>
      <c r="AI90" s="26">
        <f t="shared" ref="AI90:AI112" si="26">SUM(D90:AE90)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70"/>
      <c r="I91" s="170"/>
      <c r="J91" s="106"/>
      <c r="K91" s="106"/>
      <c r="L91" s="106"/>
      <c r="M91" s="106"/>
      <c r="N91" s="106"/>
      <c r="O91" s="170"/>
      <c r="P91" s="170"/>
      <c r="Q91" s="106"/>
      <c r="R91" s="106"/>
      <c r="S91" s="106"/>
      <c r="T91" s="106"/>
      <c r="U91" s="179"/>
      <c r="V91" s="170"/>
      <c r="W91" s="170"/>
      <c r="X91" s="179"/>
      <c r="Y91" s="106"/>
      <c r="Z91" s="106"/>
      <c r="AA91" s="106"/>
      <c r="AB91" s="106"/>
      <c r="AC91" s="170"/>
      <c r="AD91" s="170"/>
      <c r="AE91" s="106"/>
      <c r="AF91" s="106"/>
      <c r="AG91" s="106"/>
      <c r="AI91" s="26">
        <f t="shared" si="26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70"/>
      <c r="I92" s="170"/>
      <c r="J92" s="106"/>
      <c r="K92" s="106"/>
      <c r="L92" s="106"/>
      <c r="M92" s="106"/>
      <c r="N92" s="106"/>
      <c r="O92" s="170"/>
      <c r="P92" s="170"/>
      <c r="Q92" s="106"/>
      <c r="R92" s="106"/>
      <c r="S92" s="106"/>
      <c r="T92" s="106"/>
      <c r="U92" s="179"/>
      <c r="V92" s="170"/>
      <c r="W92" s="170"/>
      <c r="X92" s="179"/>
      <c r="Y92" s="106"/>
      <c r="Z92" s="106"/>
      <c r="AA92" s="106"/>
      <c r="AB92" s="106"/>
      <c r="AC92" s="170"/>
      <c r="AD92" s="170"/>
      <c r="AE92" s="106"/>
      <c r="AF92" s="106"/>
      <c r="AG92" s="106"/>
      <c r="AI92" s="26">
        <f t="shared" si="26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70"/>
      <c r="I93" s="170"/>
      <c r="J93" s="106"/>
      <c r="K93" s="106"/>
      <c r="L93" s="106"/>
      <c r="M93" s="106"/>
      <c r="N93" s="106"/>
      <c r="O93" s="170"/>
      <c r="P93" s="170"/>
      <c r="Q93" s="106"/>
      <c r="R93" s="106"/>
      <c r="S93" s="106"/>
      <c r="T93" s="106"/>
      <c r="U93" s="179"/>
      <c r="V93" s="170"/>
      <c r="W93" s="170"/>
      <c r="X93" s="179"/>
      <c r="Y93" s="106"/>
      <c r="Z93" s="106"/>
      <c r="AA93" s="106"/>
      <c r="AB93" s="106"/>
      <c r="AC93" s="170"/>
      <c r="AD93" s="170"/>
      <c r="AE93" s="106"/>
      <c r="AF93" s="106"/>
      <c r="AG93" s="106"/>
      <c r="AI93" s="26">
        <f t="shared" si="26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70"/>
      <c r="I94" s="170"/>
      <c r="J94" s="106"/>
      <c r="K94" s="106"/>
      <c r="L94" s="106"/>
      <c r="M94" s="106"/>
      <c r="N94" s="106"/>
      <c r="O94" s="170"/>
      <c r="P94" s="170"/>
      <c r="Q94" s="106"/>
      <c r="R94" s="106"/>
      <c r="S94" s="106"/>
      <c r="T94" s="106"/>
      <c r="U94" s="179"/>
      <c r="V94" s="170"/>
      <c r="W94" s="170"/>
      <c r="X94" s="179"/>
      <c r="Y94" s="106"/>
      <c r="Z94" s="106"/>
      <c r="AA94" s="106"/>
      <c r="AB94" s="106"/>
      <c r="AC94" s="170"/>
      <c r="AD94" s="170"/>
      <c r="AE94" s="106"/>
      <c r="AF94" s="106"/>
      <c r="AG94" s="106"/>
      <c r="AI94" s="26">
        <f t="shared" si="26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70"/>
      <c r="I95" s="170"/>
      <c r="J95" s="106"/>
      <c r="K95" s="106"/>
      <c r="L95" s="106"/>
      <c r="M95" s="106"/>
      <c r="N95" s="106"/>
      <c r="O95" s="170"/>
      <c r="P95" s="170"/>
      <c r="Q95" s="106"/>
      <c r="R95" s="106"/>
      <c r="S95" s="106"/>
      <c r="T95" s="106"/>
      <c r="U95" s="179"/>
      <c r="V95" s="170"/>
      <c r="W95" s="170"/>
      <c r="X95" s="179"/>
      <c r="Y95" s="106"/>
      <c r="Z95" s="106"/>
      <c r="AA95" s="106"/>
      <c r="AB95" s="106"/>
      <c r="AC95" s="170"/>
      <c r="AD95" s="170"/>
      <c r="AE95" s="106"/>
      <c r="AF95" s="106"/>
      <c r="AG95" s="106"/>
      <c r="AI95" s="26">
        <f t="shared" si="26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70"/>
      <c r="I96" s="170"/>
      <c r="J96" s="106"/>
      <c r="K96" s="106"/>
      <c r="L96" s="106"/>
      <c r="M96" s="106"/>
      <c r="N96" s="106"/>
      <c r="O96" s="170"/>
      <c r="P96" s="170"/>
      <c r="Q96" s="106"/>
      <c r="R96" s="106"/>
      <c r="S96" s="106"/>
      <c r="T96" s="106"/>
      <c r="U96" s="179"/>
      <c r="V96" s="170"/>
      <c r="W96" s="170"/>
      <c r="X96" s="179"/>
      <c r="Y96" s="106"/>
      <c r="Z96" s="106"/>
      <c r="AA96" s="106"/>
      <c r="AB96" s="106"/>
      <c r="AC96" s="170"/>
      <c r="AD96" s="170"/>
      <c r="AE96" s="106"/>
      <c r="AF96" s="106"/>
      <c r="AG96" s="106"/>
      <c r="AI96" s="26">
        <f t="shared" si="26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70"/>
      <c r="I97" s="170"/>
      <c r="J97" s="106"/>
      <c r="K97" s="106"/>
      <c r="L97" s="106"/>
      <c r="M97" s="106"/>
      <c r="N97" s="106"/>
      <c r="O97" s="170"/>
      <c r="P97" s="170"/>
      <c r="Q97" s="106"/>
      <c r="R97" s="106"/>
      <c r="S97" s="106"/>
      <c r="T97" s="106"/>
      <c r="U97" s="179"/>
      <c r="V97" s="170"/>
      <c r="W97" s="170"/>
      <c r="X97" s="179"/>
      <c r="Y97" s="106"/>
      <c r="Z97" s="106"/>
      <c r="AA97" s="106"/>
      <c r="AB97" s="106"/>
      <c r="AC97" s="170"/>
      <c r="AD97" s="170"/>
      <c r="AE97" s="106"/>
      <c r="AF97" s="106"/>
      <c r="AG97" s="106"/>
      <c r="AI97" s="26">
        <f t="shared" si="26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70"/>
      <c r="I98" s="170"/>
      <c r="J98" s="106"/>
      <c r="K98" s="106"/>
      <c r="L98" s="106"/>
      <c r="M98" s="106"/>
      <c r="N98" s="106"/>
      <c r="O98" s="170"/>
      <c r="P98" s="170"/>
      <c r="Q98" s="106"/>
      <c r="R98" s="106"/>
      <c r="S98" s="106"/>
      <c r="T98" s="106"/>
      <c r="U98" s="179"/>
      <c r="V98" s="170"/>
      <c r="W98" s="170"/>
      <c r="X98" s="179"/>
      <c r="Y98" s="106"/>
      <c r="Z98" s="106"/>
      <c r="AA98" s="106"/>
      <c r="AB98" s="106"/>
      <c r="AC98" s="170"/>
      <c r="AD98" s="170"/>
      <c r="AE98" s="106"/>
      <c r="AF98" s="106"/>
      <c r="AG98" s="106"/>
      <c r="AI98" s="26">
        <f t="shared" si="26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70"/>
      <c r="I99" s="170"/>
      <c r="J99" s="106"/>
      <c r="K99" s="106"/>
      <c r="L99" s="106"/>
      <c r="M99" s="106"/>
      <c r="N99" s="106"/>
      <c r="O99" s="170"/>
      <c r="P99" s="170"/>
      <c r="Q99" s="106"/>
      <c r="R99" s="106"/>
      <c r="S99" s="106"/>
      <c r="T99" s="106"/>
      <c r="U99" s="179"/>
      <c r="V99" s="170"/>
      <c r="W99" s="170"/>
      <c r="X99" s="179"/>
      <c r="Y99" s="106"/>
      <c r="Z99" s="106"/>
      <c r="AA99" s="106"/>
      <c r="AB99" s="106"/>
      <c r="AC99" s="170"/>
      <c r="AD99" s="170"/>
      <c r="AE99" s="106">
        <v>1</v>
      </c>
      <c r="AF99" s="106"/>
      <c r="AG99" s="106"/>
      <c r="AI99" s="26">
        <f t="shared" si="26"/>
        <v>1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70"/>
      <c r="I100" s="170"/>
      <c r="J100" s="106"/>
      <c r="K100" s="106">
        <v>1</v>
      </c>
      <c r="L100" s="106"/>
      <c r="M100" s="106"/>
      <c r="N100" s="106"/>
      <c r="O100" s="170"/>
      <c r="P100" s="170"/>
      <c r="Q100" s="106"/>
      <c r="R100" s="106">
        <v>1</v>
      </c>
      <c r="S100" s="106"/>
      <c r="T100" s="106"/>
      <c r="U100" s="179"/>
      <c r="V100" s="170"/>
      <c r="W100" s="170"/>
      <c r="X100" s="179"/>
      <c r="Y100" s="106"/>
      <c r="Z100" s="106"/>
      <c r="AA100" s="106"/>
      <c r="AB100" s="106"/>
      <c r="AC100" s="170"/>
      <c r="AD100" s="170"/>
      <c r="AE100" s="106">
        <v>1</v>
      </c>
      <c r="AF100" s="106">
        <v>1</v>
      </c>
      <c r="AG100" s="106"/>
      <c r="AI100" s="26">
        <f t="shared" si="26"/>
        <v>3</v>
      </c>
      <c r="AJ100" s="26"/>
    </row>
    <row r="101" spans="1:36">
      <c r="C101" s="1" t="s">
        <v>168</v>
      </c>
      <c r="D101" s="106"/>
      <c r="E101" s="106"/>
      <c r="F101" s="106"/>
      <c r="G101" s="106">
        <v>1</v>
      </c>
      <c r="H101" s="170"/>
      <c r="I101" s="170"/>
      <c r="J101" s="106"/>
      <c r="K101" s="106"/>
      <c r="L101" s="106"/>
      <c r="M101" s="106"/>
      <c r="N101" s="106"/>
      <c r="O101" s="170"/>
      <c r="P101" s="170"/>
      <c r="Q101" s="106"/>
      <c r="R101" s="106">
        <v>1</v>
      </c>
      <c r="S101" s="106"/>
      <c r="T101" s="106"/>
      <c r="U101" s="179"/>
      <c r="V101" s="170"/>
      <c r="W101" s="170"/>
      <c r="X101" s="179"/>
      <c r="Y101" s="106"/>
      <c r="Z101" s="106"/>
      <c r="AA101" s="106"/>
      <c r="AB101" s="106"/>
      <c r="AC101" s="170"/>
      <c r="AD101" s="170"/>
      <c r="AE101" s="106"/>
      <c r="AF101" s="106"/>
      <c r="AG101" s="106"/>
      <c r="AI101" s="26">
        <f t="shared" si="26"/>
        <v>2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70"/>
      <c r="I102" s="170"/>
      <c r="J102" s="106"/>
      <c r="K102" s="106"/>
      <c r="L102" s="106"/>
      <c r="M102" s="106"/>
      <c r="N102" s="106"/>
      <c r="O102" s="170"/>
      <c r="P102" s="170"/>
      <c r="Q102" s="106"/>
      <c r="R102" s="106"/>
      <c r="S102" s="106"/>
      <c r="T102" s="106"/>
      <c r="U102" s="179"/>
      <c r="V102" s="170"/>
      <c r="W102" s="170"/>
      <c r="X102" s="179"/>
      <c r="Y102" s="106"/>
      <c r="Z102" s="106"/>
      <c r="AA102" s="106"/>
      <c r="AB102" s="106"/>
      <c r="AC102" s="170"/>
      <c r="AD102" s="170"/>
      <c r="AE102" s="106"/>
      <c r="AF102" s="106"/>
      <c r="AG102" s="106"/>
      <c r="AI102" s="26">
        <f t="shared" si="26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70"/>
      <c r="I103" s="170"/>
      <c r="J103" s="106"/>
      <c r="K103" s="106"/>
      <c r="L103" s="106"/>
      <c r="M103" s="106"/>
      <c r="N103" s="106"/>
      <c r="O103" s="170"/>
      <c r="P103" s="170"/>
      <c r="Q103" s="106"/>
      <c r="R103" s="106"/>
      <c r="S103" s="106"/>
      <c r="T103" s="106"/>
      <c r="U103" s="179"/>
      <c r="V103" s="170"/>
      <c r="W103" s="170"/>
      <c r="X103" s="179"/>
      <c r="Y103" s="106"/>
      <c r="Z103" s="106"/>
      <c r="AA103" s="106"/>
      <c r="AB103" s="106"/>
      <c r="AC103" s="170"/>
      <c r="AD103" s="170"/>
      <c r="AE103" s="106"/>
      <c r="AF103" s="106"/>
      <c r="AG103" s="106"/>
      <c r="AI103" s="26">
        <f t="shared" si="26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70"/>
      <c r="I104" s="170"/>
      <c r="J104" s="106"/>
      <c r="K104" s="106"/>
      <c r="L104" s="106"/>
      <c r="M104" s="106"/>
      <c r="N104" s="106"/>
      <c r="O104" s="170"/>
      <c r="P104" s="170"/>
      <c r="Q104" s="106"/>
      <c r="R104" s="106"/>
      <c r="S104" s="106"/>
      <c r="T104" s="106"/>
      <c r="U104" s="179"/>
      <c r="V104" s="170"/>
      <c r="W104" s="170"/>
      <c r="X104" s="179"/>
      <c r="Y104" s="106"/>
      <c r="Z104" s="106"/>
      <c r="AA104" s="106"/>
      <c r="AB104" s="106"/>
      <c r="AC104" s="170"/>
      <c r="AD104" s="170"/>
      <c r="AE104" s="106"/>
      <c r="AF104" s="106"/>
      <c r="AG104" s="106"/>
      <c r="AI104" s="26">
        <f t="shared" si="26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70"/>
      <c r="I105" s="170"/>
      <c r="J105" s="106"/>
      <c r="K105" s="106"/>
      <c r="L105" s="106"/>
      <c r="M105" s="106"/>
      <c r="N105" s="106"/>
      <c r="O105" s="170"/>
      <c r="P105" s="170"/>
      <c r="Q105" s="106"/>
      <c r="R105" s="106"/>
      <c r="S105" s="106"/>
      <c r="T105" s="106"/>
      <c r="U105" s="179"/>
      <c r="V105" s="170"/>
      <c r="W105" s="170"/>
      <c r="X105" s="179"/>
      <c r="Y105" s="106"/>
      <c r="Z105" s="106"/>
      <c r="AA105" s="106"/>
      <c r="AB105" s="106"/>
      <c r="AC105" s="170"/>
      <c r="AD105" s="170"/>
      <c r="AE105" s="106"/>
      <c r="AF105" s="106"/>
      <c r="AG105" s="106"/>
      <c r="AI105" s="26">
        <f t="shared" si="26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70"/>
      <c r="I106" s="170"/>
      <c r="J106" s="106"/>
      <c r="K106" s="106"/>
      <c r="L106" s="106"/>
      <c r="M106" s="106"/>
      <c r="N106" s="106"/>
      <c r="O106" s="170"/>
      <c r="P106" s="170"/>
      <c r="Q106" s="106"/>
      <c r="R106" s="106"/>
      <c r="S106" s="106"/>
      <c r="T106" s="106"/>
      <c r="U106" s="179"/>
      <c r="V106" s="170"/>
      <c r="W106" s="170"/>
      <c r="X106" s="179"/>
      <c r="Y106" s="106"/>
      <c r="Z106" s="106"/>
      <c r="AA106" s="106"/>
      <c r="AB106" s="106"/>
      <c r="AC106" s="170"/>
      <c r="AD106" s="170"/>
      <c r="AE106" s="106"/>
      <c r="AF106" s="106"/>
      <c r="AG106" s="106"/>
      <c r="AI106" s="26">
        <f t="shared" si="26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70"/>
      <c r="I107" s="170"/>
      <c r="J107" s="106"/>
      <c r="K107" s="106"/>
      <c r="L107" s="106"/>
      <c r="M107" s="106"/>
      <c r="N107" s="106"/>
      <c r="O107" s="170"/>
      <c r="P107" s="170"/>
      <c r="Q107" s="106"/>
      <c r="R107" s="106"/>
      <c r="S107" s="106"/>
      <c r="T107" s="106"/>
      <c r="U107" s="179"/>
      <c r="V107" s="170"/>
      <c r="W107" s="170"/>
      <c r="X107" s="179"/>
      <c r="Y107" s="106"/>
      <c r="Z107" s="106"/>
      <c r="AA107" s="106"/>
      <c r="AB107" s="106"/>
      <c r="AC107" s="170"/>
      <c r="AD107" s="170"/>
      <c r="AE107" s="106"/>
      <c r="AF107" s="106"/>
      <c r="AG107" s="106"/>
      <c r="AI107" s="26">
        <f t="shared" si="26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70"/>
      <c r="I108" s="170"/>
      <c r="J108" s="106"/>
      <c r="K108" s="106"/>
      <c r="L108" s="106"/>
      <c r="M108" s="106"/>
      <c r="N108" s="106"/>
      <c r="O108" s="170"/>
      <c r="P108" s="170"/>
      <c r="Q108" s="106"/>
      <c r="R108" s="106"/>
      <c r="S108" s="106"/>
      <c r="T108" s="106"/>
      <c r="U108" s="179"/>
      <c r="V108" s="170"/>
      <c r="W108" s="170"/>
      <c r="X108" s="179"/>
      <c r="Y108" s="106"/>
      <c r="Z108" s="106"/>
      <c r="AA108" s="106"/>
      <c r="AB108" s="106"/>
      <c r="AC108" s="170"/>
      <c r="AD108" s="170"/>
      <c r="AE108" s="106"/>
      <c r="AF108" s="106"/>
      <c r="AG108" s="106"/>
      <c r="AI108" s="26">
        <f t="shared" si="26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70"/>
      <c r="I109" s="170"/>
      <c r="J109" s="106"/>
      <c r="K109" s="106"/>
      <c r="L109" s="106"/>
      <c r="M109" s="106"/>
      <c r="N109" s="106"/>
      <c r="O109" s="170"/>
      <c r="P109" s="170"/>
      <c r="Q109" s="106"/>
      <c r="R109" s="106"/>
      <c r="S109" s="106"/>
      <c r="T109" s="106"/>
      <c r="U109" s="179"/>
      <c r="V109" s="170"/>
      <c r="W109" s="170"/>
      <c r="X109" s="179"/>
      <c r="Y109" s="106"/>
      <c r="Z109" s="106"/>
      <c r="AA109" s="106"/>
      <c r="AB109" s="106"/>
      <c r="AC109" s="170"/>
      <c r="AD109" s="170"/>
      <c r="AE109" s="106"/>
      <c r="AF109" s="106"/>
      <c r="AG109" s="106"/>
      <c r="AI109" s="26">
        <f t="shared" si="26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70"/>
      <c r="I110" s="170"/>
      <c r="J110" s="106"/>
      <c r="K110" s="106"/>
      <c r="L110" s="106"/>
      <c r="M110" s="106"/>
      <c r="N110" s="106"/>
      <c r="O110" s="170"/>
      <c r="P110" s="170"/>
      <c r="Q110" s="106"/>
      <c r="R110" s="106"/>
      <c r="S110" s="106"/>
      <c r="T110" s="106"/>
      <c r="U110" s="179"/>
      <c r="V110" s="170"/>
      <c r="W110" s="170"/>
      <c r="X110" s="179"/>
      <c r="Y110" s="106"/>
      <c r="Z110" s="106"/>
      <c r="AA110" s="106"/>
      <c r="AB110" s="106"/>
      <c r="AC110" s="170"/>
      <c r="AD110" s="170"/>
      <c r="AE110" s="106"/>
      <c r="AF110" s="106"/>
      <c r="AG110" s="106"/>
      <c r="AI110" s="26">
        <f t="shared" si="26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70"/>
      <c r="I111" s="170"/>
      <c r="J111" s="106"/>
      <c r="K111" s="106"/>
      <c r="L111" s="106"/>
      <c r="M111" s="106"/>
      <c r="N111" s="106"/>
      <c r="O111" s="170"/>
      <c r="P111" s="170"/>
      <c r="Q111" s="106"/>
      <c r="R111" s="106"/>
      <c r="S111" s="106"/>
      <c r="T111" s="106"/>
      <c r="U111" s="179"/>
      <c r="V111" s="170"/>
      <c r="W111" s="170"/>
      <c r="X111" s="179"/>
      <c r="Y111" s="106"/>
      <c r="Z111" s="106"/>
      <c r="AA111" s="106"/>
      <c r="AB111" s="106"/>
      <c r="AC111" s="170"/>
      <c r="AD111" s="170"/>
      <c r="AE111" s="106"/>
      <c r="AF111" s="106"/>
      <c r="AG111" s="106"/>
      <c r="AI111" s="26">
        <f t="shared" si="26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70"/>
      <c r="I112" s="170"/>
      <c r="J112" s="106"/>
      <c r="K112" s="106"/>
      <c r="L112" s="106"/>
      <c r="M112" s="106"/>
      <c r="N112" s="106"/>
      <c r="O112" s="170"/>
      <c r="P112" s="170"/>
      <c r="Q112" s="106"/>
      <c r="R112" s="106"/>
      <c r="S112" s="106"/>
      <c r="T112" s="106"/>
      <c r="U112" s="179"/>
      <c r="V112" s="170"/>
      <c r="W112" s="170"/>
      <c r="X112" s="179"/>
      <c r="Y112" s="106"/>
      <c r="Z112" s="106"/>
      <c r="AA112" s="106"/>
      <c r="AB112" s="106"/>
      <c r="AC112" s="170"/>
      <c r="AD112" s="170"/>
      <c r="AE112" s="106"/>
      <c r="AF112" s="106"/>
      <c r="AG112" s="106"/>
      <c r="AI112" s="26">
        <f t="shared" si="26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7">
        <v>5</v>
      </c>
      <c r="I122" s="37">
        <v>6</v>
      </c>
      <c r="J122" s="36">
        <v>7</v>
      </c>
      <c r="K122" s="36">
        <v>8</v>
      </c>
      <c r="L122" s="36">
        <v>9</v>
      </c>
      <c r="M122" s="36">
        <v>10</v>
      </c>
      <c r="N122" s="36">
        <v>11</v>
      </c>
      <c r="O122" s="37">
        <v>12</v>
      </c>
      <c r="P122" s="37">
        <v>13</v>
      </c>
      <c r="Q122" s="36">
        <v>14</v>
      </c>
      <c r="R122" s="36">
        <v>15</v>
      </c>
      <c r="S122" s="36">
        <v>16</v>
      </c>
      <c r="T122" s="36">
        <v>17</v>
      </c>
      <c r="U122" s="178">
        <v>18</v>
      </c>
      <c r="V122" s="37">
        <v>19</v>
      </c>
      <c r="W122" s="37">
        <v>20</v>
      </c>
      <c r="X122" s="178">
        <v>21</v>
      </c>
      <c r="Y122" s="36">
        <v>22</v>
      </c>
      <c r="Z122" s="36">
        <v>23</v>
      </c>
      <c r="AA122" s="36">
        <v>24</v>
      </c>
      <c r="AB122" s="36">
        <v>25</v>
      </c>
      <c r="AC122" s="37">
        <v>26</v>
      </c>
      <c r="AD122" s="37">
        <v>27</v>
      </c>
      <c r="AE122" s="36">
        <v>28</v>
      </c>
      <c r="AF122" s="36">
        <v>29</v>
      </c>
      <c r="AG122" s="36">
        <v>30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SUM(H124:H162)</f>
        <v>0</v>
      </c>
      <c r="I123" s="99">
        <f>SUM(I124:I165)</f>
        <v>0</v>
      </c>
      <c r="J123" s="100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SUM(O124:O162)</f>
        <v>0</v>
      </c>
      <c r="P123" s="99">
        <f>SUM(P124:P165)</f>
        <v>0</v>
      </c>
      <c r="Q123" s="100">
        <f>SUM(Q124:Q165)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7">
        <f>SUM(U124:U162)</f>
        <v>0</v>
      </c>
      <c r="V123" s="99">
        <f>SUM(V124:V162)</f>
        <v>0</v>
      </c>
      <c r="W123" s="99">
        <f>SUM(W124:W165)</f>
        <v>0</v>
      </c>
      <c r="X123" s="107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99">
        <f>SUM(AC124:AC162)</f>
        <v>0</v>
      </c>
      <c r="AD123" s="99">
        <f>SUM(AD124:AD165)</f>
        <v>0</v>
      </c>
      <c r="AE123" s="100">
        <f>SUM(AE124:AE165)</f>
        <v>0</v>
      </c>
      <c r="AF123" s="100">
        <f>SUM(AF124:AF162)</f>
        <v>0</v>
      </c>
      <c r="AG123" s="100">
        <f>SUM(AG124:AG162)</f>
        <v>0</v>
      </c>
      <c r="AI123" s="26">
        <f t="shared" ref="AI123:AI161" si="27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70"/>
      <c r="I124" s="170"/>
      <c r="J124" s="106"/>
      <c r="K124" s="106"/>
      <c r="L124" s="106"/>
      <c r="M124" s="106"/>
      <c r="N124" s="106"/>
      <c r="O124" s="170"/>
      <c r="P124" s="170"/>
      <c r="Q124" s="106"/>
      <c r="R124" s="106"/>
      <c r="S124" s="106"/>
      <c r="T124" s="106"/>
      <c r="U124" s="179"/>
      <c r="V124" s="170"/>
      <c r="W124" s="170"/>
      <c r="X124" s="179"/>
      <c r="Y124" s="106"/>
      <c r="Z124" s="106"/>
      <c r="AA124" s="106"/>
      <c r="AB124" s="106"/>
      <c r="AC124" s="170"/>
      <c r="AD124" s="170"/>
      <c r="AE124" s="106"/>
      <c r="AF124" s="106"/>
      <c r="AG124" s="106"/>
      <c r="AI124" s="26">
        <f t="shared" si="27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70"/>
      <c r="I125" s="170"/>
      <c r="J125" s="106"/>
      <c r="K125" s="106"/>
      <c r="L125" s="106"/>
      <c r="M125" s="106"/>
      <c r="N125" s="106"/>
      <c r="O125" s="170"/>
      <c r="P125" s="170"/>
      <c r="Q125" s="106"/>
      <c r="R125" s="106"/>
      <c r="S125" s="106"/>
      <c r="T125" s="106"/>
      <c r="U125" s="179"/>
      <c r="V125" s="170"/>
      <c r="W125" s="170"/>
      <c r="X125" s="179"/>
      <c r="Y125" s="106"/>
      <c r="Z125" s="106"/>
      <c r="AA125" s="106"/>
      <c r="AB125" s="106"/>
      <c r="AC125" s="170"/>
      <c r="AD125" s="170"/>
      <c r="AE125" s="106"/>
      <c r="AF125" s="106"/>
      <c r="AG125" s="106"/>
      <c r="AI125" s="26">
        <f t="shared" si="27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70"/>
      <c r="I126" s="170"/>
      <c r="J126" s="106"/>
      <c r="K126" s="106"/>
      <c r="L126" s="106"/>
      <c r="M126" s="106"/>
      <c r="N126" s="106"/>
      <c r="O126" s="170"/>
      <c r="P126" s="170"/>
      <c r="Q126" s="106"/>
      <c r="R126" s="106"/>
      <c r="S126" s="106"/>
      <c r="T126" s="106"/>
      <c r="U126" s="179"/>
      <c r="V126" s="170"/>
      <c r="W126" s="170"/>
      <c r="X126" s="179"/>
      <c r="Y126" s="106"/>
      <c r="Z126" s="106"/>
      <c r="AA126" s="106"/>
      <c r="AB126" s="106"/>
      <c r="AC126" s="170"/>
      <c r="AD126" s="170"/>
      <c r="AE126" s="106"/>
      <c r="AF126" s="106"/>
      <c r="AG126" s="106"/>
      <c r="AI126" s="26">
        <f t="shared" si="27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70"/>
      <c r="I127" s="170"/>
      <c r="J127" s="106"/>
      <c r="K127" s="106"/>
      <c r="L127" s="106"/>
      <c r="M127" s="106"/>
      <c r="N127" s="106"/>
      <c r="O127" s="170"/>
      <c r="P127" s="170"/>
      <c r="Q127" s="106"/>
      <c r="R127" s="106"/>
      <c r="S127" s="106"/>
      <c r="T127" s="106"/>
      <c r="U127" s="179"/>
      <c r="V127" s="170"/>
      <c r="W127" s="170"/>
      <c r="X127" s="179"/>
      <c r="Y127" s="106"/>
      <c r="Z127" s="106"/>
      <c r="AA127" s="106"/>
      <c r="AB127" s="106"/>
      <c r="AC127" s="170"/>
      <c r="AD127" s="170"/>
      <c r="AE127" s="106"/>
      <c r="AF127" s="106"/>
      <c r="AG127" s="106"/>
      <c r="AI127" s="26">
        <f t="shared" si="27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70"/>
      <c r="I128" s="170"/>
      <c r="J128" s="106"/>
      <c r="K128" s="106"/>
      <c r="L128" s="106"/>
      <c r="M128" s="106"/>
      <c r="N128" s="106"/>
      <c r="O128" s="170"/>
      <c r="P128" s="170"/>
      <c r="Q128" s="106"/>
      <c r="R128" s="106"/>
      <c r="S128" s="106"/>
      <c r="T128" s="106"/>
      <c r="U128" s="179"/>
      <c r="V128" s="170"/>
      <c r="W128" s="170"/>
      <c r="X128" s="179"/>
      <c r="Y128" s="106"/>
      <c r="Z128" s="106"/>
      <c r="AA128" s="106"/>
      <c r="AB128" s="106"/>
      <c r="AC128" s="170"/>
      <c r="AD128" s="170"/>
      <c r="AE128" s="106"/>
      <c r="AF128" s="106"/>
      <c r="AG128" s="106"/>
      <c r="AI128" s="26">
        <f t="shared" si="27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70"/>
      <c r="I129" s="170"/>
      <c r="J129" s="106"/>
      <c r="K129" s="106"/>
      <c r="L129" s="106"/>
      <c r="M129" s="106"/>
      <c r="N129" s="106"/>
      <c r="O129" s="170"/>
      <c r="P129" s="170"/>
      <c r="Q129" s="106"/>
      <c r="R129" s="106"/>
      <c r="S129" s="106"/>
      <c r="T129" s="106"/>
      <c r="U129" s="179"/>
      <c r="V129" s="170"/>
      <c r="W129" s="170"/>
      <c r="X129" s="179"/>
      <c r="Y129" s="106"/>
      <c r="Z129" s="106"/>
      <c r="AA129" s="106"/>
      <c r="AB129" s="106"/>
      <c r="AC129" s="170"/>
      <c r="AD129" s="170"/>
      <c r="AE129" s="106"/>
      <c r="AF129" s="106"/>
      <c r="AG129" s="106"/>
      <c r="AI129" s="26">
        <f t="shared" si="27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70"/>
      <c r="I130" s="170"/>
      <c r="J130" s="106"/>
      <c r="K130" s="106"/>
      <c r="L130" s="106"/>
      <c r="M130" s="106"/>
      <c r="N130" s="106"/>
      <c r="O130" s="170"/>
      <c r="P130" s="170"/>
      <c r="Q130" s="106"/>
      <c r="R130" s="106"/>
      <c r="S130" s="106"/>
      <c r="T130" s="106"/>
      <c r="U130" s="179"/>
      <c r="V130" s="170"/>
      <c r="W130" s="170"/>
      <c r="X130" s="179"/>
      <c r="Y130" s="106"/>
      <c r="Z130" s="106"/>
      <c r="AA130" s="106"/>
      <c r="AB130" s="106"/>
      <c r="AC130" s="170"/>
      <c r="AD130" s="170"/>
      <c r="AE130" s="106"/>
      <c r="AF130" s="106"/>
      <c r="AG130" s="106"/>
      <c r="AI130" s="26">
        <f t="shared" si="27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70"/>
      <c r="I131" s="170"/>
      <c r="J131" s="106"/>
      <c r="K131" s="106"/>
      <c r="L131" s="106"/>
      <c r="M131" s="106"/>
      <c r="N131" s="106"/>
      <c r="O131" s="170"/>
      <c r="P131" s="170"/>
      <c r="Q131" s="106"/>
      <c r="R131" s="106"/>
      <c r="S131" s="106"/>
      <c r="T131" s="106"/>
      <c r="U131" s="179"/>
      <c r="V131" s="170"/>
      <c r="W131" s="170"/>
      <c r="X131" s="179"/>
      <c r="Y131" s="106"/>
      <c r="Z131" s="106"/>
      <c r="AA131" s="106"/>
      <c r="AB131" s="106"/>
      <c r="AC131" s="170"/>
      <c r="AD131" s="170"/>
      <c r="AE131" s="106"/>
      <c r="AF131" s="106"/>
      <c r="AG131" s="106"/>
      <c r="AI131" s="26">
        <f t="shared" si="27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70"/>
      <c r="I132" s="170"/>
      <c r="J132" s="106"/>
      <c r="K132" s="106"/>
      <c r="L132" s="106"/>
      <c r="M132" s="106"/>
      <c r="N132" s="106"/>
      <c r="O132" s="170"/>
      <c r="P132" s="170"/>
      <c r="Q132" s="106"/>
      <c r="R132" s="106"/>
      <c r="S132" s="106"/>
      <c r="T132" s="106"/>
      <c r="U132" s="179"/>
      <c r="V132" s="170"/>
      <c r="W132" s="170"/>
      <c r="X132" s="179"/>
      <c r="Y132" s="106"/>
      <c r="Z132" s="106"/>
      <c r="AA132" s="106"/>
      <c r="AB132" s="106"/>
      <c r="AC132" s="170"/>
      <c r="AD132" s="170"/>
      <c r="AE132" s="106"/>
      <c r="AF132" s="106"/>
      <c r="AG132" s="106"/>
      <c r="AI132" s="26">
        <f t="shared" si="27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70"/>
      <c r="I133" s="170"/>
      <c r="J133" s="106"/>
      <c r="K133" s="106"/>
      <c r="L133" s="106"/>
      <c r="M133" s="106"/>
      <c r="N133" s="106"/>
      <c r="O133" s="170"/>
      <c r="P133" s="170"/>
      <c r="Q133" s="106"/>
      <c r="R133" s="106"/>
      <c r="S133" s="106"/>
      <c r="T133" s="106"/>
      <c r="U133" s="179"/>
      <c r="V133" s="170"/>
      <c r="W133" s="170"/>
      <c r="X133" s="179"/>
      <c r="Y133" s="106"/>
      <c r="Z133" s="106"/>
      <c r="AA133" s="106"/>
      <c r="AB133" s="106"/>
      <c r="AC133" s="170"/>
      <c r="AD133" s="170"/>
      <c r="AE133" s="106"/>
      <c r="AF133" s="106"/>
      <c r="AG133" s="106"/>
      <c r="AI133" s="26">
        <f t="shared" si="27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70"/>
      <c r="I134" s="170"/>
      <c r="J134" s="106"/>
      <c r="K134" s="106"/>
      <c r="L134" s="106"/>
      <c r="M134" s="106"/>
      <c r="N134" s="106"/>
      <c r="O134" s="170"/>
      <c r="P134" s="170"/>
      <c r="Q134" s="106"/>
      <c r="R134" s="106"/>
      <c r="S134" s="106"/>
      <c r="T134" s="106"/>
      <c r="U134" s="179"/>
      <c r="V134" s="170"/>
      <c r="W134" s="170"/>
      <c r="X134" s="179"/>
      <c r="Y134" s="106"/>
      <c r="Z134" s="106"/>
      <c r="AA134" s="106"/>
      <c r="AB134" s="106"/>
      <c r="AC134" s="170"/>
      <c r="AD134" s="170"/>
      <c r="AE134" s="106"/>
      <c r="AF134" s="106"/>
      <c r="AG134" s="106"/>
      <c r="AI134" s="26">
        <f t="shared" si="27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70"/>
      <c r="I135" s="170"/>
      <c r="J135" s="106"/>
      <c r="K135" s="106"/>
      <c r="L135" s="106"/>
      <c r="M135" s="106"/>
      <c r="N135" s="106"/>
      <c r="O135" s="170"/>
      <c r="P135" s="170"/>
      <c r="Q135" s="106"/>
      <c r="R135" s="106"/>
      <c r="S135" s="106"/>
      <c r="T135" s="106"/>
      <c r="U135" s="179"/>
      <c r="V135" s="170"/>
      <c r="W135" s="170"/>
      <c r="X135" s="179"/>
      <c r="Y135" s="106"/>
      <c r="Z135" s="106"/>
      <c r="AA135" s="106"/>
      <c r="AB135" s="106"/>
      <c r="AC135" s="170"/>
      <c r="AD135" s="170"/>
      <c r="AE135" s="106"/>
      <c r="AF135" s="106"/>
      <c r="AG135" s="106"/>
      <c r="AI135" s="26">
        <f t="shared" si="27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70"/>
      <c r="I136" s="170"/>
      <c r="J136" s="106"/>
      <c r="K136" s="106"/>
      <c r="L136" s="106"/>
      <c r="M136" s="106"/>
      <c r="N136" s="106"/>
      <c r="O136" s="170"/>
      <c r="P136" s="170"/>
      <c r="Q136" s="106"/>
      <c r="R136" s="106"/>
      <c r="S136" s="106"/>
      <c r="T136" s="106"/>
      <c r="U136" s="179"/>
      <c r="V136" s="170"/>
      <c r="W136" s="170"/>
      <c r="X136" s="179"/>
      <c r="Y136" s="106"/>
      <c r="Z136" s="106"/>
      <c r="AA136" s="106"/>
      <c r="AB136" s="106"/>
      <c r="AC136" s="170"/>
      <c r="AD136" s="170"/>
      <c r="AE136" s="106"/>
      <c r="AF136" s="106"/>
      <c r="AG136" s="106"/>
      <c r="AI136" s="26">
        <f t="shared" si="27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70"/>
      <c r="I137" s="170"/>
      <c r="J137" s="106"/>
      <c r="K137" s="106"/>
      <c r="L137" s="106"/>
      <c r="M137" s="106"/>
      <c r="N137" s="106"/>
      <c r="O137" s="170"/>
      <c r="P137" s="170"/>
      <c r="Q137" s="106"/>
      <c r="R137" s="106"/>
      <c r="S137" s="106"/>
      <c r="T137" s="106"/>
      <c r="U137" s="179"/>
      <c r="V137" s="170"/>
      <c r="W137" s="170"/>
      <c r="X137" s="179"/>
      <c r="Y137" s="106"/>
      <c r="Z137" s="106"/>
      <c r="AA137" s="106"/>
      <c r="AB137" s="106"/>
      <c r="AC137" s="170"/>
      <c r="AD137" s="170"/>
      <c r="AE137" s="106"/>
      <c r="AF137" s="106"/>
      <c r="AG137" s="106"/>
      <c r="AI137" s="26">
        <f t="shared" si="27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70"/>
      <c r="I138" s="170"/>
      <c r="J138" s="106"/>
      <c r="K138" s="106"/>
      <c r="L138" s="106"/>
      <c r="M138" s="106"/>
      <c r="N138" s="106"/>
      <c r="O138" s="170"/>
      <c r="P138" s="170"/>
      <c r="Q138" s="106"/>
      <c r="R138" s="106"/>
      <c r="S138" s="106"/>
      <c r="T138" s="106"/>
      <c r="U138" s="179"/>
      <c r="V138" s="170"/>
      <c r="W138" s="170"/>
      <c r="X138" s="179"/>
      <c r="Y138" s="106"/>
      <c r="Z138" s="106"/>
      <c r="AA138" s="106"/>
      <c r="AB138" s="106"/>
      <c r="AC138" s="170"/>
      <c r="AD138" s="170"/>
      <c r="AE138" s="106"/>
      <c r="AF138" s="106"/>
      <c r="AG138" s="106"/>
      <c r="AI138" s="26">
        <f t="shared" si="27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70"/>
      <c r="I139" s="170"/>
      <c r="J139" s="106"/>
      <c r="K139" s="106"/>
      <c r="L139" s="106"/>
      <c r="M139" s="106"/>
      <c r="N139" s="106"/>
      <c r="O139" s="170"/>
      <c r="P139" s="170"/>
      <c r="Q139" s="106"/>
      <c r="R139" s="106"/>
      <c r="S139" s="106"/>
      <c r="T139" s="106"/>
      <c r="U139" s="179"/>
      <c r="V139" s="170"/>
      <c r="W139" s="170"/>
      <c r="X139" s="179"/>
      <c r="Y139" s="106"/>
      <c r="Z139" s="106"/>
      <c r="AA139" s="106"/>
      <c r="AB139" s="106"/>
      <c r="AC139" s="170"/>
      <c r="AD139" s="170"/>
      <c r="AE139" s="106"/>
      <c r="AF139" s="106"/>
      <c r="AG139" s="106"/>
      <c r="AI139" s="26">
        <f t="shared" si="27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70"/>
      <c r="I140" s="170"/>
      <c r="J140" s="106"/>
      <c r="K140" s="106"/>
      <c r="L140" s="106"/>
      <c r="M140" s="106"/>
      <c r="N140" s="106"/>
      <c r="O140" s="170"/>
      <c r="P140" s="170"/>
      <c r="Q140" s="106"/>
      <c r="R140" s="106"/>
      <c r="S140" s="106"/>
      <c r="T140" s="106"/>
      <c r="U140" s="179"/>
      <c r="V140" s="170"/>
      <c r="W140" s="170"/>
      <c r="X140" s="179"/>
      <c r="Y140" s="106"/>
      <c r="Z140" s="106"/>
      <c r="AA140" s="106"/>
      <c r="AB140" s="106"/>
      <c r="AC140" s="170"/>
      <c r="AD140" s="170"/>
      <c r="AE140" s="106"/>
      <c r="AF140" s="106"/>
      <c r="AG140" s="106"/>
      <c r="AI140" s="26">
        <f t="shared" si="27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70"/>
      <c r="I141" s="170"/>
      <c r="J141" s="106"/>
      <c r="K141" s="106"/>
      <c r="L141" s="106"/>
      <c r="M141" s="106"/>
      <c r="N141" s="106"/>
      <c r="O141" s="170"/>
      <c r="P141" s="170"/>
      <c r="Q141" s="106"/>
      <c r="R141" s="106"/>
      <c r="S141" s="106"/>
      <c r="T141" s="106"/>
      <c r="U141" s="179"/>
      <c r="V141" s="170"/>
      <c r="W141" s="170"/>
      <c r="X141" s="179"/>
      <c r="Y141" s="106"/>
      <c r="Z141" s="106"/>
      <c r="AA141" s="106"/>
      <c r="AB141" s="106"/>
      <c r="AC141" s="170"/>
      <c r="AD141" s="170"/>
      <c r="AE141" s="106"/>
      <c r="AF141" s="106"/>
      <c r="AG141" s="106"/>
      <c r="AI141" s="26">
        <f t="shared" si="27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70"/>
      <c r="I142" s="170"/>
      <c r="J142" s="106"/>
      <c r="K142" s="106"/>
      <c r="L142" s="106"/>
      <c r="M142" s="106"/>
      <c r="N142" s="106"/>
      <c r="O142" s="170"/>
      <c r="P142" s="170"/>
      <c r="Q142" s="106"/>
      <c r="R142" s="106"/>
      <c r="S142" s="106"/>
      <c r="T142" s="106"/>
      <c r="U142" s="179"/>
      <c r="V142" s="170"/>
      <c r="W142" s="170"/>
      <c r="X142" s="179"/>
      <c r="Y142" s="106"/>
      <c r="Z142" s="106"/>
      <c r="AA142" s="106"/>
      <c r="AB142" s="106"/>
      <c r="AC142" s="170"/>
      <c r="AD142" s="170"/>
      <c r="AE142" s="106"/>
      <c r="AF142" s="106"/>
      <c r="AG142" s="106"/>
      <c r="AI142" s="26">
        <f t="shared" si="27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70"/>
      <c r="I143" s="170"/>
      <c r="J143" s="106"/>
      <c r="K143" s="106"/>
      <c r="L143" s="106"/>
      <c r="M143" s="106"/>
      <c r="N143" s="106"/>
      <c r="O143" s="170"/>
      <c r="P143" s="170"/>
      <c r="Q143" s="106"/>
      <c r="R143" s="106"/>
      <c r="S143" s="106"/>
      <c r="T143" s="106"/>
      <c r="U143" s="179"/>
      <c r="V143" s="170"/>
      <c r="W143" s="170"/>
      <c r="X143" s="179"/>
      <c r="Y143" s="106"/>
      <c r="Z143" s="106"/>
      <c r="AA143" s="106"/>
      <c r="AB143" s="106"/>
      <c r="AC143" s="170"/>
      <c r="AD143" s="170"/>
      <c r="AE143" s="106"/>
      <c r="AF143" s="106"/>
      <c r="AG143" s="106"/>
      <c r="AI143" s="26">
        <f t="shared" si="27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70"/>
      <c r="I144" s="170"/>
      <c r="J144" s="106"/>
      <c r="K144" s="106"/>
      <c r="L144" s="106"/>
      <c r="M144" s="106"/>
      <c r="N144" s="106"/>
      <c r="O144" s="170"/>
      <c r="P144" s="170"/>
      <c r="Q144" s="106"/>
      <c r="R144" s="106"/>
      <c r="S144" s="106"/>
      <c r="T144" s="106"/>
      <c r="U144" s="179"/>
      <c r="V144" s="170"/>
      <c r="W144" s="170"/>
      <c r="X144" s="179"/>
      <c r="Y144" s="106"/>
      <c r="Z144" s="106"/>
      <c r="AA144" s="106"/>
      <c r="AB144" s="106"/>
      <c r="AC144" s="170"/>
      <c r="AD144" s="170"/>
      <c r="AE144" s="106"/>
      <c r="AF144" s="106"/>
      <c r="AG144" s="106"/>
      <c r="AI144" s="26">
        <f t="shared" si="27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70"/>
      <c r="I145" s="170"/>
      <c r="J145" s="106"/>
      <c r="K145" s="106"/>
      <c r="L145" s="106"/>
      <c r="M145" s="106"/>
      <c r="N145" s="106"/>
      <c r="O145" s="170"/>
      <c r="P145" s="170"/>
      <c r="Q145" s="106"/>
      <c r="R145" s="106"/>
      <c r="S145" s="106"/>
      <c r="T145" s="106"/>
      <c r="U145" s="179"/>
      <c r="V145" s="170"/>
      <c r="W145" s="170"/>
      <c r="X145" s="179"/>
      <c r="Y145" s="106"/>
      <c r="Z145" s="106"/>
      <c r="AA145" s="106"/>
      <c r="AB145" s="106"/>
      <c r="AC145" s="170"/>
      <c r="AD145" s="170"/>
      <c r="AE145" s="106"/>
      <c r="AF145" s="106"/>
      <c r="AG145" s="106"/>
      <c r="AI145" s="26">
        <f t="shared" si="27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70"/>
      <c r="I146" s="170"/>
      <c r="J146" s="106"/>
      <c r="K146" s="106"/>
      <c r="L146" s="106"/>
      <c r="M146" s="106"/>
      <c r="N146" s="106"/>
      <c r="O146" s="170"/>
      <c r="P146" s="170"/>
      <c r="Q146" s="106"/>
      <c r="R146" s="106"/>
      <c r="S146" s="106"/>
      <c r="T146" s="106"/>
      <c r="U146" s="179"/>
      <c r="V146" s="170"/>
      <c r="W146" s="170"/>
      <c r="X146" s="179"/>
      <c r="Y146" s="106"/>
      <c r="Z146" s="106"/>
      <c r="AA146" s="106"/>
      <c r="AB146" s="106"/>
      <c r="AC146" s="170"/>
      <c r="AD146" s="170"/>
      <c r="AE146" s="106"/>
      <c r="AF146" s="106"/>
      <c r="AG146" s="106"/>
      <c r="AI146" s="26">
        <f t="shared" si="27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70"/>
      <c r="I147" s="170"/>
      <c r="J147" s="106"/>
      <c r="K147" s="106"/>
      <c r="L147" s="106"/>
      <c r="M147" s="106"/>
      <c r="N147" s="106"/>
      <c r="O147" s="170"/>
      <c r="P147" s="170"/>
      <c r="Q147" s="106"/>
      <c r="R147" s="106"/>
      <c r="S147" s="106"/>
      <c r="T147" s="106"/>
      <c r="U147" s="179"/>
      <c r="V147" s="170"/>
      <c r="W147" s="170"/>
      <c r="X147" s="179"/>
      <c r="Y147" s="106"/>
      <c r="Z147" s="106"/>
      <c r="AA147" s="106"/>
      <c r="AB147" s="106"/>
      <c r="AC147" s="170"/>
      <c r="AD147" s="170"/>
      <c r="AE147" s="106"/>
      <c r="AF147" s="106"/>
      <c r="AG147" s="106"/>
      <c r="AI147" s="26">
        <f t="shared" si="27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70"/>
      <c r="I148" s="170"/>
      <c r="J148" s="106"/>
      <c r="K148" s="106"/>
      <c r="L148" s="106"/>
      <c r="M148" s="106"/>
      <c r="N148" s="106"/>
      <c r="O148" s="170"/>
      <c r="P148" s="170"/>
      <c r="Q148" s="106"/>
      <c r="R148" s="106"/>
      <c r="S148" s="106"/>
      <c r="T148" s="106"/>
      <c r="U148" s="179"/>
      <c r="V148" s="170"/>
      <c r="W148" s="170"/>
      <c r="X148" s="179"/>
      <c r="Y148" s="106"/>
      <c r="Z148" s="106"/>
      <c r="AA148" s="106"/>
      <c r="AB148" s="106"/>
      <c r="AC148" s="170"/>
      <c r="AD148" s="170"/>
      <c r="AE148" s="106"/>
      <c r="AF148" s="106"/>
      <c r="AG148" s="106"/>
      <c r="AI148" s="26">
        <f t="shared" si="27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70"/>
      <c r="I149" s="170"/>
      <c r="J149" s="106"/>
      <c r="K149" s="106"/>
      <c r="L149" s="106"/>
      <c r="M149" s="106"/>
      <c r="N149" s="106"/>
      <c r="O149" s="170"/>
      <c r="P149" s="170"/>
      <c r="Q149" s="106"/>
      <c r="R149" s="106"/>
      <c r="S149" s="106"/>
      <c r="T149" s="106"/>
      <c r="U149" s="179"/>
      <c r="V149" s="170"/>
      <c r="W149" s="170"/>
      <c r="X149" s="179"/>
      <c r="Y149" s="106"/>
      <c r="Z149" s="106"/>
      <c r="AA149" s="106"/>
      <c r="AB149" s="106"/>
      <c r="AC149" s="170"/>
      <c r="AD149" s="170"/>
      <c r="AE149" s="106"/>
      <c r="AF149" s="106"/>
      <c r="AG149" s="106"/>
      <c r="AI149" s="26">
        <f t="shared" si="27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70"/>
      <c r="I150" s="170"/>
      <c r="J150" s="106"/>
      <c r="K150" s="106"/>
      <c r="L150" s="106"/>
      <c r="M150" s="106"/>
      <c r="N150" s="106"/>
      <c r="O150" s="170"/>
      <c r="P150" s="170"/>
      <c r="Q150" s="106"/>
      <c r="R150" s="106"/>
      <c r="S150" s="106"/>
      <c r="T150" s="106"/>
      <c r="U150" s="179"/>
      <c r="V150" s="170"/>
      <c r="W150" s="170"/>
      <c r="X150" s="179"/>
      <c r="Y150" s="106"/>
      <c r="Z150" s="106"/>
      <c r="AA150" s="106"/>
      <c r="AB150" s="106"/>
      <c r="AC150" s="170"/>
      <c r="AD150" s="170"/>
      <c r="AE150" s="106"/>
      <c r="AF150" s="106"/>
      <c r="AG150" s="106"/>
      <c r="AI150" s="26">
        <f t="shared" si="27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70"/>
      <c r="I151" s="170"/>
      <c r="J151" s="106"/>
      <c r="K151" s="106"/>
      <c r="L151" s="106"/>
      <c r="M151" s="106"/>
      <c r="N151" s="106"/>
      <c r="O151" s="170"/>
      <c r="P151" s="170"/>
      <c r="Q151" s="106"/>
      <c r="R151" s="106"/>
      <c r="S151" s="106"/>
      <c r="T151" s="106"/>
      <c r="U151" s="179"/>
      <c r="V151" s="170"/>
      <c r="W151" s="170"/>
      <c r="X151" s="179"/>
      <c r="Y151" s="106"/>
      <c r="Z151" s="106"/>
      <c r="AA151" s="106"/>
      <c r="AB151" s="106"/>
      <c r="AC151" s="170"/>
      <c r="AD151" s="170"/>
      <c r="AE151" s="106"/>
      <c r="AF151" s="106"/>
      <c r="AG151" s="106"/>
      <c r="AI151" s="26">
        <f t="shared" si="27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70"/>
      <c r="I152" s="170"/>
      <c r="J152" s="106"/>
      <c r="K152" s="106"/>
      <c r="L152" s="106"/>
      <c r="M152" s="106"/>
      <c r="N152" s="106"/>
      <c r="O152" s="170"/>
      <c r="P152" s="170"/>
      <c r="Q152" s="106"/>
      <c r="R152" s="106"/>
      <c r="S152" s="106"/>
      <c r="T152" s="106"/>
      <c r="U152" s="179"/>
      <c r="V152" s="170"/>
      <c r="W152" s="170"/>
      <c r="X152" s="179"/>
      <c r="Y152" s="106"/>
      <c r="Z152" s="106"/>
      <c r="AA152" s="106"/>
      <c r="AB152" s="106"/>
      <c r="AC152" s="170"/>
      <c r="AD152" s="170"/>
      <c r="AE152" s="106"/>
      <c r="AF152" s="106"/>
      <c r="AG152" s="106"/>
      <c r="AI152" s="26">
        <f t="shared" si="27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70"/>
      <c r="I153" s="170"/>
      <c r="J153" s="106"/>
      <c r="K153" s="106"/>
      <c r="L153" s="106"/>
      <c r="M153" s="106"/>
      <c r="N153" s="106"/>
      <c r="O153" s="170"/>
      <c r="P153" s="170"/>
      <c r="Q153" s="106"/>
      <c r="R153" s="106"/>
      <c r="S153" s="106"/>
      <c r="T153" s="106"/>
      <c r="U153" s="179"/>
      <c r="V153" s="170"/>
      <c r="W153" s="170"/>
      <c r="X153" s="179"/>
      <c r="Y153" s="106"/>
      <c r="Z153" s="106"/>
      <c r="AA153" s="106"/>
      <c r="AB153" s="106"/>
      <c r="AC153" s="170"/>
      <c r="AD153" s="170"/>
      <c r="AE153" s="106"/>
      <c r="AF153" s="106"/>
      <c r="AG153" s="106"/>
      <c r="AI153" s="26">
        <f t="shared" si="27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70"/>
      <c r="I154" s="170"/>
      <c r="J154" s="106"/>
      <c r="K154" s="106"/>
      <c r="L154" s="106"/>
      <c r="M154" s="106"/>
      <c r="N154" s="106"/>
      <c r="O154" s="170"/>
      <c r="P154" s="170"/>
      <c r="Q154" s="106"/>
      <c r="R154" s="106"/>
      <c r="S154" s="106"/>
      <c r="T154" s="106"/>
      <c r="U154" s="179"/>
      <c r="V154" s="170"/>
      <c r="W154" s="170"/>
      <c r="X154" s="179"/>
      <c r="Y154" s="106"/>
      <c r="Z154" s="106"/>
      <c r="AA154" s="106"/>
      <c r="AB154" s="106"/>
      <c r="AC154" s="170"/>
      <c r="AD154" s="170"/>
      <c r="AE154" s="106"/>
      <c r="AF154" s="106"/>
      <c r="AG154" s="106"/>
      <c r="AI154" s="26">
        <f t="shared" si="27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70"/>
      <c r="I155" s="170"/>
      <c r="J155" s="106"/>
      <c r="K155" s="106"/>
      <c r="L155" s="106"/>
      <c r="M155" s="106"/>
      <c r="N155" s="106"/>
      <c r="O155" s="170"/>
      <c r="P155" s="170"/>
      <c r="Q155" s="106"/>
      <c r="R155" s="106"/>
      <c r="S155" s="106"/>
      <c r="T155" s="106"/>
      <c r="U155" s="179"/>
      <c r="V155" s="170"/>
      <c r="W155" s="170"/>
      <c r="X155" s="179"/>
      <c r="Y155" s="106"/>
      <c r="Z155" s="106"/>
      <c r="AA155" s="106"/>
      <c r="AB155" s="106"/>
      <c r="AC155" s="170"/>
      <c r="AD155" s="170"/>
      <c r="AE155" s="106"/>
      <c r="AF155" s="106"/>
      <c r="AG155" s="106"/>
      <c r="AI155" s="26">
        <f t="shared" si="27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70"/>
      <c r="I156" s="170"/>
      <c r="J156" s="106"/>
      <c r="K156" s="106"/>
      <c r="L156" s="106"/>
      <c r="M156" s="106"/>
      <c r="N156" s="106"/>
      <c r="O156" s="170"/>
      <c r="P156" s="170"/>
      <c r="Q156" s="106"/>
      <c r="R156" s="106"/>
      <c r="S156" s="106"/>
      <c r="T156" s="106"/>
      <c r="U156" s="179"/>
      <c r="V156" s="170"/>
      <c r="W156" s="170"/>
      <c r="X156" s="179"/>
      <c r="Y156" s="106"/>
      <c r="Z156" s="106"/>
      <c r="AA156" s="106"/>
      <c r="AB156" s="106"/>
      <c r="AC156" s="170"/>
      <c r="AD156" s="170"/>
      <c r="AE156" s="106"/>
      <c r="AF156" s="106"/>
      <c r="AG156" s="106"/>
      <c r="AI156" s="26">
        <f t="shared" si="27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70"/>
      <c r="I157" s="170"/>
      <c r="J157" s="106"/>
      <c r="K157" s="106"/>
      <c r="L157" s="106"/>
      <c r="M157" s="106"/>
      <c r="N157" s="106"/>
      <c r="O157" s="170"/>
      <c r="P157" s="170"/>
      <c r="Q157" s="106"/>
      <c r="R157" s="106"/>
      <c r="S157" s="106"/>
      <c r="T157" s="106"/>
      <c r="U157" s="179"/>
      <c r="V157" s="170"/>
      <c r="W157" s="170"/>
      <c r="X157" s="179"/>
      <c r="Y157" s="106"/>
      <c r="Z157" s="106"/>
      <c r="AA157" s="106"/>
      <c r="AB157" s="106"/>
      <c r="AC157" s="170"/>
      <c r="AD157" s="170"/>
      <c r="AE157" s="106"/>
      <c r="AF157" s="106"/>
      <c r="AG157" s="106"/>
      <c r="AI157" s="26">
        <f t="shared" si="27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70"/>
      <c r="I158" s="170"/>
      <c r="J158" s="106"/>
      <c r="K158" s="106"/>
      <c r="L158" s="106"/>
      <c r="M158" s="106"/>
      <c r="N158" s="106"/>
      <c r="O158" s="170"/>
      <c r="P158" s="170"/>
      <c r="Q158" s="106"/>
      <c r="R158" s="106"/>
      <c r="S158" s="106"/>
      <c r="T158" s="106"/>
      <c r="U158" s="179"/>
      <c r="V158" s="170"/>
      <c r="W158" s="170"/>
      <c r="X158" s="179"/>
      <c r="Y158" s="106"/>
      <c r="Z158" s="106"/>
      <c r="AA158" s="106"/>
      <c r="AB158" s="106"/>
      <c r="AC158" s="170"/>
      <c r="AD158" s="170"/>
      <c r="AE158" s="106"/>
      <c r="AF158" s="106"/>
      <c r="AG158" s="106"/>
      <c r="AI158" s="26">
        <f t="shared" si="27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70"/>
      <c r="I159" s="170"/>
      <c r="J159" s="106"/>
      <c r="K159" s="106"/>
      <c r="L159" s="106"/>
      <c r="M159" s="106"/>
      <c r="N159" s="106"/>
      <c r="O159" s="170"/>
      <c r="P159" s="170"/>
      <c r="Q159" s="106"/>
      <c r="R159" s="106"/>
      <c r="S159" s="106"/>
      <c r="T159" s="106"/>
      <c r="U159" s="179"/>
      <c r="V159" s="170"/>
      <c r="W159" s="170"/>
      <c r="X159" s="179"/>
      <c r="Y159" s="106"/>
      <c r="Z159" s="106"/>
      <c r="AA159" s="106"/>
      <c r="AB159" s="106"/>
      <c r="AC159" s="170"/>
      <c r="AD159" s="170"/>
      <c r="AE159" s="106"/>
      <c r="AF159" s="106"/>
      <c r="AG159" s="106"/>
      <c r="AI159" s="26">
        <f t="shared" si="27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70"/>
      <c r="I160" s="170"/>
      <c r="J160" s="106"/>
      <c r="K160" s="106"/>
      <c r="L160" s="106"/>
      <c r="M160" s="106"/>
      <c r="N160" s="106"/>
      <c r="O160" s="170"/>
      <c r="P160" s="170"/>
      <c r="Q160" s="106"/>
      <c r="R160" s="106"/>
      <c r="S160" s="106"/>
      <c r="T160" s="106"/>
      <c r="U160" s="179"/>
      <c r="V160" s="170"/>
      <c r="W160" s="170"/>
      <c r="X160" s="179"/>
      <c r="Y160" s="106"/>
      <c r="Z160" s="106"/>
      <c r="AA160" s="106"/>
      <c r="AB160" s="106"/>
      <c r="AC160" s="170"/>
      <c r="AD160" s="170"/>
      <c r="AE160" s="106"/>
      <c r="AF160" s="106"/>
      <c r="AG160" s="106"/>
      <c r="AI160" s="26">
        <f t="shared" si="27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70"/>
      <c r="I161" s="170"/>
      <c r="J161" s="106"/>
      <c r="K161" s="106"/>
      <c r="L161" s="106"/>
      <c r="M161" s="106"/>
      <c r="N161" s="106"/>
      <c r="O161" s="170"/>
      <c r="P161" s="170"/>
      <c r="Q161" s="106"/>
      <c r="R161" s="106"/>
      <c r="S161" s="106"/>
      <c r="T161" s="106"/>
      <c r="U161" s="179"/>
      <c r="V161" s="170"/>
      <c r="W161" s="170"/>
      <c r="X161" s="179"/>
      <c r="Y161" s="106"/>
      <c r="Z161" s="106"/>
      <c r="AA161" s="106"/>
      <c r="AB161" s="106"/>
      <c r="AC161" s="170"/>
      <c r="AD161" s="170"/>
      <c r="AE161" s="106"/>
      <c r="AF161" s="106"/>
      <c r="AG161" s="106"/>
      <c r="AI161" s="26">
        <f t="shared" si="27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7">
        <v>5</v>
      </c>
      <c r="I171" s="37">
        <v>6</v>
      </c>
      <c r="J171" s="36">
        <v>7</v>
      </c>
      <c r="K171" s="36">
        <v>8</v>
      </c>
      <c r="L171" s="36">
        <v>9</v>
      </c>
      <c r="M171" s="36">
        <v>10</v>
      </c>
      <c r="N171" s="36">
        <v>11</v>
      </c>
      <c r="O171" s="37">
        <v>12</v>
      </c>
      <c r="P171" s="37">
        <v>13</v>
      </c>
      <c r="Q171" s="36">
        <v>14</v>
      </c>
      <c r="R171" s="36">
        <v>15</v>
      </c>
      <c r="S171" s="36">
        <v>16</v>
      </c>
      <c r="T171" s="36">
        <v>17</v>
      </c>
      <c r="U171" s="178">
        <v>18</v>
      </c>
      <c r="V171" s="37">
        <v>19</v>
      </c>
      <c r="W171" s="37">
        <v>20</v>
      </c>
      <c r="X171" s="178">
        <v>21</v>
      </c>
      <c r="Y171" s="36">
        <v>22</v>
      </c>
      <c r="Z171" s="36">
        <v>23</v>
      </c>
      <c r="AA171" s="36">
        <v>24</v>
      </c>
      <c r="AB171" s="36">
        <v>25</v>
      </c>
      <c r="AC171" s="37">
        <v>26</v>
      </c>
      <c r="AD171" s="37">
        <v>27</v>
      </c>
      <c r="AE171" s="36">
        <v>28</v>
      </c>
      <c r="AF171" s="36">
        <v>29</v>
      </c>
      <c r="AG171" s="36">
        <v>30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7">
        <f>SUM(U173:U181)</f>
        <v>0</v>
      </c>
      <c r="V172" s="99"/>
      <c r="W172" s="99"/>
      <c r="X172" s="107"/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99"/>
      <c r="AD172" s="99"/>
      <c r="AE172" s="100">
        <f>SUM(AE173:AE181)</f>
        <v>0</v>
      </c>
      <c r="AF172" s="100">
        <f>SUM(AF173:AF181)</f>
        <v>0</v>
      </c>
      <c r="AG172" s="100">
        <f>SUM(AG173:AG181)</f>
        <v>0</v>
      </c>
      <c r="AI172" s="26">
        <f t="shared" ref="AI172:AI179" si="28">SUM(D172:AE172)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70"/>
      <c r="I173" s="170"/>
      <c r="J173" s="106"/>
      <c r="K173" s="106"/>
      <c r="L173" s="106"/>
      <c r="M173" s="106"/>
      <c r="N173" s="106"/>
      <c r="O173" s="170"/>
      <c r="P173" s="170"/>
      <c r="Q173" s="106"/>
      <c r="R173" s="106"/>
      <c r="S173" s="106"/>
      <c r="T173" s="106"/>
      <c r="U173" s="179"/>
      <c r="V173" s="170"/>
      <c r="W173" s="170"/>
      <c r="X173" s="179"/>
      <c r="Y173" s="106"/>
      <c r="Z173" s="106"/>
      <c r="AA173" s="106"/>
      <c r="AB173" s="106"/>
      <c r="AC173" s="170"/>
      <c r="AD173" s="170"/>
      <c r="AE173" s="106"/>
      <c r="AF173" s="106"/>
      <c r="AG173" s="106"/>
      <c r="AI173" s="26">
        <f t="shared" si="28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06"/>
      <c r="H174" s="170"/>
      <c r="I174" s="170"/>
      <c r="J174" s="106"/>
      <c r="K174" s="106"/>
      <c r="L174" s="106"/>
      <c r="M174" s="106"/>
      <c r="N174" s="106"/>
      <c r="O174" s="170"/>
      <c r="P174" s="170"/>
      <c r="Q174" s="106"/>
      <c r="R174" s="106"/>
      <c r="S174" s="106"/>
      <c r="T174" s="106"/>
      <c r="U174" s="179"/>
      <c r="V174" s="170"/>
      <c r="W174" s="170"/>
      <c r="X174" s="179"/>
      <c r="Y174" s="106"/>
      <c r="Z174" s="106"/>
      <c r="AA174" s="106"/>
      <c r="AB174" s="106"/>
      <c r="AC174" s="170"/>
      <c r="AD174" s="170"/>
      <c r="AE174" s="106"/>
      <c r="AF174" s="106"/>
      <c r="AG174" s="106"/>
      <c r="AI174" s="26">
        <f t="shared" si="28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06"/>
      <c r="H175" s="170"/>
      <c r="I175" s="170"/>
      <c r="J175" s="106"/>
      <c r="K175" s="106"/>
      <c r="L175" s="106"/>
      <c r="M175" s="106"/>
      <c r="N175" s="106"/>
      <c r="O175" s="170"/>
      <c r="P175" s="170"/>
      <c r="Q175" s="106"/>
      <c r="R175" s="106"/>
      <c r="S175" s="106"/>
      <c r="T175" s="106"/>
      <c r="U175" s="179"/>
      <c r="V175" s="170"/>
      <c r="W175" s="170"/>
      <c r="X175" s="179"/>
      <c r="Y175" s="106"/>
      <c r="Z175" s="106"/>
      <c r="AA175" s="106"/>
      <c r="AB175" s="106"/>
      <c r="AC175" s="170"/>
      <c r="AD175" s="170"/>
      <c r="AE175" s="106"/>
      <c r="AF175" s="106"/>
      <c r="AG175" s="106"/>
      <c r="AI175" s="26">
        <f t="shared" si="28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70"/>
      <c r="I176" s="170"/>
      <c r="J176" s="106"/>
      <c r="K176" s="106"/>
      <c r="L176" s="106"/>
      <c r="M176" s="106"/>
      <c r="N176" s="106"/>
      <c r="O176" s="170"/>
      <c r="P176" s="170"/>
      <c r="Q176" s="106"/>
      <c r="R176" s="106"/>
      <c r="S176" s="106"/>
      <c r="T176" s="106"/>
      <c r="U176" s="179"/>
      <c r="V176" s="170"/>
      <c r="W176" s="170"/>
      <c r="X176" s="179"/>
      <c r="Y176" s="106"/>
      <c r="Z176" s="106"/>
      <c r="AA176" s="106"/>
      <c r="AB176" s="106"/>
      <c r="AC176" s="170"/>
      <c r="AD176" s="170"/>
      <c r="AE176" s="106"/>
      <c r="AF176" s="106"/>
      <c r="AG176" s="106"/>
      <c r="AI176" s="26">
        <f t="shared" si="28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70"/>
      <c r="I177" s="170"/>
      <c r="J177" s="106"/>
      <c r="K177" s="106"/>
      <c r="L177" s="106"/>
      <c r="M177" s="106"/>
      <c r="N177" s="106"/>
      <c r="O177" s="170"/>
      <c r="P177" s="170"/>
      <c r="Q177" s="106"/>
      <c r="R177" s="106"/>
      <c r="S177" s="106"/>
      <c r="T177" s="106"/>
      <c r="U177" s="179"/>
      <c r="V177" s="170"/>
      <c r="W177" s="170"/>
      <c r="X177" s="179"/>
      <c r="Y177" s="106"/>
      <c r="Z177" s="106"/>
      <c r="AA177" s="106"/>
      <c r="AB177" s="106"/>
      <c r="AC177" s="170"/>
      <c r="AD177" s="170"/>
      <c r="AE177" s="106"/>
      <c r="AF177" s="106"/>
      <c r="AG177" s="106"/>
      <c r="AI177" s="26">
        <f t="shared" si="28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70"/>
      <c r="I178" s="170"/>
      <c r="J178" s="106"/>
      <c r="K178" s="106"/>
      <c r="L178" s="106"/>
      <c r="M178" s="106"/>
      <c r="N178" s="106"/>
      <c r="O178" s="170"/>
      <c r="P178" s="170"/>
      <c r="Q178" s="106"/>
      <c r="R178" s="106"/>
      <c r="S178" s="106"/>
      <c r="T178" s="106"/>
      <c r="U178" s="179"/>
      <c r="V178" s="170"/>
      <c r="W178" s="170"/>
      <c r="X178" s="179"/>
      <c r="Y178" s="106"/>
      <c r="Z178" s="106"/>
      <c r="AA178" s="106"/>
      <c r="AB178" s="106"/>
      <c r="AC178" s="170"/>
      <c r="AD178" s="170"/>
      <c r="AE178" s="106"/>
      <c r="AF178" s="106"/>
      <c r="AG178" s="106"/>
      <c r="AI178" s="26">
        <f t="shared" si="28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70"/>
      <c r="I179" s="170"/>
      <c r="J179" s="106"/>
      <c r="K179" s="106"/>
      <c r="L179" s="106"/>
      <c r="M179" s="106"/>
      <c r="N179" s="106"/>
      <c r="O179" s="170"/>
      <c r="P179" s="170"/>
      <c r="Q179" s="106"/>
      <c r="R179" s="106"/>
      <c r="S179" s="106"/>
      <c r="T179" s="106"/>
      <c r="U179" s="179"/>
      <c r="V179" s="170"/>
      <c r="W179" s="170"/>
      <c r="X179" s="179"/>
      <c r="Y179" s="106"/>
      <c r="Z179" s="106"/>
      <c r="AA179" s="106"/>
      <c r="AB179" s="106"/>
      <c r="AC179" s="170"/>
      <c r="AD179" s="170"/>
      <c r="AE179" s="106"/>
      <c r="AF179" s="106"/>
      <c r="AG179" s="106"/>
      <c r="AI179" s="26">
        <f t="shared" si="28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7">
        <v>5</v>
      </c>
      <c r="I190" s="37">
        <v>6</v>
      </c>
      <c r="J190" s="36">
        <v>7</v>
      </c>
      <c r="K190" s="36">
        <v>8</v>
      </c>
      <c r="L190" s="36">
        <v>9</v>
      </c>
      <c r="M190" s="36">
        <v>10</v>
      </c>
      <c r="N190" s="36">
        <v>11</v>
      </c>
      <c r="O190" s="37">
        <v>12</v>
      </c>
      <c r="P190" s="37">
        <v>13</v>
      </c>
      <c r="Q190" s="36">
        <v>14</v>
      </c>
      <c r="R190" s="36">
        <v>15</v>
      </c>
      <c r="S190" s="36">
        <v>16</v>
      </c>
      <c r="T190" s="36">
        <v>17</v>
      </c>
      <c r="U190" s="178">
        <v>18</v>
      </c>
      <c r="V190" s="37">
        <v>19</v>
      </c>
      <c r="W190" s="37">
        <v>20</v>
      </c>
      <c r="X190" s="178">
        <v>21</v>
      </c>
      <c r="Y190" s="36">
        <v>22</v>
      </c>
      <c r="Z190" s="36">
        <v>23</v>
      </c>
      <c r="AA190" s="36">
        <v>24</v>
      </c>
      <c r="AB190" s="36">
        <v>25</v>
      </c>
      <c r="AC190" s="37">
        <v>26</v>
      </c>
      <c r="AD190" s="37">
        <v>27</v>
      </c>
      <c r="AE190" s="36">
        <v>28</v>
      </c>
      <c r="AF190" s="36">
        <v>29</v>
      </c>
      <c r="AG190" s="36">
        <v>30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7">
        <f>SUM(U192:U200)</f>
        <v>0</v>
      </c>
      <c r="V191" s="99"/>
      <c r="W191" s="99"/>
      <c r="X191" s="107"/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99"/>
      <c r="AD191" s="99"/>
      <c r="AE191" s="100">
        <f>SUM(AE192:AE200)</f>
        <v>0</v>
      </c>
      <c r="AF191" s="100">
        <f>SUM(AF192:AF200)</f>
        <v>0</v>
      </c>
      <c r="AG191" s="100">
        <f>SUM(AG192:AG200)</f>
        <v>0</v>
      </c>
      <c r="AI191" s="26">
        <f t="shared" ref="AI191:AI199" si="29">SUM(D191:AE191)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70"/>
      <c r="I192" s="170"/>
      <c r="J192" s="106"/>
      <c r="K192" s="106"/>
      <c r="L192" s="106"/>
      <c r="M192" s="106"/>
      <c r="N192" s="106"/>
      <c r="O192" s="170"/>
      <c r="P192" s="170"/>
      <c r="Q192" s="106"/>
      <c r="R192" s="106"/>
      <c r="S192" s="106"/>
      <c r="T192" s="106"/>
      <c r="U192" s="179"/>
      <c r="V192" s="170"/>
      <c r="W192" s="170"/>
      <c r="X192" s="179"/>
      <c r="Y192" s="106"/>
      <c r="Z192" s="106"/>
      <c r="AA192" s="106"/>
      <c r="AB192" s="106"/>
      <c r="AC192" s="170"/>
      <c r="AD192" s="170"/>
      <c r="AE192" s="106"/>
      <c r="AF192" s="106"/>
      <c r="AG192" s="106"/>
      <c r="AI192" s="26">
        <f t="shared" si="29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06"/>
      <c r="H193" s="170"/>
      <c r="I193" s="170"/>
      <c r="J193" s="106"/>
      <c r="K193" s="106"/>
      <c r="L193" s="106"/>
      <c r="M193" s="106"/>
      <c r="N193" s="106"/>
      <c r="O193" s="170"/>
      <c r="P193" s="170"/>
      <c r="Q193" s="106"/>
      <c r="R193" s="106"/>
      <c r="S193" s="106"/>
      <c r="T193" s="106"/>
      <c r="U193" s="179"/>
      <c r="V193" s="170"/>
      <c r="W193" s="170"/>
      <c r="X193" s="179"/>
      <c r="Y193" s="106"/>
      <c r="Z193" s="106"/>
      <c r="AA193" s="106"/>
      <c r="AB193" s="106"/>
      <c r="AC193" s="170"/>
      <c r="AD193" s="170"/>
      <c r="AE193" s="106"/>
      <c r="AF193" s="106"/>
      <c r="AG193" s="106"/>
      <c r="AI193" s="26">
        <f t="shared" si="29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06"/>
      <c r="H194" s="170"/>
      <c r="I194" s="170"/>
      <c r="J194" s="106"/>
      <c r="K194" s="106"/>
      <c r="L194" s="106"/>
      <c r="M194" s="106"/>
      <c r="N194" s="106"/>
      <c r="O194" s="170"/>
      <c r="P194" s="170"/>
      <c r="Q194" s="106"/>
      <c r="R194" s="106"/>
      <c r="S194" s="106"/>
      <c r="T194" s="106"/>
      <c r="U194" s="179"/>
      <c r="V194" s="170"/>
      <c r="W194" s="170"/>
      <c r="X194" s="179"/>
      <c r="Y194" s="106"/>
      <c r="Z194" s="106"/>
      <c r="AA194" s="106"/>
      <c r="AB194" s="106"/>
      <c r="AC194" s="170"/>
      <c r="AD194" s="170"/>
      <c r="AE194" s="106"/>
      <c r="AF194" s="106"/>
      <c r="AG194" s="106"/>
      <c r="AI194" s="26">
        <f t="shared" si="29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06"/>
      <c r="H195" s="170"/>
      <c r="I195" s="170"/>
      <c r="J195" s="106"/>
      <c r="K195" s="106"/>
      <c r="L195" s="106"/>
      <c r="M195" s="106"/>
      <c r="N195" s="106"/>
      <c r="O195" s="170"/>
      <c r="P195" s="170"/>
      <c r="Q195" s="106"/>
      <c r="R195" s="106"/>
      <c r="S195" s="106"/>
      <c r="T195" s="106"/>
      <c r="U195" s="179"/>
      <c r="V195" s="170"/>
      <c r="W195" s="170"/>
      <c r="X195" s="179"/>
      <c r="Y195" s="106"/>
      <c r="Z195" s="106"/>
      <c r="AA195" s="106"/>
      <c r="AB195" s="106"/>
      <c r="AC195" s="170"/>
      <c r="AD195" s="170"/>
      <c r="AE195" s="106"/>
      <c r="AF195" s="106"/>
      <c r="AG195" s="106"/>
      <c r="AI195" s="26">
        <f t="shared" si="29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06"/>
      <c r="H196" s="170"/>
      <c r="I196" s="170"/>
      <c r="J196" s="106"/>
      <c r="K196" s="106"/>
      <c r="L196" s="106"/>
      <c r="M196" s="106"/>
      <c r="N196" s="106"/>
      <c r="O196" s="170"/>
      <c r="P196" s="170"/>
      <c r="Q196" s="106"/>
      <c r="R196" s="106"/>
      <c r="S196" s="106"/>
      <c r="T196" s="106"/>
      <c r="U196" s="179"/>
      <c r="V196" s="170"/>
      <c r="W196" s="170"/>
      <c r="X196" s="179"/>
      <c r="Y196" s="106"/>
      <c r="Z196" s="106"/>
      <c r="AA196" s="106"/>
      <c r="AB196" s="106"/>
      <c r="AC196" s="170"/>
      <c r="AD196" s="170"/>
      <c r="AE196" s="106"/>
      <c r="AF196" s="106"/>
      <c r="AG196" s="106"/>
      <c r="AI196" s="26">
        <f t="shared" si="29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06"/>
      <c r="H197" s="170"/>
      <c r="I197" s="170"/>
      <c r="J197" s="106"/>
      <c r="K197" s="106"/>
      <c r="L197" s="106"/>
      <c r="M197" s="106"/>
      <c r="N197" s="106"/>
      <c r="O197" s="170"/>
      <c r="P197" s="170"/>
      <c r="Q197" s="106"/>
      <c r="R197" s="106"/>
      <c r="S197" s="106"/>
      <c r="T197" s="106"/>
      <c r="U197" s="179"/>
      <c r="V197" s="170"/>
      <c r="W197" s="170"/>
      <c r="X197" s="179"/>
      <c r="Y197" s="106"/>
      <c r="Z197" s="106"/>
      <c r="AA197" s="106"/>
      <c r="AB197" s="106"/>
      <c r="AC197" s="170"/>
      <c r="AD197" s="170"/>
      <c r="AE197" s="106"/>
      <c r="AF197" s="106"/>
      <c r="AG197" s="106"/>
      <c r="AI197" s="26">
        <f t="shared" si="29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06"/>
      <c r="H198" s="170"/>
      <c r="I198" s="170"/>
      <c r="J198" s="106"/>
      <c r="K198" s="106"/>
      <c r="L198" s="106"/>
      <c r="M198" s="106"/>
      <c r="N198" s="106"/>
      <c r="O198" s="170"/>
      <c r="P198" s="170"/>
      <c r="Q198" s="106"/>
      <c r="R198" s="106"/>
      <c r="S198" s="106"/>
      <c r="T198" s="106"/>
      <c r="U198" s="179"/>
      <c r="V198" s="170"/>
      <c r="W198" s="170"/>
      <c r="X198" s="179"/>
      <c r="Y198" s="106"/>
      <c r="Z198" s="106"/>
      <c r="AA198" s="106"/>
      <c r="AB198" s="106"/>
      <c r="AC198" s="170"/>
      <c r="AD198" s="170"/>
      <c r="AE198" s="106"/>
      <c r="AF198" s="106"/>
      <c r="AG198" s="106"/>
      <c r="AI198" s="26">
        <f t="shared" si="29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06"/>
      <c r="H199" s="170"/>
      <c r="I199" s="170"/>
      <c r="J199" s="106"/>
      <c r="K199" s="106"/>
      <c r="L199" s="106"/>
      <c r="M199" s="106"/>
      <c r="N199" s="106"/>
      <c r="O199" s="170"/>
      <c r="P199" s="170"/>
      <c r="Q199" s="106"/>
      <c r="R199" s="106"/>
      <c r="S199" s="106"/>
      <c r="T199" s="106"/>
      <c r="U199" s="179"/>
      <c r="V199" s="170"/>
      <c r="W199" s="170"/>
      <c r="X199" s="179"/>
      <c r="Y199" s="106"/>
      <c r="Z199" s="106"/>
      <c r="AA199" s="106"/>
      <c r="AB199" s="106"/>
      <c r="AC199" s="170"/>
      <c r="AD199" s="170"/>
      <c r="AE199" s="106"/>
      <c r="AF199" s="106"/>
      <c r="AG199" s="106"/>
      <c r="AI199" s="26">
        <f t="shared" si="29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7">
        <v>5</v>
      </c>
      <c r="I209" s="37">
        <v>6</v>
      </c>
      <c r="J209" s="36">
        <v>7</v>
      </c>
      <c r="K209" s="36">
        <v>8</v>
      </c>
      <c r="L209" s="36">
        <v>9</v>
      </c>
      <c r="M209" s="36">
        <v>10</v>
      </c>
      <c r="N209" s="36">
        <v>11</v>
      </c>
      <c r="O209" s="37">
        <v>12</v>
      </c>
      <c r="P209" s="37">
        <v>13</v>
      </c>
      <c r="Q209" s="36">
        <v>14</v>
      </c>
      <c r="R209" s="36">
        <v>15</v>
      </c>
      <c r="S209" s="36">
        <v>16</v>
      </c>
      <c r="T209" s="36">
        <v>17</v>
      </c>
      <c r="U209" s="178">
        <v>18</v>
      </c>
      <c r="V209" s="37">
        <v>19</v>
      </c>
      <c r="W209" s="37">
        <v>20</v>
      </c>
      <c r="X209" s="178">
        <v>21</v>
      </c>
      <c r="Y209" s="36">
        <v>22</v>
      </c>
      <c r="Z209" s="36">
        <v>23</v>
      </c>
      <c r="AA209" s="36">
        <v>24</v>
      </c>
      <c r="AB209" s="36">
        <v>25</v>
      </c>
      <c r="AC209" s="37">
        <v>26</v>
      </c>
      <c r="AD209" s="37">
        <v>27</v>
      </c>
      <c r="AE209" s="36">
        <v>28</v>
      </c>
      <c r="AF209" s="36">
        <v>29</v>
      </c>
      <c r="AG209" s="36">
        <v>30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7">
        <f>SUM(U211:U219)</f>
        <v>0</v>
      </c>
      <c r="V210" s="99"/>
      <c r="W210" s="99"/>
      <c r="X210" s="107"/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99"/>
      <c r="AD210" s="99"/>
      <c r="AE210" s="100">
        <f>SUM(AE211:AE219)</f>
        <v>0</v>
      </c>
      <c r="AF210" s="100">
        <f>SUM(AF211:AF219)</f>
        <v>0</v>
      </c>
      <c r="AG210" s="100">
        <f>SUM(AG211:AG219)</f>
        <v>0</v>
      </c>
      <c r="AI210" s="26">
        <f t="shared" ref="AI210:AI218" si="30">SUM(D210:AE210)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70"/>
      <c r="I211" s="170"/>
      <c r="J211" s="106"/>
      <c r="K211" s="106"/>
      <c r="L211" s="106"/>
      <c r="M211" s="106"/>
      <c r="N211" s="106"/>
      <c r="O211" s="170"/>
      <c r="P211" s="170"/>
      <c r="Q211" s="106"/>
      <c r="R211" s="106"/>
      <c r="S211" s="106"/>
      <c r="T211" s="106"/>
      <c r="U211" s="179"/>
      <c r="V211" s="170"/>
      <c r="W211" s="170"/>
      <c r="X211" s="179"/>
      <c r="Y211" s="106"/>
      <c r="Z211" s="106"/>
      <c r="AA211" s="106"/>
      <c r="AB211" s="106"/>
      <c r="AC211" s="170"/>
      <c r="AD211" s="170"/>
      <c r="AE211" s="106"/>
      <c r="AF211" s="106"/>
      <c r="AG211" s="106"/>
      <c r="AI211" s="26">
        <f t="shared" si="30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06"/>
      <c r="H212" s="170"/>
      <c r="I212" s="170"/>
      <c r="J212" s="106"/>
      <c r="K212" s="106"/>
      <c r="L212" s="106"/>
      <c r="M212" s="106"/>
      <c r="N212" s="106"/>
      <c r="O212" s="170"/>
      <c r="P212" s="170"/>
      <c r="Q212" s="106"/>
      <c r="R212" s="106"/>
      <c r="S212" s="106"/>
      <c r="T212" s="106"/>
      <c r="U212" s="179"/>
      <c r="V212" s="170"/>
      <c r="W212" s="170"/>
      <c r="X212" s="179"/>
      <c r="Y212" s="106"/>
      <c r="Z212" s="106"/>
      <c r="AA212" s="106"/>
      <c r="AB212" s="106"/>
      <c r="AC212" s="170"/>
      <c r="AD212" s="170"/>
      <c r="AE212" s="106"/>
      <c r="AF212" s="106"/>
      <c r="AG212" s="106"/>
      <c r="AI212" s="26">
        <f t="shared" si="30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06"/>
      <c r="H213" s="170"/>
      <c r="I213" s="170"/>
      <c r="J213" s="106"/>
      <c r="K213" s="106"/>
      <c r="L213" s="106"/>
      <c r="M213" s="106"/>
      <c r="N213" s="106"/>
      <c r="O213" s="170"/>
      <c r="P213" s="170"/>
      <c r="Q213" s="106"/>
      <c r="R213" s="106"/>
      <c r="S213" s="106"/>
      <c r="T213" s="106"/>
      <c r="U213" s="179"/>
      <c r="V213" s="170"/>
      <c r="W213" s="170"/>
      <c r="X213" s="179"/>
      <c r="Y213" s="106"/>
      <c r="Z213" s="106"/>
      <c r="AA213" s="106"/>
      <c r="AB213" s="106"/>
      <c r="AC213" s="170"/>
      <c r="AD213" s="170"/>
      <c r="AE213" s="106"/>
      <c r="AF213" s="106"/>
      <c r="AG213" s="106"/>
      <c r="AI213" s="26">
        <f t="shared" si="30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06"/>
      <c r="H214" s="170"/>
      <c r="I214" s="170"/>
      <c r="J214" s="106"/>
      <c r="K214" s="106"/>
      <c r="L214" s="106"/>
      <c r="M214" s="106"/>
      <c r="N214" s="106"/>
      <c r="O214" s="170"/>
      <c r="P214" s="170"/>
      <c r="Q214" s="106"/>
      <c r="R214" s="106"/>
      <c r="S214" s="106"/>
      <c r="T214" s="106"/>
      <c r="U214" s="179"/>
      <c r="V214" s="170"/>
      <c r="W214" s="170"/>
      <c r="X214" s="179"/>
      <c r="Y214" s="106"/>
      <c r="Z214" s="106"/>
      <c r="AA214" s="106"/>
      <c r="AB214" s="106"/>
      <c r="AC214" s="170"/>
      <c r="AD214" s="170"/>
      <c r="AE214" s="106"/>
      <c r="AF214" s="106"/>
      <c r="AG214" s="106"/>
      <c r="AI214" s="26">
        <f t="shared" si="30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06"/>
      <c r="H215" s="170"/>
      <c r="I215" s="170"/>
      <c r="J215" s="106"/>
      <c r="K215" s="106"/>
      <c r="L215" s="106"/>
      <c r="M215" s="106"/>
      <c r="N215" s="106"/>
      <c r="O215" s="170"/>
      <c r="P215" s="170"/>
      <c r="Q215" s="106"/>
      <c r="R215" s="106"/>
      <c r="S215" s="106"/>
      <c r="T215" s="106"/>
      <c r="U215" s="179"/>
      <c r="V215" s="170"/>
      <c r="W215" s="170"/>
      <c r="X215" s="179"/>
      <c r="Y215" s="106"/>
      <c r="Z215" s="106"/>
      <c r="AA215" s="106"/>
      <c r="AB215" s="106"/>
      <c r="AC215" s="170"/>
      <c r="AD215" s="170"/>
      <c r="AE215" s="106"/>
      <c r="AF215" s="106"/>
      <c r="AG215" s="106"/>
      <c r="AI215" s="26">
        <f t="shared" si="30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06"/>
      <c r="H216" s="170"/>
      <c r="I216" s="170"/>
      <c r="J216" s="106"/>
      <c r="K216" s="106"/>
      <c r="L216" s="106"/>
      <c r="M216" s="106"/>
      <c r="N216" s="106"/>
      <c r="O216" s="170"/>
      <c r="P216" s="170"/>
      <c r="Q216" s="106"/>
      <c r="R216" s="106"/>
      <c r="S216" s="106"/>
      <c r="T216" s="106"/>
      <c r="U216" s="179"/>
      <c r="V216" s="170"/>
      <c r="W216" s="170"/>
      <c r="X216" s="179"/>
      <c r="Y216" s="106"/>
      <c r="Z216" s="106"/>
      <c r="AA216" s="106"/>
      <c r="AB216" s="106"/>
      <c r="AC216" s="170"/>
      <c r="AD216" s="170"/>
      <c r="AE216" s="106"/>
      <c r="AF216" s="106"/>
      <c r="AG216" s="106"/>
      <c r="AI216" s="26">
        <f t="shared" si="30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06"/>
      <c r="H217" s="170"/>
      <c r="I217" s="170"/>
      <c r="J217" s="106"/>
      <c r="K217" s="106"/>
      <c r="L217" s="106"/>
      <c r="M217" s="106"/>
      <c r="N217" s="106"/>
      <c r="O217" s="170"/>
      <c r="P217" s="170"/>
      <c r="Q217" s="106"/>
      <c r="R217" s="106"/>
      <c r="S217" s="106"/>
      <c r="T217" s="106"/>
      <c r="U217" s="179"/>
      <c r="V217" s="170"/>
      <c r="W217" s="170"/>
      <c r="X217" s="179"/>
      <c r="Y217" s="106"/>
      <c r="Z217" s="106"/>
      <c r="AA217" s="106"/>
      <c r="AB217" s="106"/>
      <c r="AC217" s="170"/>
      <c r="AD217" s="170"/>
      <c r="AE217" s="106"/>
      <c r="AF217" s="106"/>
      <c r="AG217" s="106"/>
      <c r="AI217" s="26">
        <f t="shared" si="30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06"/>
      <c r="H218" s="170"/>
      <c r="I218" s="170"/>
      <c r="J218" s="106"/>
      <c r="K218" s="106"/>
      <c r="L218" s="106"/>
      <c r="M218" s="106"/>
      <c r="N218" s="106"/>
      <c r="O218" s="170"/>
      <c r="P218" s="170"/>
      <c r="Q218" s="106"/>
      <c r="R218" s="106"/>
      <c r="S218" s="106"/>
      <c r="T218" s="106"/>
      <c r="U218" s="179"/>
      <c r="V218" s="170"/>
      <c r="W218" s="170"/>
      <c r="X218" s="179"/>
      <c r="Y218" s="106"/>
      <c r="Z218" s="106"/>
      <c r="AA218" s="106"/>
      <c r="AB218" s="106"/>
      <c r="AC218" s="170"/>
      <c r="AD218" s="170"/>
      <c r="AE218" s="106"/>
      <c r="AF218" s="106"/>
      <c r="AG218" s="106"/>
      <c r="AI218" s="26">
        <f t="shared" si="30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AK232"/>
  <sheetViews>
    <sheetView topLeftCell="A3" workbookViewId="0">
      <selection activeCell="L113" sqref="L113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86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5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3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3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3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3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3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3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8"/>
      <c r="L8" s="59"/>
      <c r="M8" s="60"/>
    </row>
    <row r="9" spans="1:36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144">
        <v>1</v>
      </c>
      <c r="E10" s="34">
        <v>2</v>
      </c>
      <c r="F10" s="35">
        <v>3</v>
      </c>
      <c r="G10" s="35">
        <v>4</v>
      </c>
      <c r="H10" s="34">
        <v>5</v>
      </c>
      <c r="I10" s="34">
        <v>6</v>
      </c>
      <c r="J10" s="34">
        <v>7</v>
      </c>
      <c r="K10" s="144">
        <v>8</v>
      </c>
      <c r="L10" s="34">
        <v>9</v>
      </c>
      <c r="M10" s="35">
        <v>10</v>
      </c>
      <c r="N10" s="35">
        <v>11</v>
      </c>
      <c r="O10" s="34">
        <v>12</v>
      </c>
      <c r="P10" s="34">
        <v>13</v>
      </c>
      <c r="Q10" s="34">
        <v>14</v>
      </c>
      <c r="R10" s="34">
        <v>15</v>
      </c>
      <c r="S10" s="34">
        <v>16</v>
      </c>
      <c r="T10" s="35">
        <v>17</v>
      </c>
      <c r="U10" s="35">
        <v>18</v>
      </c>
      <c r="V10" s="34">
        <v>19</v>
      </c>
      <c r="W10" s="34">
        <v>20</v>
      </c>
      <c r="X10" s="34">
        <v>21</v>
      </c>
      <c r="Y10" s="34">
        <v>22</v>
      </c>
      <c r="Z10" s="34">
        <v>23</v>
      </c>
      <c r="AA10" s="35">
        <v>24</v>
      </c>
      <c r="AB10" s="35">
        <v>25</v>
      </c>
      <c r="AC10" s="34">
        <v>26</v>
      </c>
      <c r="AD10" s="34">
        <v>27</v>
      </c>
      <c r="AE10" s="34">
        <v>28</v>
      </c>
      <c r="AF10" s="144">
        <v>29</v>
      </c>
      <c r="AG10" s="34">
        <v>30</v>
      </c>
      <c r="AH10" s="35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145">
        <f>SUM(D12:D21)</f>
        <v>0</v>
      </c>
      <c r="E11" s="21">
        <f>SUM(E12:E21)</f>
        <v>0</v>
      </c>
      <c r="F11" s="22"/>
      <c r="G11" s="22"/>
      <c r="H11" s="21">
        <f>SUM(H12:H21)</f>
        <v>0</v>
      </c>
      <c r="I11" s="21">
        <f>SUM(I12:I21)</f>
        <v>0</v>
      </c>
      <c r="J11" s="21">
        <f>SUM(J12:J21)</f>
        <v>1</v>
      </c>
      <c r="K11" s="145">
        <f>SUM(K12:K21)</f>
        <v>0</v>
      </c>
      <c r="L11" s="21">
        <f>SUM(L12:L21)</f>
        <v>2</v>
      </c>
      <c r="M11" s="22"/>
      <c r="N11" s="22"/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1">
        <f>SUM(S12:S21)</f>
        <v>0</v>
      </c>
      <c r="T11" s="22"/>
      <c r="U11" s="22"/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1">
        <f>SUM(Z12:Z21)</f>
        <v>0</v>
      </c>
      <c r="AA11" s="22"/>
      <c r="AB11" s="22"/>
      <c r="AC11" s="21">
        <f t="shared" ref="AC11:AD11" si="0">SUM(AC12:AC21)</f>
        <v>0</v>
      </c>
      <c r="AD11" s="21">
        <f t="shared" si="0"/>
        <v>0</v>
      </c>
      <c r="AE11" s="21">
        <f>SUM(AE12:AE21)</f>
        <v>0</v>
      </c>
      <c r="AF11" s="145">
        <f>SUM(AF12:AF21)</f>
        <v>0</v>
      </c>
      <c r="AG11" s="21">
        <f>SUM(AG12:AG21)</f>
        <v>0</v>
      </c>
      <c r="AH11" s="22"/>
      <c r="AI11" s="32">
        <f>SUM(D11:AH11)</f>
        <v>3</v>
      </c>
      <c r="AJ11" s="17" t="s">
        <v>48</v>
      </c>
    </row>
    <row r="12" spans="1:36" s="14" customFormat="1" ht="14.25" hidden="1" thickTop="1">
      <c r="A12" s="15"/>
      <c r="C12" s="16"/>
      <c r="D12" s="146"/>
      <c r="E12" s="24"/>
      <c r="F12" s="25"/>
      <c r="G12" s="25"/>
      <c r="H12" s="24"/>
      <c r="I12" s="24"/>
      <c r="J12" s="24"/>
      <c r="K12" s="146"/>
      <c r="L12" s="24"/>
      <c r="M12" s="165"/>
      <c r="N12" s="25"/>
      <c r="O12" s="24"/>
      <c r="P12" s="24"/>
      <c r="Q12" s="24"/>
      <c r="R12" s="24"/>
      <c r="S12" s="24"/>
      <c r="T12" s="165"/>
      <c r="U12" s="25"/>
      <c r="V12" s="24"/>
      <c r="W12" s="24"/>
      <c r="X12" s="24"/>
      <c r="Y12" s="24"/>
      <c r="Z12" s="24"/>
      <c r="AA12" s="25"/>
      <c r="AB12" s="25"/>
      <c r="AC12" s="24"/>
      <c r="AD12" s="24"/>
      <c r="AE12" s="24"/>
      <c r="AF12" s="146"/>
      <c r="AG12" s="24"/>
      <c r="AH12" s="165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147">
        <f t="shared" ref="D13:E20" si="2">IF(D$25&lt;=$B$10,D26,((D26/D$25*$B$10)))</f>
        <v>0</v>
      </c>
      <c r="E13" s="27">
        <f t="shared" si="2"/>
        <v>0</v>
      </c>
      <c r="F13" s="25"/>
      <c r="G13" s="25"/>
      <c r="H13" s="27">
        <f t="shared" ref="H13" si="3">IF(H$25&lt;=$B$10,H26,((H26/H$25*$B$10)))</f>
        <v>0</v>
      </c>
      <c r="I13" s="27">
        <f t="shared" ref="I13:L20" si="4">IF(I$25&lt;=$B$10,I26,((I26/I$25*$B$10)))</f>
        <v>0</v>
      </c>
      <c r="J13" s="27">
        <f t="shared" si="4"/>
        <v>0</v>
      </c>
      <c r="K13" s="147">
        <f t="shared" si="4"/>
        <v>0</v>
      </c>
      <c r="L13" s="27">
        <f t="shared" si="4"/>
        <v>0</v>
      </c>
      <c r="M13" s="166"/>
      <c r="N13" s="25"/>
      <c r="O13" s="27">
        <f t="shared" ref="O13" si="5">IF(O$25&lt;=$B$10,O26,((O26/O$25*$B$10)))</f>
        <v>0</v>
      </c>
      <c r="P13" s="27">
        <f t="shared" ref="P13:S20" si="6">IF(P$25&lt;=$B$10,P26,((P26/P$25*$B$10)))</f>
        <v>0</v>
      </c>
      <c r="Q13" s="27">
        <f t="shared" si="6"/>
        <v>0</v>
      </c>
      <c r="R13" s="27">
        <f t="shared" si="6"/>
        <v>0</v>
      </c>
      <c r="S13" s="27">
        <f t="shared" si="6"/>
        <v>0</v>
      </c>
      <c r="T13" s="166"/>
      <c r="U13" s="25"/>
      <c r="V13" s="27">
        <f t="shared" ref="V13" si="7">IF(V$25&lt;=$B$10,V26,((V26/V$25*$B$10)))</f>
        <v>0</v>
      </c>
      <c r="W13" s="27">
        <f t="shared" ref="W13:Z20" si="8">IF(W$25&lt;=$B$10,W26,((W26/W$25*$B$10)))</f>
        <v>0</v>
      </c>
      <c r="X13" s="27">
        <f t="shared" si="8"/>
        <v>0</v>
      </c>
      <c r="Y13" s="27">
        <f t="shared" si="8"/>
        <v>0</v>
      </c>
      <c r="Z13" s="27">
        <f t="shared" si="8"/>
        <v>0</v>
      </c>
      <c r="AA13" s="25"/>
      <c r="AB13" s="25"/>
      <c r="AC13" s="27">
        <f t="shared" ref="AC13:AD13" si="9">IF(AC$25&lt;=$B$10,AC26,((AC26/AC$25*$B$10)))</f>
        <v>0</v>
      </c>
      <c r="AD13" s="27">
        <f t="shared" si="9"/>
        <v>0</v>
      </c>
      <c r="AE13" s="27">
        <f t="shared" ref="AE13:AG20" si="10">IF(AE$25&lt;=$B$10,AE26,((AE26/AE$25*$B$10)))</f>
        <v>0</v>
      </c>
      <c r="AF13" s="147">
        <f t="shared" si="10"/>
        <v>0</v>
      </c>
      <c r="AG13" s="27">
        <f t="shared" si="10"/>
        <v>0</v>
      </c>
      <c r="AH13" s="166"/>
      <c r="AI13" s="32">
        <f t="shared" si="1"/>
        <v>0</v>
      </c>
      <c r="AJ13" s="17" t="str">
        <f t="shared" ref="AJ13:AJ20" si="11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147">
        <f t="shared" si="2"/>
        <v>0</v>
      </c>
      <c r="E14" s="27">
        <f t="shared" si="2"/>
        <v>0</v>
      </c>
      <c r="F14" s="25"/>
      <c r="G14" s="25"/>
      <c r="H14" s="27">
        <f t="shared" ref="H14" si="12">IF(H$25&lt;=$B$10,H27,((H27/H$25*$B$10)))</f>
        <v>0</v>
      </c>
      <c r="I14" s="27">
        <f t="shared" si="4"/>
        <v>0</v>
      </c>
      <c r="J14" s="27">
        <f t="shared" si="4"/>
        <v>1</v>
      </c>
      <c r="K14" s="147">
        <f t="shared" si="4"/>
        <v>0</v>
      </c>
      <c r="L14" s="27">
        <f t="shared" si="4"/>
        <v>2</v>
      </c>
      <c r="M14" s="166"/>
      <c r="N14" s="25"/>
      <c r="O14" s="27">
        <f t="shared" ref="O14" si="13">IF(O$25&lt;=$B$10,O27,((O27/O$25*$B$10)))</f>
        <v>0</v>
      </c>
      <c r="P14" s="27">
        <f t="shared" si="6"/>
        <v>0</v>
      </c>
      <c r="Q14" s="27">
        <f t="shared" si="6"/>
        <v>0</v>
      </c>
      <c r="R14" s="27">
        <f t="shared" si="6"/>
        <v>0</v>
      </c>
      <c r="S14" s="27">
        <f t="shared" si="6"/>
        <v>0</v>
      </c>
      <c r="T14" s="166"/>
      <c r="U14" s="25"/>
      <c r="V14" s="27">
        <f t="shared" ref="V14" si="14">IF(V$25&lt;=$B$10,V27,((V27/V$25*$B$10)))</f>
        <v>0</v>
      </c>
      <c r="W14" s="27">
        <f t="shared" si="8"/>
        <v>0</v>
      </c>
      <c r="X14" s="27">
        <f t="shared" si="8"/>
        <v>0</v>
      </c>
      <c r="Y14" s="27">
        <f t="shared" si="8"/>
        <v>0</v>
      </c>
      <c r="Z14" s="27">
        <f t="shared" si="8"/>
        <v>0</v>
      </c>
      <c r="AA14" s="25"/>
      <c r="AB14" s="25"/>
      <c r="AC14" s="27">
        <f t="shared" ref="AC14:AD14" si="15">IF(AC$25&lt;=$B$10,AC27,((AC27/AC$25*$B$10)))</f>
        <v>0</v>
      </c>
      <c r="AD14" s="27">
        <f t="shared" si="15"/>
        <v>0</v>
      </c>
      <c r="AE14" s="27">
        <f t="shared" si="10"/>
        <v>0</v>
      </c>
      <c r="AF14" s="147">
        <f t="shared" si="10"/>
        <v>0</v>
      </c>
      <c r="AG14" s="27">
        <f t="shared" si="10"/>
        <v>0</v>
      </c>
      <c r="AH14" s="166"/>
      <c r="AI14" s="32">
        <f t="shared" si="1"/>
        <v>3</v>
      </c>
      <c r="AJ14" s="17" t="str">
        <f t="shared" si="11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147">
        <f t="shared" si="2"/>
        <v>0</v>
      </c>
      <c r="E15" s="27">
        <f t="shared" si="2"/>
        <v>0</v>
      </c>
      <c r="F15" s="25"/>
      <c r="G15" s="25"/>
      <c r="H15" s="27">
        <f t="shared" ref="H15" si="16">IF(H$25&lt;=$B$10,H28,((H28/H$25*$B$10)))</f>
        <v>0</v>
      </c>
      <c r="I15" s="27">
        <f t="shared" si="4"/>
        <v>0</v>
      </c>
      <c r="J15" s="27">
        <f t="shared" si="4"/>
        <v>0</v>
      </c>
      <c r="K15" s="147">
        <f t="shared" si="4"/>
        <v>0</v>
      </c>
      <c r="L15" s="27">
        <f t="shared" si="4"/>
        <v>0</v>
      </c>
      <c r="M15" s="166"/>
      <c r="N15" s="25"/>
      <c r="O15" s="27">
        <f t="shared" ref="O15" si="17">IF(O$25&lt;=$B$10,O28,((O28/O$25*$B$10)))</f>
        <v>0</v>
      </c>
      <c r="P15" s="27">
        <f t="shared" si="6"/>
        <v>0</v>
      </c>
      <c r="Q15" s="27">
        <f t="shared" si="6"/>
        <v>0</v>
      </c>
      <c r="R15" s="27">
        <f t="shared" si="6"/>
        <v>0</v>
      </c>
      <c r="S15" s="27">
        <f t="shared" si="6"/>
        <v>0</v>
      </c>
      <c r="T15" s="166"/>
      <c r="U15" s="25"/>
      <c r="V15" s="27">
        <f t="shared" ref="V15" si="18">IF(V$25&lt;=$B$10,V28,((V28/V$25*$B$10)))</f>
        <v>0</v>
      </c>
      <c r="W15" s="27">
        <f t="shared" si="8"/>
        <v>0</v>
      </c>
      <c r="X15" s="27">
        <f t="shared" si="8"/>
        <v>0</v>
      </c>
      <c r="Y15" s="27">
        <f t="shared" si="8"/>
        <v>0</v>
      </c>
      <c r="Z15" s="27">
        <f t="shared" si="8"/>
        <v>0</v>
      </c>
      <c r="AA15" s="25"/>
      <c r="AB15" s="25"/>
      <c r="AC15" s="27">
        <f t="shared" ref="AC15:AD15" si="19">IF(AC$25&lt;=$B$10,AC28,((AC28/AC$25*$B$10)))</f>
        <v>0</v>
      </c>
      <c r="AD15" s="27">
        <f t="shared" si="19"/>
        <v>0</v>
      </c>
      <c r="AE15" s="27">
        <f t="shared" si="10"/>
        <v>0</v>
      </c>
      <c r="AF15" s="147">
        <f t="shared" si="10"/>
        <v>0</v>
      </c>
      <c r="AG15" s="27">
        <f t="shared" si="10"/>
        <v>0</v>
      </c>
      <c r="AH15" s="166"/>
      <c r="AI15" s="32">
        <f t="shared" si="1"/>
        <v>0</v>
      </c>
      <c r="AJ15" s="17" t="str">
        <f t="shared" si="11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147">
        <f t="shared" si="2"/>
        <v>0</v>
      </c>
      <c r="E16" s="27">
        <f t="shared" si="2"/>
        <v>0</v>
      </c>
      <c r="F16" s="25"/>
      <c r="G16" s="25"/>
      <c r="H16" s="27">
        <f t="shared" ref="H16" si="20">IF(H$25&lt;=$B$10,H29,((H29/H$25*$B$10)))</f>
        <v>0</v>
      </c>
      <c r="I16" s="27">
        <f t="shared" si="4"/>
        <v>0</v>
      </c>
      <c r="J16" s="27">
        <f t="shared" si="4"/>
        <v>0</v>
      </c>
      <c r="K16" s="147">
        <f t="shared" si="4"/>
        <v>0</v>
      </c>
      <c r="L16" s="27">
        <f t="shared" si="4"/>
        <v>0</v>
      </c>
      <c r="M16" s="166"/>
      <c r="N16" s="25"/>
      <c r="O16" s="27">
        <f t="shared" ref="O16" si="21">IF(O$25&lt;=$B$10,O29,((O29/O$25*$B$10)))</f>
        <v>0</v>
      </c>
      <c r="P16" s="27">
        <f t="shared" si="6"/>
        <v>0</v>
      </c>
      <c r="Q16" s="27">
        <f t="shared" si="6"/>
        <v>0</v>
      </c>
      <c r="R16" s="27">
        <f t="shared" si="6"/>
        <v>0</v>
      </c>
      <c r="S16" s="27">
        <f t="shared" si="6"/>
        <v>0</v>
      </c>
      <c r="T16" s="166"/>
      <c r="U16" s="25"/>
      <c r="V16" s="27">
        <f t="shared" ref="V16" si="22">IF(V$25&lt;=$B$10,V29,((V29/V$25*$B$10)))</f>
        <v>0</v>
      </c>
      <c r="W16" s="27">
        <f t="shared" si="8"/>
        <v>0</v>
      </c>
      <c r="X16" s="27">
        <f t="shared" si="8"/>
        <v>0</v>
      </c>
      <c r="Y16" s="27">
        <f t="shared" si="8"/>
        <v>0</v>
      </c>
      <c r="Z16" s="27">
        <f t="shared" si="8"/>
        <v>0</v>
      </c>
      <c r="AA16" s="25"/>
      <c r="AB16" s="25"/>
      <c r="AC16" s="27">
        <f t="shared" ref="AC16:AD16" si="23">IF(AC$25&lt;=$B$10,AC29,((AC29/AC$25*$B$10)))</f>
        <v>0</v>
      </c>
      <c r="AD16" s="27">
        <f t="shared" si="23"/>
        <v>0</v>
      </c>
      <c r="AE16" s="27">
        <f t="shared" si="10"/>
        <v>0</v>
      </c>
      <c r="AF16" s="147">
        <f t="shared" si="10"/>
        <v>0</v>
      </c>
      <c r="AG16" s="27">
        <f t="shared" si="10"/>
        <v>0</v>
      </c>
      <c r="AH16" s="166"/>
      <c r="AI16" s="32">
        <f t="shared" si="1"/>
        <v>0</v>
      </c>
      <c r="AJ16" s="17" t="str">
        <f t="shared" si="11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147">
        <f t="shared" si="2"/>
        <v>0</v>
      </c>
      <c r="E17" s="27">
        <f t="shared" si="2"/>
        <v>0</v>
      </c>
      <c r="F17" s="25"/>
      <c r="G17" s="25"/>
      <c r="H17" s="27">
        <f t="shared" ref="H17" si="24">IF(H$25&lt;=$B$10,H30,((H30/H$25*$B$10)))</f>
        <v>0</v>
      </c>
      <c r="I17" s="27">
        <f t="shared" si="4"/>
        <v>0</v>
      </c>
      <c r="J17" s="27">
        <f t="shared" si="4"/>
        <v>0</v>
      </c>
      <c r="K17" s="147">
        <f t="shared" si="4"/>
        <v>0</v>
      </c>
      <c r="L17" s="27">
        <f t="shared" si="4"/>
        <v>0</v>
      </c>
      <c r="M17" s="166"/>
      <c r="N17" s="25"/>
      <c r="O17" s="27">
        <f t="shared" ref="O17" si="25">IF(O$25&lt;=$B$10,O30,((O30/O$25*$B$10)))</f>
        <v>0</v>
      </c>
      <c r="P17" s="27">
        <f t="shared" si="6"/>
        <v>0</v>
      </c>
      <c r="Q17" s="27">
        <f t="shared" si="6"/>
        <v>0</v>
      </c>
      <c r="R17" s="27">
        <f t="shared" si="6"/>
        <v>0</v>
      </c>
      <c r="S17" s="27">
        <f t="shared" si="6"/>
        <v>0</v>
      </c>
      <c r="T17" s="166"/>
      <c r="U17" s="25"/>
      <c r="V17" s="27">
        <f t="shared" ref="V17" si="26">IF(V$25&lt;=$B$10,V30,((V30/V$25*$B$10)))</f>
        <v>0</v>
      </c>
      <c r="W17" s="27">
        <f t="shared" si="8"/>
        <v>0</v>
      </c>
      <c r="X17" s="27">
        <f t="shared" si="8"/>
        <v>0</v>
      </c>
      <c r="Y17" s="27">
        <f t="shared" si="8"/>
        <v>0</v>
      </c>
      <c r="Z17" s="27">
        <f t="shared" si="8"/>
        <v>0</v>
      </c>
      <c r="AA17" s="25"/>
      <c r="AB17" s="25"/>
      <c r="AC17" s="27">
        <f t="shared" ref="AC17:AD17" si="27">IF(AC$25&lt;=$B$10,AC30,((AC30/AC$25*$B$10)))</f>
        <v>0</v>
      </c>
      <c r="AD17" s="27">
        <f t="shared" si="27"/>
        <v>0</v>
      </c>
      <c r="AE17" s="27">
        <f t="shared" si="10"/>
        <v>0</v>
      </c>
      <c r="AF17" s="147">
        <f t="shared" si="10"/>
        <v>0</v>
      </c>
      <c r="AG17" s="27">
        <f t="shared" si="10"/>
        <v>0</v>
      </c>
      <c r="AH17" s="166"/>
      <c r="AI17" s="32">
        <f t="shared" si="1"/>
        <v>0</v>
      </c>
      <c r="AJ17" s="17" t="str">
        <f t="shared" si="11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147">
        <f t="shared" si="2"/>
        <v>0</v>
      </c>
      <c r="E18" s="27">
        <f t="shared" si="2"/>
        <v>0</v>
      </c>
      <c r="F18" s="25"/>
      <c r="G18" s="25"/>
      <c r="H18" s="27">
        <f t="shared" ref="H18" si="28">IF(H$25&lt;=$B$10,H31,((H31/H$25*$B$10)))</f>
        <v>0</v>
      </c>
      <c r="I18" s="27">
        <f t="shared" si="4"/>
        <v>0</v>
      </c>
      <c r="J18" s="27">
        <f t="shared" si="4"/>
        <v>0</v>
      </c>
      <c r="K18" s="147">
        <f t="shared" si="4"/>
        <v>0</v>
      </c>
      <c r="L18" s="27">
        <f t="shared" si="4"/>
        <v>0</v>
      </c>
      <c r="M18" s="166"/>
      <c r="N18" s="25"/>
      <c r="O18" s="27">
        <f t="shared" ref="O18" si="29">IF(O$25&lt;=$B$10,O31,((O31/O$25*$B$10)))</f>
        <v>0</v>
      </c>
      <c r="P18" s="27">
        <f t="shared" si="6"/>
        <v>0</v>
      </c>
      <c r="Q18" s="27">
        <f t="shared" si="6"/>
        <v>0</v>
      </c>
      <c r="R18" s="27">
        <f t="shared" si="6"/>
        <v>0</v>
      </c>
      <c r="S18" s="27">
        <f t="shared" si="6"/>
        <v>0</v>
      </c>
      <c r="T18" s="166"/>
      <c r="U18" s="25"/>
      <c r="V18" s="27">
        <f t="shared" ref="V18" si="30">IF(V$25&lt;=$B$10,V31,((V31/V$25*$B$10)))</f>
        <v>0</v>
      </c>
      <c r="W18" s="27">
        <f t="shared" si="8"/>
        <v>0</v>
      </c>
      <c r="X18" s="27">
        <f t="shared" si="8"/>
        <v>0</v>
      </c>
      <c r="Y18" s="27">
        <f t="shared" si="8"/>
        <v>0</v>
      </c>
      <c r="Z18" s="27">
        <f t="shared" si="8"/>
        <v>0</v>
      </c>
      <c r="AA18" s="25"/>
      <c r="AB18" s="25"/>
      <c r="AC18" s="27">
        <f t="shared" ref="AC18:AD18" si="31">IF(AC$25&lt;=$B$10,AC31,((AC31/AC$25*$B$10)))</f>
        <v>0</v>
      </c>
      <c r="AD18" s="27">
        <f t="shared" si="31"/>
        <v>0</v>
      </c>
      <c r="AE18" s="27">
        <f t="shared" si="10"/>
        <v>0</v>
      </c>
      <c r="AF18" s="147">
        <f t="shared" si="10"/>
        <v>0</v>
      </c>
      <c r="AG18" s="27">
        <f t="shared" si="10"/>
        <v>0</v>
      </c>
      <c r="AH18" s="166"/>
      <c r="AI18" s="32">
        <f t="shared" si="1"/>
        <v>0</v>
      </c>
      <c r="AJ18" s="17" t="str">
        <f t="shared" si="11"/>
        <v>Project YY</v>
      </c>
    </row>
    <row r="19" spans="1:36" s="14" customFormat="1" ht="15" hidden="1">
      <c r="A19" s="15" t="s">
        <v>37</v>
      </c>
      <c r="C19" s="16"/>
      <c r="D19" s="147">
        <f t="shared" si="2"/>
        <v>0</v>
      </c>
      <c r="E19" s="27">
        <f t="shared" si="2"/>
        <v>0</v>
      </c>
      <c r="F19" s="25"/>
      <c r="G19" s="25"/>
      <c r="H19" s="27">
        <f t="shared" ref="H19" si="32">IF(H$25&lt;=$B$10,H32,((H32/H$25*$B$10)))</f>
        <v>0</v>
      </c>
      <c r="I19" s="27">
        <f t="shared" si="4"/>
        <v>0</v>
      </c>
      <c r="J19" s="27">
        <f t="shared" si="4"/>
        <v>0</v>
      </c>
      <c r="K19" s="147">
        <f t="shared" si="4"/>
        <v>0</v>
      </c>
      <c r="L19" s="27">
        <f t="shared" si="4"/>
        <v>0</v>
      </c>
      <c r="M19" s="166"/>
      <c r="N19" s="25"/>
      <c r="O19" s="27">
        <f t="shared" ref="O19" si="33">IF(O$25&lt;=$B$10,O32,((O32/O$25*$B$10)))</f>
        <v>0</v>
      </c>
      <c r="P19" s="27">
        <f t="shared" si="6"/>
        <v>0</v>
      </c>
      <c r="Q19" s="27">
        <f t="shared" si="6"/>
        <v>0</v>
      </c>
      <c r="R19" s="27">
        <f t="shared" si="6"/>
        <v>0</v>
      </c>
      <c r="S19" s="27">
        <f t="shared" si="6"/>
        <v>0</v>
      </c>
      <c r="T19" s="166"/>
      <c r="U19" s="25"/>
      <c r="V19" s="27">
        <f t="shared" ref="V19" si="34">IF(V$25&lt;=$B$10,V32,((V32/V$25*$B$10)))</f>
        <v>0</v>
      </c>
      <c r="W19" s="27">
        <f t="shared" si="8"/>
        <v>0</v>
      </c>
      <c r="X19" s="27">
        <f t="shared" si="8"/>
        <v>0</v>
      </c>
      <c r="Y19" s="27">
        <f t="shared" si="8"/>
        <v>0</v>
      </c>
      <c r="Z19" s="27">
        <f t="shared" si="8"/>
        <v>0</v>
      </c>
      <c r="AA19" s="25"/>
      <c r="AB19" s="25"/>
      <c r="AC19" s="27">
        <f t="shared" ref="AC19:AD19" si="35">IF(AC$25&lt;=$B$10,AC32,((AC32/AC$25*$B$10)))</f>
        <v>0</v>
      </c>
      <c r="AD19" s="27">
        <f t="shared" si="35"/>
        <v>0</v>
      </c>
      <c r="AE19" s="27">
        <f t="shared" si="10"/>
        <v>0</v>
      </c>
      <c r="AF19" s="147">
        <f t="shared" si="10"/>
        <v>0</v>
      </c>
      <c r="AG19" s="27">
        <f t="shared" si="10"/>
        <v>0</v>
      </c>
      <c r="AH19" s="166"/>
      <c r="AI19" s="32">
        <f t="shared" si="1"/>
        <v>0</v>
      </c>
      <c r="AJ19" s="17" t="str">
        <f t="shared" si="11"/>
        <v>Other Productive Activity</v>
      </c>
    </row>
    <row r="20" spans="1:36" s="14" customFormat="1" ht="15" hidden="1">
      <c r="A20" s="15" t="s">
        <v>14</v>
      </c>
      <c r="C20" s="18"/>
      <c r="D20" s="147">
        <f t="shared" si="2"/>
        <v>0</v>
      </c>
      <c r="E20" s="27">
        <f t="shared" si="2"/>
        <v>0</v>
      </c>
      <c r="F20" s="25"/>
      <c r="G20" s="25"/>
      <c r="H20" s="27">
        <f t="shared" ref="H20" si="36">IF(H$25&lt;=$B$10,H33,((H33/H$25*$B$10)))</f>
        <v>0</v>
      </c>
      <c r="I20" s="27">
        <f t="shared" si="4"/>
        <v>0</v>
      </c>
      <c r="J20" s="27">
        <f t="shared" si="4"/>
        <v>0</v>
      </c>
      <c r="K20" s="147">
        <f t="shared" si="4"/>
        <v>0</v>
      </c>
      <c r="L20" s="27">
        <f t="shared" si="4"/>
        <v>0</v>
      </c>
      <c r="M20" s="166"/>
      <c r="N20" s="25"/>
      <c r="O20" s="27">
        <f t="shared" ref="O20" si="37">IF(O$25&lt;=$B$10,O33,((O33/O$25*$B$10)))</f>
        <v>0</v>
      </c>
      <c r="P20" s="27">
        <f t="shared" si="6"/>
        <v>0</v>
      </c>
      <c r="Q20" s="27">
        <f t="shared" si="6"/>
        <v>0</v>
      </c>
      <c r="R20" s="27">
        <f t="shared" si="6"/>
        <v>0</v>
      </c>
      <c r="S20" s="27">
        <f t="shared" si="6"/>
        <v>0</v>
      </c>
      <c r="T20" s="166"/>
      <c r="U20" s="25"/>
      <c r="V20" s="27">
        <f t="shared" ref="V20" si="38">IF(V$25&lt;=$B$10,V33,((V33/V$25*$B$10)))</f>
        <v>0</v>
      </c>
      <c r="W20" s="27">
        <f t="shared" si="8"/>
        <v>0</v>
      </c>
      <c r="X20" s="27">
        <f t="shared" si="8"/>
        <v>0</v>
      </c>
      <c r="Y20" s="27">
        <f t="shared" si="8"/>
        <v>0</v>
      </c>
      <c r="Z20" s="27">
        <f t="shared" si="8"/>
        <v>0</v>
      </c>
      <c r="AA20" s="25"/>
      <c r="AB20" s="25"/>
      <c r="AC20" s="27">
        <f t="shared" ref="AC20:AD20" si="39">IF(AC$25&lt;=$B$10,AC33,((AC33/AC$25*$B$10)))</f>
        <v>0</v>
      </c>
      <c r="AD20" s="27">
        <f t="shared" si="39"/>
        <v>0</v>
      </c>
      <c r="AE20" s="27">
        <f t="shared" si="10"/>
        <v>0</v>
      </c>
      <c r="AF20" s="147">
        <f t="shared" si="10"/>
        <v>0</v>
      </c>
      <c r="AG20" s="27">
        <f t="shared" si="10"/>
        <v>0</v>
      </c>
      <c r="AH20" s="166"/>
      <c r="AI20" s="32">
        <f t="shared" si="1"/>
        <v>0</v>
      </c>
      <c r="AJ20" s="17" t="str">
        <f t="shared" si="11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0" t="str">
        <f t="shared" ref="D23:AE23" si="40">IF(D25&lt;=7.72,"ok","Over 7.72")</f>
        <v>ok</v>
      </c>
      <c r="E23" s="10" t="str">
        <f t="shared" si="40"/>
        <v>ok</v>
      </c>
      <c r="F23" s="10" t="str">
        <f t="shared" si="40"/>
        <v>ok</v>
      </c>
      <c r="G23" s="10" t="str">
        <f t="shared" si="40"/>
        <v>ok</v>
      </c>
      <c r="H23" s="10" t="str">
        <f t="shared" si="40"/>
        <v>ok</v>
      </c>
      <c r="I23" s="10" t="str">
        <f t="shared" si="40"/>
        <v>ok</v>
      </c>
      <c r="J23" s="10" t="str">
        <f t="shared" si="40"/>
        <v>ok</v>
      </c>
      <c r="K23" s="10" t="str">
        <f t="shared" si="40"/>
        <v>ok</v>
      </c>
      <c r="L23" s="10" t="str">
        <f t="shared" si="40"/>
        <v>ok</v>
      </c>
      <c r="M23" s="10" t="str">
        <f t="shared" si="40"/>
        <v>ok</v>
      </c>
      <c r="N23" s="10" t="str">
        <f t="shared" si="40"/>
        <v>ok</v>
      </c>
      <c r="O23" s="10" t="str">
        <f t="shared" si="40"/>
        <v>ok</v>
      </c>
      <c r="P23" s="10" t="str">
        <f t="shared" si="40"/>
        <v>ok</v>
      </c>
      <c r="Q23" s="10" t="str">
        <f t="shared" si="40"/>
        <v>ok</v>
      </c>
      <c r="R23" s="10" t="str">
        <f t="shared" si="40"/>
        <v>ok</v>
      </c>
      <c r="S23" s="10" t="str">
        <f t="shared" si="40"/>
        <v>ok</v>
      </c>
      <c r="T23" s="10" t="str">
        <f t="shared" si="40"/>
        <v>ok</v>
      </c>
      <c r="U23" s="10" t="str">
        <f t="shared" si="40"/>
        <v>ok</v>
      </c>
      <c r="V23" s="10" t="str">
        <f t="shared" si="40"/>
        <v>ok</v>
      </c>
      <c r="W23" s="10" t="str">
        <f t="shared" si="40"/>
        <v>ok</v>
      </c>
      <c r="X23" s="10" t="str">
        <f t="shared" si="40"/>
        <v>ok</v>
      </c>
      <c r="Y23" s="10" t="str">
        <f t="shared" si="40"/>
        <v>ok</v>
      </c>
      <c r="Z23" s="10" t="str">
        <f t="shared" si="40"/>
        <v>ok</v>
      </c>
      <c r="AA23" s="10" t="str">
        <f t="shared" si="40"/>
        <v>ok</v>
      </c>
      <c r="AB23" s="10" t="str">
        <f t="shared" si="40"/>
        <v>ok</v>
      </c>
      <c r="AC23" s="10" t="str">
        <f t="shared" si="40"/>
        <v>ok</v>
      </c>
      <c r="AD23" s="10" t="str">
        <f t="shared" si="40"/>
        <v>ok</v>
      </c>
      <c r="AE23" s="10" t="str">
        <f t="shared" si="40"/>
        <v>ok</v>
      </c>
      <c r="AF23" s="10" t="str">
        <f>IF(AF25&lt;=7.72,"ok","Over 7.72")</f>
        <v>ok</v>
      </c>
      <c r="AG23" s="10" t="str">
        <f>IF(AG25&lt;=7.72,"ok","Over 7.72")</f>
        <v>ok</v>
      </c>
      <c r="AH23" s="10" t="str">
        <f>IF(AH25&lt;=7.72,"ok","Over 7.72")</f>
        <v>ok</v>
      </c>
      <c r="AI23" s="38" t="s">
        <v>43</v>
      </c>
    </row>
    <row r="24" spans="1:36" ht="15" thickTop="1" thickBot="1">
      <c r="C24" s="1" t="s">
        <v>52</v>
      </c>
      <c r="D24" s="148">
        <v>1</v>
      </c>
      <c r="E24" s="36">
        <v>2</v>
      </c>
      <c r="F24" s="37">
        <v>3</v>
      </c>
      <c r="G24" s="37">
        <v>4</v>
      </c>
      <c r="H24" s="36">
        <v>5</v>
      </c>
      <c r="I24" s="36">
        <v>6</v>
      </c>
      <c r="J24" s="36">
        <v>7</v>
      </c>
      <c r="K24" s="148">
        <v>8</v>
      </c>
      <c r="L24" s="36">
        <v>9</v>
      </c>
      <c r="M24" s="37">
        <v>10</v>
      </c>
      <c r="N24" s="37">
        <v>11</v>
      </c>
      <c r="O24" s="36">
        <v>12</v>
      </c>
      <c r="P24" s="36">
        <v>13</v>
      </c>
      <c r="Q24" s="36">
        <v>14</v>
      </c>
      <c r="R24" s="36">
        <v>15</v>
      </c>
      <c r="S24" s="36">
        <v>16</v>
      </c>
      <c r="T24" s="37">
        <v>17</v>
      </c>
      <c r="U24" s="37">
        <v>18</v>
      </c>
      <c r="V24" s="36">
        <v>19</v>
      </c>
      <c r="W24" s="36">
        <v>20</v>
      </c>
      <c r="X24" s="36">
        <v>21</v>
      </c>
      <c r="Y24" s="36">
        <v>22</v>
      </c>
      <c r="Z24" s="36">
        <v>23</v>
      </c>
      <c r="AA24" s="37">
        <v>24</v>
      </c>
      <c r="AB24" s="37">
        <v>25</v>
      </c>
      <c r="AC24" s="36">
        <v>26</v>
      </c>
      <c r="AD24" s="36">
        <v>27</v>
      </c>
      <c r="AE24" s="36">
        <v>28</v>
      </c>
      <c r="AF24" s="178">
        <v>29</v>
      </c>
      <c r="AG24" s="36">
        <v>30</v>
      </c>
      <c r="AH24" s="37">
        <v>31</v>
      </c>
    </row>
    <row r="25" spans="1:36" ht="15" thickTop="1" thickBot="1">
      <c r="A25" s="3" t="s">
        <v>36</v>
      </c>
      <c r="D25" s="149"/>
      <c r="E25" s="100">
        <f>SUM(E26:E33)</f>
        <v>0</v>
      </c>
      <c r="F25" s="99"/>
      <c r="G25" s="99"/>
      <c r="H25" s="100">
        <f t="shared" ref="H25:J25" si="41">SUM(H26:H33)</f>
        <v>0</v>
      </c>
      <c r="I25" s="100">
        <f t="shared" si="41"/>
        <v>0</v>
      </c>
      <c r="J25" s="100">
        <f t="shared" si="41"/>
        <v>1</v>
      </c>
      <c r="K25" s="149"/>
      <c r="L25" s="100">
        <f>SUM(L26:L33)</f>
        <v>2</v>
      </c>
      <c r="M25" s="99"/>
      <c r="N25" s="99"/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99"/>
      <c r="U25" s="99"/>
      <c r="V25" s="100">
        <f t="shared" ref="V25:W25" si="42">SUM(V26:V33)</f>
        <v>0</v>
      </c>
      <c r="W25" s="100">
        <f t="shared" si="42"/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99"/>
      <c r="AB25" s="99"/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7"/>
      <c r="AG25" s="100">
        <f>SUM(AG26:AG33)</f>
        <v>0</v>
      </c>
      <c r="AH25" s="99"/>
      <c r="AI25" s="26">
        <f>SUM(D25:AH25)</f>
        <v>3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50"/>
      <c r="E26" s="109">
        <f>E47</f>
        <v>0</v>
      </c>
      <c r="F26" s="103"/>
      <c r="G26" s="103"/>
      <c r="H26" s="109">
        <f t="shared" ref="H26:J26" si="43">H47</f>
        <v>0</v>
      </c>
      <c r="I26" s="109">
        <f t="shared" si="43"/>
        <v>0</v>
      </c>
      <c r="J26" s="109">
        <f t="shared" si="43"/>
        <v>0</v>
      </c>
      <c r="K26" s="150"/>
      <c r="L26" s="109">
        <f>L47</f>
        <v>0</v>
      </c>
      <c r="M26" s="103"/>
      <c r="N26" s="103"/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9">
        <f>S47</f>
        <v>0</v>
      </c>
      <c r="T26" s="103"/>
      <c r="U26" s="103"/>
      <c r="V26" s="109">
        <f t="shared" ref="V26:W26" si="44">V47</f>
        <v>0</v>
      </c>
      <c r="W26" s="109">
        <f t="shared" si="44"/>
        <v>0</v>
      </c>
      <c r="X26" s="109">
        <f>X47</f>
        <v>0</v>
      </c>
      <c r="Y26" s="109">
        <f>Y47</f>
        <v>0</v>
      </c>
      <c r="Z26" s="109">
        <f>Z47</f>
        <v>0</v>
      </c>
      <c r="AA26" s="103"/>
      <c r="AB26" s="103"/>
      <c r="AC26" s="109">
        <f>AC47</f>
        <v>0</v>
      </c>
      <c r="AD26" s="109">
        <f>AD47</f>
        <v>0</v>
      </c>
      <c r="AE26" s="109">
        <f>AE47</f>
        <v>0</v>
      </c>
      <c r="AF26" s="174"/>
      <c r="AG26" s="109">
        <f>AG47</f>
        <v>0</v>
      </c>
      <c r="AH26" s="167"/>
      <c r="AI26" s="26">
        <f t="shared" ref="AI26:AI36" si="45">SUM(D26:AH26)</f>
        <v>0</v>
      </c>
      <c r="AJ26" s="98" t="str">
        <f t="shared" ref="AJ26:AJ36" si="46">A26</f>
        <v>CRISP</v>
      </c>
    </row>
    <row r="27" spans="1:36" ht="14.25" thickTop="1">
      <c r="A27" s="93" t="s">
        <v>102</v>
      </c>
      <c r="B27" s="31"/>
      <c r="C27" s="6" t="s">
        <v>16</v>
      </c>
      <c r="D27" s="150"/>
      <c r="E27" s="109">
        <f>E89</f>
        <v>0</v>
      </c>
      <c r="F27" s="103"/>
      <c r="G27" s="103"/>
      <c r="H27" s="109">
        <f t="shared" ref="H27:J27" si="47">H89</f>
        <v>0</v>
      </c>
      <c r="I27" s="109">
        <f t="shared" si="47"/>
        <v>0</v>
      </c>
      <c r="J27" s="109">
        <f t="shared" si="47"/>
        <v>1</v>
      </c>
      <c r="K27" s="150"/>
      <c r="L27" s="109">
        <f>L89</f>
        <v>2</v>
      </c>
      <c r="M27" s="103"/>
      <c r="N27" s="103"/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9">
        <f>S89</f>
        <v>0</v>
      </c>
      <c r="T27" s="103"/>
      <c r="U27" s="103"/>
      <c r="V27" s="109">
        <f t="shared" ref="V27:W27" si="48">V89</f>
        <v>0</v>
      </c>
      <c r="W27" s="109">
        <f t="shared" si="48"/>
        <v>0</v>
      </c>
      <c r="X27" s="109">
        <f>X89</f>
        <v>0</v>
      </c>
      <c r="Y27" s="109">
        <f>Y89</f>
        <v>0</v>
      </c>
      <c r="Z27" s="109">
        <f>Z89</f>
        <v>0</v>
      </c>
      <c r="AA27" s="103"/>
      <c r="AB27" s="103"/>
      <c r="AC27" s="109">
        <f>AC89</f>
        <v>0</v>
      </c>
      <c r="AD27" s="109">
        <f>AD89</f>
        <v>0</v>
      </c>
      <c r="AE27" s="109">
        <f>AE89</f>
        <v>0</v>
      </c>
      <c r="AF27" s="174"/>
      <c r="AG27" s="109">
        <f>AG89</f>
        <v>0</v>
      </c>
      <c r="AH27" s="167"/>
      <c r="AI27" s="26">
        <f t="shared" si="45"/>
        <v>3</v>
      </c>
      <c r="AJ27" s="98" t="str">
        <f t="shared" si="46"/>
        <v>NMI3 - II</v>
      </c>
    </row>
    <row r="28" spans="1:36" hidden="1">
      <c r="A28" s="93" t="s">
        <v>103</v>
      </c>
      <c r="B28" s="31"/>
      <c r="C28" s="6" t="s">
        <v>16</v>
      </c>
      <c r="D28" s="150"/>
      <c r="E28" s="109">
        <f>E123</f>
        <v>0</v>
      </c>
      <c r="F28" s="103"/>
      <c r="G28" s="103"/>
      <c r="H28" s="109">
        <f t="shared" ref="H28:J28" si="49">H123</f>
        <v>0</v>
      </c>
      <c r="I28" s="109">
        <f t="shared" si="49"/>
        <v>0</v>
      </c>
      <c r="J28" s="109">
        <f t="shared" si="49"/>
        <v>0</v>
      </c>
      <c r="K28" s="150"/>
      <c r="L28" s="109">
        <f>L123</f>
        <v>0</v>
      </c>
      <c r="M28" s="103"/>
      <c r="N28" s="103"/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3"/>
      <c r="U28" s="103"/>
      <c r="V28" s="109">
        <f t="shared" ref="V28:W28" si="50">V123</f>
        <v>0</v>
      </c>
      <c r="W28" s="109">
        <f t="shared" si="50"/>
        <v>0</v>
      </c>
      <c r="X28" s="109">
        <f>X123</f>
        <v>0</v>
      </c>
      <c r="Y28" s="109">
        <f>Y123</f>
        <v>0</v>
      </c>
      <c r="Z28" s="109">
        <f>Z123</f>
        <v>0</v>
      </c>
      <c r="AA28" s="103"/>
      <c r="AB28" s="103"/>
      <c r="AC28" s="109">
        <f>AC123</f>
        <v>0</v>
      </c>
      <c r="AD28" s="109">
        <f>AD123</f>
        <v>0</v>
      </c>
      <c r="AE28" s="109">
        <f>AE123</f>
        <v>0</v>
      </c>
      <c r="AF28" s="174"/>
      <c r="AG28" s="109">
        <f>AG123</f>
        <v>0</v>
      </c>
      <c r="AH28" s="167"/>
      <c r="AI28" s="26">
        <f t="shared" si="45"/>
        <v>0</v>
      </c>
      <c r="AJ28" s="98" t="str">
        <f t="shared" si="46"/>
        <v>Pandata ODI</v>
      </c>
    </row>
    <row r="29" spans="1:36" hidden="1">
      <c r="A29" s="93" t="s">
        <v>183</v>
      </c>
      <c r="B29" s="31"/>
      <c r="C29" s="6" t="s">
        <v>16</v>
      </c>
      <c r="D29" s="150"/>
      <c r="E29" s="109">
        <f>E172</f>
        <v>0</v>
      </c>
      <c r="F29" s="103"/>
      <c r="G29" s="103"/>
      <c r="H29" s="109">
        <f t="shared" ref="H29:J29" si="51">H172</f>
        <v>0</v>
      </c>
      <c r="I29" s="109">
        <f t="shared" si="51"/>
        <v>0</v>
      </c>
      <c r="J29" s="109">
        <f t="shared" si="51"/>
        <v>0</v>
      </c>
      <c r="K29" s="150"/>
      <c r="L29" s="109">
        <f>L172</f>
        <v>0</v>
      </c>
      <c r="M29" s="103"/>
      <c r="N29" s="103"/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3"/>
      <c r="U29" s="103"/>
      <c r="V29" s="109">
        <f t="shared" ref="V29:W29" si="52">V172</f>
        <v>0</v>
      </c>
      <c r="W29" s="109">
        <f t="shared" si="52"/>
        <v>0</v>
      </c>
      <c r="X29" s="109">
        <f>X172</f>
        <v>0</v>
      </c>
      <c r="Y29" s="109">
        <f>Y172</f>
        <v>0</v>
      </c>
      <c r="Z29" s="109">
        <f>Z172</f>
        <v>0</v>
      </c>
      <c r="AA29" s="103"/>
      <c r="AB29" s="103"/>
      <c r="AC29" s="109">
        <f>AC172</f>
        <v>0</v>
      </c>
      <c r="AD29" s="109">
        <f>AD172</f>
        <v>0</v>
      </c>
      <c r="AE29" s="109">
        <f>AE172</f>
        <v>0</v>
      </c>
      <c r="AF29" s="174"/>
      <c r="AG29" s="109">
        <f>AG172</f>
        <v>0</v>
      </c>
      <c r="AH29" s="167"/>
      <c r="AI29" s="26">
        <f t="shared" si="45"/>
        <v>0</v>
      </c>
      <c r="AJ29" s="98" t="str">
        <f t="shared" si="46"/>
        <v>AccMet</v>
      </c>
    </row>
    <row r="30" spans="1:36" hidden="1">
      <c r="A30" s="93" t="s">
        <v>247</v>
      </c>
      <c r="B30" s="31"/>
      <c r="C30" s="6" t="s">
        <v>16</v>
      </c>
      <c r="D30" s="150"/>
      <c r="E30" s="109">
        <f>E191</f>
        <v>0</v>
      </c>
      <c r="F30" s="103"/>
      <c r="G30" s="103"/>
      <c r="H30" s="109">
        <f t="shared" ref="H30:J30" si="53">H191</f>
        <v>0</v>
      </c>
      <c r="I30" s="109">
        <f t="shared" si="53"/>
        <v>0</v>
      </c>
      <c r="J30" s="109">
        <f t="shared" si="53"/>
        <v>0</v>
      </c>
      <c r="K30" s="150"/>
      <c r="L30" s="109">
        <f>L191</f>
        <v>0</v>
      </c>
      <c r="M30" s="103"/>
      <c r="N30" s="103"/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3"/>
      <c r="U30" s="103"/>
      <c r="V30" s="109">
        <f t="shared" ref="V30:W30" si="54">V191</f>
        <v>0</v>
      </c>
      <c r="W30" s="109">
        <f t="shared" si="54"/>
        <v>0</v>
      </c>
      <c r="X30" s="109">
        <f>X191</f>
        <v>0</v>
      </c>
      <c r="Y30" s="109">
        <f>Y191</f>
        <v>0</v>
      </c>
      <c r="Z30" s="109">
        <f>Z191</f>
        <v>0</v>
      </c>
      <c r="AA30" s="103"/>
      <c r="AB30" s="103"/>
      <c r="AC30" s="109">
        <f>AC191</f>
        <v>0</v>
      </c>
      <c r="AD30" s="109">
        <f>AD191</f>
        <v>0</v>
      </c>
      <c r="AE30" s="109">
        <f>AE191</f>
        <v>0</v>
      </c>
      <c r="AF30" s="174"/>
      <c r="AG30" s="109">
        <f>AG191</f>
        <v>0</v>
      </c>
      <c r="AH30" s="167"/>
      <c r="AI30" s="26">
        <f t="shared" si="45"/>
        <v>0</v>
      </c>
      <c r="AJ30" s="98" t="str">
        <f t="shared" si="46"/>
        <v>Project XX</v>
      </c>
    </row>
    <row r="31" spans="1:36" hidden="1">
      <c r="A31" s="93" t="s">
        <v>248</v>
      </c>
      <c r="B31" s="31"/>
      <c r="C31" s="6" t="s">
        <v>16</v>
      </c>
      <c r="D31" s="150"/>
      <c r="E31" s="109">
        <f>E210</f>
        <v>0</v>
      </c>
      <c r="F31" s="103"/>
      <c r="G31" s="103"/>
      <c r="H31" s="109">
        <f t="shared" ref="H31:J31" si="55">H210</f>
        <v>0</v>
      </c>
      <c r="I31" s="109">
        <f t="shared" si="55"/>
        <v>0</v>
      </c>
      <c r="J31" s="109">
        <f t="shared" si="55"/>
        <v>0</v>
      </c>
      <c r="K31" s="150"/>
      <c r="L31" s="109">
        <f>L210</f>
        <v>0</v>
      </c>
      <c r="M31" s="103"/>
      <c r="N31" s="103"/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3"/>
      <c r="U31" s="103"/>
      <c r="V31" s="109">
        <f t="shared" ref="V31:W31" si="56">V210</f>
        <v>0</v>
      </c>
      <c r="W31" s="109">
        <f t="shared" si="56"/>
        <v>0</v>
      </c>
      <c r="X31" s="109">
        <f>X210</f>
        <v>0</v>
      </c>
      <c r="Y31" s="109">
        <f>Y210</f>
        <v>0</v>
      </c>
      <c r="Z31" s="109">
        <f>Z210</f>
        <v>0</v>
      </c>
      <c r="AA31" s="103"/>
      <c r="AB31" s="103"/>
      <c r="AC31" s="109">
        <f>AC210</f>
        <v>0</v>
      </c>
      <c r="AD31" s="109">
        <f>AD210</f>
        <v>0</v>
      </c>
      <c r="AE31" s="109">
        <f>AE210</f>
        <v>0</v>
      </c>
      <c r="AF31" s="174"/>
      <c r="AG31" s="109">
        <f>AG210</f>
        <v>0</v>
      </c>
      <c r="AH31" s="167"/>
      <c r="AI31" s="26">
        <f t="shared" si="45"/>
        <v>0</v>
      </c>
      <c r="AJ31" s="98" t="str">
        <f t="shared" si="46"/>
        <v>Project YY</v>
      </c>
    </row>
    <row r="32" spans="1:36">
      <c r="A32" s="3" t="s">
        <v>37</v>
      </c>
      <c r="C32" s="11"/>
      <c r="D32" s="151"/>
      <c r="E32" s="104"/>
      <c r="F32" s="103"/>
      <c r="G32" s="103"/>
      <c r="H32" s="104"/>
      <c r="I32" s="104"/>
      <c r="J32" s="104"/>
      <c r="K32" s="151"/>
      <c r="L32" s="104"/>
      <c r="M32" s="103"/>
      <c r="N32" s="103"/>
      <c r="O32" s="104"/>
      <c r="P32" s="104"/>
      <c r="Q32" s="104"/>
      <c r="R32" s="104"/>
      <c r="S32" s="104"/>
      <c r="T32" s="103"/>
      <c r="U32" s="103"/>
      <c r="V32" s="104"/>
      <c r="W32" s="104"/>
      <c r="X32" s="104"/>
      <c r="Y32" s="104"/>
      <c r="Z32" s="104"/>
      <c r="AA32" s="103"/>
      <c r="AB32" s="103"/>
      <c r="AC32" s="104"/>
      <c r="AD32" s="104"/>
      <c r="AE32" s="104"/>
      <c r="AF32" s="175"/>
      <c r="AG32" s="104"/>
      <c r="AH32" s="168"/>
      <c r="AI32" s="26">
        <f t="shared" si="45"/>
        <v>0</v>
      </c>
      <c r="AJ32" s="98" t="str">
        <f t="shared" si="46"/>
        <v>Other Productive Activity</v>
      </c>
    </row>
    <row r="33" spans="1:36">
      <c r="A33" s="3" t="s">
        <v>14</v>
      </c>
      <c r="C33" s="6" t="s">
        <v>46</v>
      </c>
      <c r="D33" s="152"/>
      <c r="E33" s="102">
        <f>SUM(E34:E36)</f>
        <v>0</v>
      </c>
      <c r="F33" s="103"/>
      <c r="G33" s="103"/>
      <c r="H33" s="102">
        <f t="shared" ref="H33:J33" si="57">SUM(H34:H36)</f>
        <v>0</v>
      </c>
      <c r="I33" s="102">
        <f t="shared" si="57"/>
        <v>0</v>
      </c>
      <c r="J33" s="102">
        <f t="shared" si="57"/>
        <v>0</v>
      </c>
      <c r="K33" s="152"/>
      <c r="L33" s="102">
        <f>SUM(L34:L36)</f>
        <v>0</v>
      </c>
      <c r="M33" s="103"/>
      <c r="N33" s="103"/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3"/>
      <c r="U33" s="103"/>
      <c r="V33" s="102">
        <f t="shared" ref="V33:W33" si="58">SUM(V34:V36)</f>
        <v>0</v>
      </c>
      <c r="W33" s="102">
        <f t="shared" si="58"/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3"/>
      <c r="AB33" s="103"/>
      <c r="AC33" s="102">
        <f>SUM(AC34:AC36)</f>
        <v>0</v>
      </c>
      <c r="AD33" s="102">
        <f>SUM(AD34:AD36)</f>
        <v>0</v>
      </c>
      <c r="AE33" s="102">
        <f>SUM(AE34:AE36)</f>
        <v>0</v>
      </c>
      <c r="AF33" s="176"/>
      <c r="AG33" s="102">
        <f>SUM(AG34:AG36)</f>
        <v>0</v>
      </c>
      <c r="AH33" s="169"/>
      <c r="AI33" s="26">
        <f t="shared" si="45"/>
        <v>0</v>
      </c>
      <c r="AJ33" s="98" t="str">
        <f t="shared" si="46"/>
        <v>Non productive time</v>
      </c>
    </row>
    <row r="34" spans="1:36">
      <c r="A34" s="5" t="s">
        <v>13</v>
      </c>
      <c r="D34" s="151"/>
      <c r="E34" s="104"/>
      <c r="F34" s="103"/>
      <c r="G34" s="103"/>
      <c r="H34" s="104"/>
      <c r="I34" s="104"/>
      <c r="J34" s="104"/>
      <c r="K34" s="151"/>
      <c r="L34" s="104"/>
      <c r="M34" s="103"/>
      <c r="N34" s="103"/>
      <c r="O34" s="104"/>
      <c r="P34" s="104"/>
      <c r="Q34" s="104"/>
      <c r="R34" s="104"/>
      <c r="S34" s="104"/>
      <c r="T34" s="103"/>
      <c r="U34" s="103"/>
      <c r="V34" s="104"/>
      <c r="W34" s="104"/>
      <c r="X34" s="104"/>
      <c r="Y34" s="104"/>
      <c r="Z34" s="104"/>
      <c r="AA34" s="103"/>
      <c r="AB34" s="103"/>
      <c r="AC34" s="104"/>
      <c r="AD34" s="104"/>
      <c r="AE34" s="104"/>
      <c r="AF34" s="175"/>
      <c r="AG34" s="104"/>
      <c r="AH34" s="168"/>
      <c r="AI34" s="26">
        <f t="shared" si="45"/>
        <v>0</v>
      </c>
      <c r="AJ34" s="33" t="str">
        <f t="shared" si="46"/>
        <v>Sickness</v>
      </c>
    </row>
    <row r="35" spans="1:36">
      <c r="A35" s="5" t="s">
        <v>20</v>
      </c>
      <c r="D35" s="150"/>
      <c r="E35" s="105"/>
      <c r="F35" s="103"/>
      <c r="G35" s="103"/>
      <c r="H35" s="105"/>
      <c r="I35" s="105"/>
      <c r="J35" s="105"/>
      <c r="K35" s="150"/>
      <c r="L35" s="105"/>
      <c r="M35" s="103"/>
      <c r="N35" s="103"/>
      <c r="O35" s="105"/>
      <c r="P35" s="105"/>
      <c r="Q35" s="105"/>
      <c r="R35" s="105"/>
      <c r="S35" s="105"/>
      <c r="T35" s="103"/>
      <c r="U35" s="103"/>
      <c r="V35" s="105"/>
      <c r="W35" s="105"/>
      <c r="X35" s="105"/>
      <c r="Y35" s="105"/>
      <c r="Z35" s="105"/>
      <c r="AA35" s="103"/>
      <c r="AB35" s="103"/>
      <c r="AC35" s="105"/>
      <c r="AD35" s="105"/>
      <c r="AE35" s="105"/>
      <c r="AF35" s="174"/>
      <c r="AG35" s="105"/>
      <c r="AH35" s="167"/>
      <c r="AI35" s="26">
        <f t="shared" si="45"/>
        <v>0</v>
      </c>
      <c r="AJ35" s="33" t="str">
        <f t="shared" si="46"/>
        <v>Training/Course</v>
      </c>
    </row>
    <row r="36" spans="1:36">
      <c r="A36" s="5" t="s">
        <v>33</v>
      </c>
      <c r="D36" s="150"/>
      <c r="E36" s="105"/>
      <c r="F36" s="103"/>
      <c r="G36" s="103"/>
      <c r="H36" s="105"/>
      <c r="I36" s="105"/>
      <c r="J36" s="105"/>
      <c r="K36" s="150"/>
      <c r="L36" s="105"/>
      <c r="M36" s="103"/>
      <c r="N36" s="103"/>
      <c r="O36" s="105"/>
      <c r="P36" s="105"/>
      <c r="Q36" s="105"/>
      <c r="R36" s="105"/>
      <c r="S36" s="105"/>
      <c r="T36" s="103"/>
      <c r="U36" s="103"/>
      <c r="V36" s="105"/>
      <c r="W36" s="105"/>
      <c r="X36" s="105"/>
      <c r="Y36" s="105"/>
      <c r="Z36" s="105"/>
      <c r="AA36" s="103"/>
      <c r="AB36" s="103"/>
      <c r="AC36" s="105"/>
      <c r="AD36" s="105"/>
      <c r="AE36" s="105"/>
      <c r="AF36" s="174"/>
      <c r="AG36" s="105"/>
      <c r="AH36" s="167"/>
      <c r="AI36" s="26">
        <f t="shared" si="45"/>
        <v>0</v>
      </c>
      <c r="AJ36" s="33" t="str">
        <f t="shared" si="46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hidden="1" thickTop="1" thickBot="1">
      <c r="D45" s="160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36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48">
        <v>1</v>
      </c>
      <c r="E46" s="36">
        <v>2</v>
      </c>
      <c r="F46" s="37">
        <v>3</v>
      </c>
      <c r="G46" s="37">
        <v>4</v>
      </c>
      <c r="H46" s="36">
        <v>5</v>
      </c>
      <c r="I46" s="36">
        <v>6</v>
      </c>
      <c r="J46" s="36">
        <v>7</v>
      </c>
      <c r="K46" s="148">
        <v>8</v>
      </c>
      <c r="L46" s="160">
        <v>9</v>
      </c>
      <c r="M46" s="37">
        <v>10</v>
      </c>
      <c r="N46" s="37">
        <v>11</v>
      </c>
      <c r="O46" s="160">
        <v>12</v>
      </c>
      <c r="P46" s="36">
        <v>13</v>
      </c>
      <c r="Q46" s="36">
        <v>14</v>
      </c>
      <c r="R46" s="36">
        <v>15</v>
      </c>
      <c r="S46" s="36">
        <v>16</v>
      </c>
      <c r="T46" s="37">
        <v>17</v>
      </c>
      <c r="U46" s="37">
        <v>18</v>
      </c>
      <c r="V46" s="36">
        <v>19</v>
      </c>
      <c r="W46" s="36">
        <v>20</v>
      </c>
      <c r="X46" s="36">
        <v>21</v>
      </c>
      <c r="Y46" s="36">
        <v>22</v>
      </c>
      <c r="Z46" s="36">
        <v>23</v>
      </c>
      <c r="AA46" s="37">
        <v>24</v>
      </c>
      <c r="AB46" s="37">
        <v>25</v>
      </c>
      <c r="AC46" s="36">
        <v>26</v>
      </c>
      <c r="AD46" s="36">
        <v>27</v>
      </c>
      <c r="AE46" s="36">
        <v>28</v>
      </c>
      <c r="AF46" s="178">
        <v>29</v>
      </c>
      <c r="AG46" s="36">
        <v>30</v>
      </c>
      <c r="AH46" s="37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49">
        <f>SUM(D48:D79)</f>
        <v>0</v>
      </c>
      <c r="E47" s="100">
        <f>SUM(E48:E79)</f>
        <v>0</v>
      </c>
      <c r="F47" s="99"/>
      <c r="G47" s="99"/>
      <c r="H47" s="100">
        <f>SUM(H48:H79)</f>
        <v>0</v>
      </c>
      <c r="I47" s="100">
        <f>SUM(I48:I79)</f>
        <v>0</v>
      </c>
      <c r="J47" s="100">
        <f>SUM(J48:J79)</f>
        <v>0</v>
      </c>
      <c r="K47" s="149"/>
      <c r="L47" s="100">
        <f>SUM(L48:L79)</f>
        <v>0</v>
      </c>
      <c r="M47" s="99"/>
      <c r="N47" s="99"/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100">
        <f>SUM(S48:S79)</f>
        <v>0</v>
      </c>
      <c r="T47" s="99"/>
      <c r="U47" s="99"/>
      <c r="V47" s="100">
        <f t="shared" ref="V47:W47" si="59">SUM(V48:V79)</f>
        <v>0</v>
      </c>
      <c r="W47" s="100">
        <f t="shared" si="59"/>
        <v>0</v>
      </c>
      <c r="X47" s="100">
        <f>SUM(X48:X79)</f>
        <v>0</v>
      </c>
      <c r="Y47" s="100">
        <f>SUM(Y48:Y79)</f>
        <v>0</v>
      </c>
      <c r="Z47" s="100">
        <f>SUM(Z48:Z79)</f>
        <v>0</v>
      </c>
      <c r="AA47" s="99"/>
      <c r="AB47" s="99"/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7"/>
      <c r="AG47" s="100">
        <f>SUM(AG48:AG79)</f>
        <v>0</v>
      </c>
      <c r="AH47" s="99">
        <f>SUM(AH48:AH79)</f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53"/>
      <c r="E48" s="106"/>
      <c r="F48" s="101"/>
      <c r="G48" s="101"/>
      <c r="H48" s="106"/>
      <c r="I48" s="106"/>
      <c r="J48" s="106"/>
      <c r="K48" s="153"/>
      <c r="L48" s="106"/>
      <c r="M48" s="101"/>
      <c r="N48" s="101"/>
      <c r="O48" s="106"/>
      <c r="P48" s="106"/>
      <c r="Q48" s="106"/>
      <c r="R48" s="106"/>
      <c r="S48" s="106"/>
      <c r="T48" s="101"/>
      <c r="U48" s="101"/>
      <c r="V48" s="106"/>
      <c r="W48" s="106"/>
      <c r="X48" s="106"/>
      <c r="Y48" s="106"/>
      <c r="Z48" s="106"/>
      <c r="AA48" s="101"/>
      <c r="AB48" s="101"/>
      <c r="AC48" s="106"/>
      <c r="AD48" s="106"/>
      <c r="AE48" s="106"/>
      <c r="AF48" s="179"/>
      <c r="AG48" s="106"/>
      <c r="AH48" s="170"/>
      <c r="AI48" s="26">
        <f t="shared" ref="AI48:AI78" si="60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53"/>
      <c r="E49" s="106"/>
      <c r="F49" s="101"/>
      <c r="G49" s="101"/>
      <c r="H49" s="106"/>
      <c r="I49" s="106"/>
      <c r="J49" s="106"/>
      <c r="K49" s="153"/>
      <c r="L49" s="106"/>
      <c r="M49" s="101"/>
      <c r="N49" s="101"/>
      <c r="O49" s="106"/>
      <c r="P49" s="106"/>
      <c r="Q49" s="106"/>
      <c r="R49" s="106"/>
      <c r="S49" s="106"/>
      <c r="T49" s="101"/>
      <c r="U49" s="101"/>
      <c r="V49" s="106"/>
      <c r="W49" s="106"/>
      <c r="X49" s="106"/>
      <c r="Y49" s="106"/>
      <c r="Z49" s="106"/>
      <c r="AA49" s="101"/>
      <c r="AB49" s="101"/>
      <c r="AC49" s="106"/>
      <c r="AD49" s="106"/>
      <c r="AE49" s="106"/>
      <c r="AF49" s="179"/>
      <c r="AG49" s="106"/>
      <c r="AH49" s="170"/>
      <c r="AI49" s="26">
        <f t="shared" si="60"/>
        <v>0</v>
      </c>
      <c r="AJ49" s="26"/>
    </row>
    <row r="50" spans="1:36" hidden="1">
      <c r="C50" s="1" t="s">
        <v>129</v>
      </c>
      <c r="D50" s="153"/>
      <c r="E50" s="106"/>
      <c r="F50" s="101"/>
      <c r="G50" s="101"/>
      <c r="H50" s="106"/>
      <c r="I50" s="106"/>
      <c r="J50" s="106"/>
      <c r="K50" s="153"/>
      <c r="L50" s="106"/>
      <c r="M50" s="101"/>
      <c r="N50" s="101"/>
      <c r="O50" s="106"/>
      <c r="P50" s="106"/>
      <c r="Q50" s="106"/>
      <c r="R50" s="106"/>
      <c r="S50" s="106"/>
      <c r="T50" s="101"/>
      <c r="U50" s="101"/>
      <c r="V50" s="106"/>
      <c r="W50" s="106"/>
      <c r="X50" s="106"/>
      <c r="Y50" s="106"/>
      <c r="Z50" s="106"/>
      <c r="AA50" s="101"/>
      <c r="AB50" s="101"/>
      <c r="AC50" s="106"/>
      <c r="AD50" s="106"/>
      <c r="AE50" s="106"/>
      <c r="AF50" s="179"/>
      <c r="AG50" s="106"/>
      <c r="AH50" s="170"/>
      <c r="AI50" s="26">
        <f t="shared" si="60"/>
        <v>0</v>
      </c>
      <c r="AJ50" s="26"/>
    </row>
    <row r="51" spans="1:36" hidden="1">
      <c r="C51" s="1" t="s">
        <v>143</v>
      </c>
      <c r="D51" s="153"/>
      <c r="E51" s="106"/>
      <c r="F51" s="101"/>
      <c r="G51" s="101"/>
      <c r="H51" s="106"/>
      <c r="I51" s="106"/>
      <c r="J51" s="106"/>
      <c r="K51" s="153"/>
      <c r="L51" s="106"/>
      <c r="M51" s="101"/>
      <c r="N51" s="101"/>
      <c r="O51" s="106"/>
      <c r="P51" s="106"/>
      <c r="Q51" s="106"/>
      <c r="R51" s="106"/>
      <c r="S51" s="106"/>
      <c r="T51" s="101"/>
      <c r="U51" s="101"/>
      <c r="V51" s="106"/>
      <c r="W51" s="106"/>
      <c r="X51" s="106"/>
      <c r="Y51" s="106"/>
      <c r="Z51" s="106"/>
      <c r="AA51" s="101"/>
      <c r="AB51" s="101"/>
      <c r="AC51" s="106"/>
      <c r="AD51" s="106"/>
      <c r="AE51" s="106"/>
      <c r="AF51" s="179"/>
      <c r="AG51" s="106"/>
      <c r="AH51" s="170"/>
      <c r="AI51" s="26">
        <f t="shared" si="60"/>
        <v>0</v>
      </c>
      <c r="AJ51" s="26"/>
    </row>
    <row r="52" spans="1:36" hidden="1">
      <c r="C52" s="1" t="s">
        <v>144</v>
      </c>
      <c r="D52" s="153"/>
      <c r="E52" s="106"/>
      <c r="F52" s="101"/>
      <c r="G52" s="101"/>
      <c r="H52" s="106"/>
      <c r="I52" s="106"/>
      <c r="J52" s="106"/>
      <c r="K52" s="153"/>
      <c r="L52" s="106"/>
      <c r="M52" s="101"/>
      <c r="N52" s="101"/>
      <c r="O52" s="106"/>
      <c r="P52" s="106"/>
      <c r="Q52" s="106"/>
      <c r="R52" s="106"/>
      <c r="S52" s="106"/>
      <c r="T52" s="101"/>
      <c r="U52" s="101"/>
      <c r="V52" s="106"/>
      <c r="W52" s="106"/>
      <c r="X52" s="106"/>
      <c r="Y52" s="106"/>
      <c r="Z52" s="106"/>
      <c r="AA52" s="101"/>
      <c r="AB52" s="101"/>
      <c r="AC52" s="106"/>
      <c r="AD52" s="106"/>
      <c r="AE52" s="106"/>
      <c r="AF52" s="179"/>
      <c r="AG52" s="106"/>
      <c r="AH52" s="170"/>
      <c r="AI52" s="26">
        <f t="shared" si="60"/>
        <v>0</v>
      </c>
      <c r="AJ52" s="26"/>
    </row>
    <row r="53" spans="1:36" ht="27" hidden="1">
      <c r="B53" s="9"/>
      <c r="C53" s="1" t="s">
        <v>145</v>
      </c>
      <c r="D53" s="153"/>
      <c r="E53" s="106"/>
      <c r="F53" s="101"/>
      <c r="G53" s="101"/>
      <c r="H53" s="106"/>
      <c r="I53" s="106"/>
      <c r="J53" s="106"/>
      <c r="K53" s="153"/>
      <c r="L53" s="106"/>
      <c r="M53" s="101"/>
      <c r="N53" s="101"/>
      <c r="O53" s="106"/>
      <c r="P53" s="106"/>
      <c r="Q53" s="106"/>
      <c r="R53" s="106"/>
      <c r="S53" s="106"/>
      <c r="T53" s="101"/>
      <c r="U53" s="101"/>
      <c r="V53" s="106"/>
      <c r="W53" s="106"/>
      <c r="X53" s="106"/>
      <c r="Y53" s="106"/>
      <c r="Z53" s="106"/>
      <c r="AA53" s="101"/>
      <c r="AB53" s="101"/>
      <c r="AC53" s="106"/>
      <c r="AD53" s="106"/>
      <c r="AE53" s="106"/>
      <c r="AF53" s="179"/>
      <c r="AG53" s="106"/>
      <c r="AH53" s="170"/>
      <c r="AI53" s="26">
        <f t="shared" si="60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53"/>
      <c r="E54" s="106"/>
      <c r="F54" s="101"/>
      <c r="G54" s="101"/>
      <c r="H54" s="106"/>
      <c r="I54" s="106"/>
      <c r="J54" s="106"/>
      <c r="K54" s="153"/>
      <c r="L54" s="106"/>
      <c r="M54" s="101"/>
      <c r="N54" s="101"/>
      <c r="O54" s="106"/>
      <c r="P54" s="106"/>
      <c r="Q54" s="106"/>
      <c r="R54" s="106"/>
      <c r="S54" s="106"/>
      <c r="T54" s="101"/>
      <c r="U54" s="101"/>
      <c r="V54" s="106"/>
      <c r="W54" s="106"/>
      <c r="X54" s="106"/>
      <c r="Y54" s="106"/>
      <c r="Z54" s="106"/>
      <c r="AA54" s="101"/>
      <c r="AB54" s="101"/>
      <c r="AC54" s="106"/>
      <c r="AD54" s="106"/>
      <c r="AE54" s="106"/>
      <c r="AF54" s="179"/>
      <c r="AG54" s="106"/>
      <c r="AH54" s="170"/>
      <c r="AI54" s="26">
        <f t="shared" si="60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53"/>
      <c r="E55" s="106"/>
      <c r="F55" s="101"/>
      <c r="G55" s="101"/>
      <c r="H55" s="106"/>
      <c r="I55" s="106"/>
      <c r="J55" s="106"/>
      <c r="K55" s="153"/>
      <c r="L55" s="106"/>
      <c r="M55" s="101"/>
      <c r="N55" s="101"/>
      <c r="O55" s="106"/>
      <c r="P55" s="106"/>
      <c r="Q55" s="106"/>
      <c r="R55" s="106"/>
      <c r="S55" s="106"/>
      <c r="T55" s="101"/>
      <c r="U55" s="101"/>
      <c r="V55" s="106"/>
      <c r="W55" s="106"/>
      <c r="X55" s="106"/>
      <c r="Y55" s="106"/>
      <c r="Z55" s="106"/>
      <c r="AA55" s="101"/>
      <c r="AB55" s="101"/>
      <c r="AC55" s="106"/>
      <c r="AD55" s="106"/>
      <c r="AE55" s="106"/>
      <c r="AF55" s="179"/>
      <c r="AG55" s="106"/>
      <c r="AH55" s="170"/>
      <c r="AI55" s="26">
        <f t="shared" si="60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53"/>
      <c r="E56" s="106"/>
      <c r="F56" s="101"/>
      <c r="G56" s="101"/>
      <c r="H56" s="106"/>
      <c r="I56" s="106"/>
      <c r="J56" s="106"/>
      <c r="K56" s="153"/>
      <c r="L56" s="106"/>
      <c r="M56" s="101"/>
      <c r="N56" s="101"/>
      <c r="O56" s="106"/>
      <c r="P56" s="106"/>
      <c r="Q56" s="106"/>
      <c r="R56" s="106"/>
      <c r="S56" s="106"/>
      <c r="T56" s="101"/>
      <c r="U56" s="101"/>
      <c r="V56" s="106"/>
      <c r="W56" s="106"/>
      <c r="X56" s="106"/>
      <c r="Y56" s="106"/>
      <c r="Z56" s="106"/>
      <c r="AA56" s="101"/>
      <c r="AB56" s="101"/>
      <c r="AC56" s="106"/>
      <c r="AD56" s="106"/>
      <c r="AE56" s="106"/>
      <c r="AF56" s="179"/>
      <c r="AG56" s="106"/>
      <c r="AH56" s="170"/>
      <c r="AI56" s="26">
        <f t="shared" si="60"/>
        <v>0</v>
      </c>
      <c r="AJ56" s="26"/>
    </row>
    <row r="57" spans="1:36" ht="27" hidden="1">
      <c r="C57" s="1" t="s">
        <v>148</v>
      </c>
      <c r="D57" s="153"/>
      <c r="E57" s="106"/>
      <c r="F57" s="101"/>
      <c r="G57" s="101"/>
      <c r="H57" s="106"/>
      <c r="I57" s="106"/>
      <c r="J57" s="106"/>
      <c r="K57" s="153"/>
      <c r="L57" s="106"/>
      <c r="M57" s="101"/>
      <c r="N57" s="101"/>
      <c r="O57" s="106"/>
      <c r="P57" s="106"/>
      <c r="Q57" s="106"/>
      <c r="R57" s="106"/>
      <c r="S57" s="106"/>
      <c r="T57" s="101"/>
      <c r="U57" s="101"/>
      <c r="V57" s="106"/>
      <c r="W57" s="106"/>
      <c r="X57" s="106"/>
      <c r="Y57" s="106"/>
      <c r="Z57" s="106"/>
      <c r="AA57" s="101"/>
      <c r="AB57" s="101"/>
      <c r="AC57" s="106"/>
      <c r="AD57" s="106"/>
      <c r="AE57" s="106"/>
      <c r="AF57" s="179"/>
      <c r="AG57" s="106"/>
      <c r="AH57" s="170"/>
      <c r="AI57" s="26">
        <f t="shared" si="60"/>
        <v>0</v>
      </c>
      <c r="AJ57" s="26"/>
    </row>
    <row r="58" spans="1:36" hidden="1">
      <c r="C58" s="1" t="s">
        <v>149</v>
      </c>
      <c r="D58" s="153"/>
      <c r="E58" s="106"/>
      <c r="F58" s="101"/>
      <c r="G58" s="101"/>
      <c r="H58" s="106"/>
      <c r="I58" s="106"/>
      <c r="J58" s="106"/>
      <c r="K58" s="153"/>
      <c r="L58" s="106"/>
      <c r="M58" s="101"/>
      <c r="N58" s="101"/>
      <c r="O58" s="106"/>
      <c r="P58" s="106"/>
      <c r="Q58" s="106"/>
      <c r="R58" s="106"/>
      <c r="S58" s="106"/>
      <c r="T58" s="101"/>
      <c r="U58" s="101"/>
      <c r="V58" s="106"/>
      <c r="W58" s="106"/>
      <c r="X58" s="106"/>
      <c r="Y58" s="106"/>
      <c r="Z58" s="106"/>
      <c r="AA58" s="101"/>
      <c r="AB58" s="101"/>
      <c r="AC58" s="106"/>
      <c r="AD58" s="106"/>
      <c r="AE58" s="106"/>
      <c r="AF58" s="179"/>
      <c r="AG58" s="106"/>
      <c r="AH58" s="170"/>
      <c r="AI58" s="26">
        <f t="shared" si="60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53"/>
      <c r="E59" s="106"/>
      <c r="F59" s="101"/>
      <c r="G59" s="101"/>
      <c r="H59" s="106"/>
      <c r="I59" s="106"/>
      <c r="J59" s="106"/>
      <c r="K59" s="153"/>
      <c r="L59" s="106"/>
      <c r="M59" s="101"/>
      <c r="N59" s="101"/>
      <c r="O59" s="106"/>
      <c r="P59" s="106"/>
      <c r="Q59" s="106"/>
      <c r="R59" s="106"/>
      <c r="S59" s="106"/>
      <c r="T59" s="101"/>
      <c r="U59" s="101"/>
      <c r="V59" s="106"/>
      <c r="W59" s="106"/>
      <c r="X59" s="106"/>
      <c r="Y59" s="106"/>
      <c r="Z59" s="106"/>
      <c r="AA59" s="101"/>
      <c r="AB59" s="101"/>
      <c r="AC59" s="106"/>
      <c r="AD59" s="106"/>
      <c r="AE59" s="106"/>
      <c r="AF59" s="179"/>
      <c r="AG59" s="106"/>
      <c r="AH59" s="170"/>
      <c r="AI59" s="26">
        <f t="shared" si="60"/>
        <v>0</v>
      </c>
      <c r="AJ59" s="26"/>
    </row>
    <row r="60" spans="1:36" hidden="1">
      <c r="C60" s="1" t="s">
        <v>138</v>
      </c>
      <c r="D60" s="153"/>
      <c r="E60" s="106"/>
      <c r="F60" s="101"/>
      <c r="G60" s="101"/>
      <c r="H60" s="106"/>
      <c r="I60" s="106"/>
      <c r="J60" s="106"/>
      <c r="K60" s="153"/>
      <c r="L60" s="106"/>
      <c r="M60" s="101"/>
      <c r="N60" s="101"/>
      <c r="O60" s="106"/>
      <c r="P60" s="106"/>
      <c r="Q60" s="106"/>
      <c r="R60" s="106"/>
      <c r="S60" s="106"/>
      <c r="T60" s="101"/>
      <c r="U60" s="101"/>
      <c r="V60" s="106"/>
      <c r="W60" s="106"/>
      <c r="X60" s="106"/>
      <c r="Y60" s="106"/>
      <c r="Z60" s="106"/>
      <c r="AA60" s="101"/>
      <c r="AB60" s="101"/>
      <c r="AC60" s="106"/>
      <c r="AD60" s="106"/>
      <c r="AE60" s="106"/>
      <c r="AF60" s="179"/>
      <c r="AG60" s="106"/>
      <c r="AH60" s="170"/>
      <c r="AI60" s="26">
        <f t="shared" si="60"/>
        <v>0</v>
      </c>
      <c r="AJ60" s="26"/>
    </row>
    <row r="61" spans="1:36" hidden="1">
      <c r="B61" s="9"/>
      <c r="C61" s="1" t="s">
        <v>139</v>
      </c>
      <c r="D61" s="153"/>
      <c r="E61" s="106"/>
      <c r="F61" s="101"/>
      <c r="G61" s="101"/>
      <c r="H61" s="106"/>
      <c r="I61" s="106"/>
      <c r="J61" s="106"/>
      <c r="K61" s="153"/>
      <c r="L61" s="106"/>
      <c r="M61" s="101"/>
      <c r="N61" s="101"/>
      <c r="O61" s="106"/>
      <c r="P61" s="106"/>
      <c r="Q61" s="106"/>
      <c r="R61" s="106"/>
      <c r="S61" s="106"/>
      <c r="T61" s="101"/>
      <c r="U61" s="101"/>
      <c r="V61" s="106"/>
      <c r="W61" s="106"/>
      <c r="X61" s="106"/>
      <c r="Y61" s="106"/>
      <c r="Z61" s="106"/>
      <c r="AA61" s="101"/>
      <c r="AB61" s="101"/>
      <c r="AC61" s="106"/>
      <c r="AD61" s="106"/>
      <c r="AE61" s="106"/>
      <c r="AF61" s="179"/>
      <c r="AG61" s="106"/>
      <c r="AH61" s="170"/>
      <c r="AI61" s="26">
        <f t="shared" si="60"/>
        <v>0</v>
      </c>
      <c r="AJ61" s="26"/>
    </row>
    <row r="62" spans="1:36" hidden="1">
      <c r="C62" s="1" t="s">
        <v>151</v>
      </c>
      <c r="D62" s="153"/>
      <c r="E62" s="106"/>
      <c r="F62" s="101"/>
      <c r="G62" s="101"/>
      <c r="H62" s="106"/>
      <c r="I62" s="106"/>
      <c r="J62" s="106"/>
      <c r="K62" s="153"/>
      <c r="L62" s="106"/>
      <c r="M62" s="101"/>
      <c r="N62" s="101"/>
      <c r="O62" s="106"/>
      <c r="P62" s="106"/>
      <c r="Q62" s="106"/>
      <c r="R62" s="106"/>
      <c r="S62" s="106"/>
      <c r="T62" s="101"/>
      <c r="U62" s="101"/>
      <c r="V62" s="106"/>
      <c r="W62" s="106"/>
      <c r="X62" s="106"/>
      <c r="Y62" s="106"/>
      <c r="Z62" s="106"/>
      <c r="AA62" s="101"/>
      <c r="AB62" s="101"/>
      <c r="AC62" s="106"/>
      <c r="AD62" s="106"/>
      <c r="AE62" s="106"/>
      <c r="AF62" s="179"/>
      <c r="AG62" s="106"/>
      <c r="AH62" s="170"/>
      <c r="AI62" s="26">
        <f t="shared" si="60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53"/>
      <c r="E63" s="106"/>
      <c r="F63" s="101"/>
      <c r="G63" s="101"/>
      <c r="H63" s="106"/>
      <c r="I63" s="106"/>
      <c r="J63" s="106"/>
      <c r="K63" s="153"/>
      <c r="L63" s="106"/>
      <c r="M63" s="101"/>
      <c r="N63" s="101"/>
      <c r="O63" s="106"/>
      <c r="P63" s="106"/>
      <c r="Q63" s="106"/>
      <c r="R63" s="106"/>
      <c r="S63" s="106"/>
      <c r="T63" s="101"/>
      <c r="U63" s="101"/>
      <c r="V63" s="106"/>
      <c r="W63" s="106"/>
      <c r="X63" s="106"/>
      <c r="Y63" s="106"/>
      <c r="Z63" s="106"/>
      <c r="AA63" s="101"/>
      <c r="AB63" s="101"/>
      <c r="AC63" s="106"/>
      <c r="AD63" s="106"/>
      <c r="AE63" s="106"/>
      <c r="AF63" s="179"/>
      <c r="AG63" s="106"/>
      <c r="AH63" s="170"/>
      <c r="AI63" s="26">
        <f t="shared" si="60"/>
        <v>0</v>
      </c>
      <c r="AJ63" s="26"/>
    </row>
    <row r="64" spans="1:36" ht="27" hidden="1">
      <c r="C64" s="1" t="s">
        <v>140</v>
      </c>
      <c r="D64" s="153"/>
      <c r="E64" s="106"/>
      <c r="F64" s="101"/>
      <c r="G64" s="101"/>
      <c r="H64" s="106"/>
      <c r="I64" s="106"/>
      <c r="J64" s="106"/>
      <c r="K64" s="153"/>
      <c r="L64" s="106"/>
      <c r="M64" s="101"/>
      <c r="N64" s="101"/>
      <c r="O64" s="106"/>
      <c r="P64" s="106"/>
      <c r="Q64" s="106"/>
      <c r="R64" s="106"/>
      <c r="S64" s="106"/>
      <c r="T64" s="101"/>
      <c r="U64" s="101"/>
      <c r="V64" s="106"/>
      <c r="W64" s="106"/>
      <c r="X64" s="106"/>
      <c r="Y64" s="106"/>
      <c r="Z64" s="106"/>
      <c r="AA64" s="101"/>
      <c r="AB64" s="101"/>
      <c r="AC64" s="106"/>
      <c r="AD64" s="106"/>
      <c r="AE64" s="106"/>
      <c r="AF64" s="179"/>
      <c r="AG64" s="106"/>
      <c r="AH64" s="170"/>
      <c r="AI64" s="26">
        <f t="shared" si="60"/>
        <v>0</v>
      </c>
      <c r="AJ64" s="26"/>
    </row>
    <row r="65" spans="1:36" hidden="1">
      <c r="C65" s="1" t="s">
        <v>131</v>
      </c>
      <c r="D65" s="153"/>
      <c r="E65" s="106"/>
      <c r="F65" s="101"/>
      <c r="G65" s="101"/>
      <c r="H65" s="106"/>
      <c r="I65" s="106"/>
      <c r="J65" s="106"/>
      <c r="K65" s="153"/>
      <c r="L65" s="106"/>
      <c r="M65" s="101"/>
      <c r="N65" s="101"/>
      <c r="O65" s="106"/>
      <c r="P65" s="106"/>
      <c r="Q65" s="106"/>
      <c r="R65" s="106"/>
      <c r="S65" s="106"/>
      <c r="T65" s="101"/>
      <c r="U65" s="101"/>
      <c r="V65" s="106"/>
      <c r="W65" s="106"/>
      <c r="X65" s="106"/>
      <c r="Y65" s="106"/>
      <c r="Z65" s="106"/>
      <c r="AA65" s="101"/>
      <c r="AB65" s="101"/>
      <c r="AC65" s="106"/>
      <c r="AD65" s="106"/>
      <c r="AE65" s="106"/>
      <c r="AF65" s="179"/>
      <c r="AG65" s="106"/>
      <c r="AH65" s="170"/>
      <c r="AI65" s="26">
        <f t="shared" si="60"/>
        <v>0</v>
      </c>
      <c r="AJ65" s="26"/>
    </row>
    <row r="66" spans="1:36" hidden="1">
      <c r="C66" s="1" t="s">
        <v>132</v>
      </c>
      <c r="D66" s="153"/>
      <c r="E66" s="106"/>
      <c r="F66" s="101"/>
      <c r="G66" s="101"/>
      <c r="H66" s="106"/>
      <c r="I66" s="106"/>
      <c r="J66" s="106"/>
      <c r="K66" s="153"/>
      <c r="L66" s="106"/>
      <c r="M66" s="101"/>
      <c r="N66" s="101"/>
      <c r="O66" s="106"/>
      <c r="P66" s="106"/>
      <c r="Q66" s="106"/>
      <c r="R66" s="106"/>
      <c r="S66" s="106"/>
      <c r="T66" s="101"/>
      <c r="U66" s="101"/>
      <c r="V66" s="106"/>
      <c r="W66" s="106"/>
      <c r="X66" s="106"/>
      <c r="Y66" s="106"/>
      <c r="Z66" s="106"/>
      <c r="AA66" s="101"/>
      <c r="AB66" s="101"/>
      <c r="AC66" s="106"/>
      <c r="AD66" s="106"/>
      <c r="AE66" s="106"/>
      <c r="AF66" s="179"/>
      <c r="AG66" s="106"/>
      <c r="AH66" s="170"/>
      <c r="AI66" s="26">
        <f t="shared" si="60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53"/>
      <c r="E67" s="106"/>
      <c r="F67" s="101"/>
      <c r="G67" s="101"/>
      <c r="H67" s="106"/>
      <c r="I67" s="106"/>
      <c r="J67" s="106"/>
      <c r="K67" s="153"/>
      <c r="L67" s="106"/>
      <c r="M67" s="101"/>
      <c r="N67" s="101"/>
      <c r="O67" s="106"/>
      <c r="P67" s="106"/>
      <c r="Q67" s="106"/>
      <c r="R67" s="106"/>
      <c r="S67" s="106"/>
      <c r="T67" s="101"/>
      <c r="U67" s="101"/>
      <c r="V67" s="106"/>
      <c r="W67" s="106"/>
      <c r="X67" s="106"/>
      <c r="Y67" s="106"/>
      <c r="Z67" s="106"/>
      <c r="AA67" s="101"/>
      <c r="AB67" s="101"/>
      <c r="AC67" s="106"/>
      <c r="AD67" s="106"/>
      <c r="AE67" s="106"/>
      <c r="AF67" s="179"/>
      <c r="AG67" s="106"/>
      <c r="AH67" s="170"/>
      <c r="AI67" s="26">
        <f t="shared" si="60"/>
        <v>0</v>
      </c>
      <c r="AJ67" s="26"/>
    </row>
    <row r="68" spans="1:36" hidden="1">
      <c r="C68" s="1" t="s">
        <v>134</v>
      </c>
      <c r="D68" s="153"/>
      <c r="E68" s="106"/>
      <c r="F68" s="101"/>
      <c r="G68" s="101"/>
      <c r="H68" s="106"/>
      <c r="I68" s="106"/>
      <c r="J68" s="106"/>
      <c r="K68" s="153"/>
      <c r="L68" s="106"/>
      <c r="M68" s="101"/>
      <c r="N68" s="101"/>
      <c r="O68" s="106"/>
      <c r="P68" s="106"/>
      <c r="Q68" s="106"/>
      <c r="R68" s="106"/>
      <c r="S68" s="106"/>
      <c r="T68" s="101"/>
      <c r="U68" s="101"/>
      <c r="V68" s="106"/>
      <c r="W68" s="106"/>
      <c r="X68" s="106"/>
      <c r="Y68" s="106"/>
      <c r="Z68" s="106"/>
      <c r="AA68" s="101"/>
      <c r="AB68" s="101"/>
      <c r="AC68" s="106"/>
      <c r="AD68" s="106"/>
      <c r="AE68" s="106"/>
      <c r="AF68" s="179"/>
      <c r="AG68" s="106"/>
      <c r="AH68" s="170"/>
      <c r="AI68" s="26">
        <f t="shared" si="60"/>
        <v>0</v>
      </c>
      <c r="AJ68" s="26"/>
    </row>
    <row r="69" spans="1:36" hidden="1">
      <c r="C69" s="1" t="s">
        <v>135</v>
      </c>
      <c r="D69" s="153"/>
      <c r="E69" s="106"/>
      <c r="F69" s="101"/>
      <c r="G69" s="101"/>
      <c r="H69" s="106"/>
      <c r="I69" s="106"/>
      <c r="J69" s="106"/>
      <c r="K69" s="153"/>
      <c r="L69" s="106"/>
      <c r="M69" s="101"/>
      <c r="N69" s="101"/>
      <c r="O69" s="106"/>
      <c r="P69" s="106"/>
      <c r="Q69" s="106"/>
      <c r="R69" s="106"/>
      <c r="S69" s="106"/>
      <c r="T69" s="101"/>
      <c r="U69" s="101"/>
      <c r="V69" s="106"/>
      <c r="W69" s="106"/>
      <c r="X69" s="106"/>
      <c r="Y69" s="106"/>
      <c r="Z69" s="106"/>
      <c r="AA69" s="101"/>
      <c r="AB69" s="101"/>
      <c r="AC69" s="106"/>
      <c r="AD69" s="106"/>
      <c r="AE69" s="106"/>
      <c r="AF69" s="179"/>
      <c r="AG69" s="106"/>
      <c r="AH69" s="170"/>
      <c r="AI69" s="26">
        <f t="shared" si="60"/>
        <v>0</v>
      </c>
      <c r="AJ69" s="26"/>
    </row>
    <row r="70" spans="1:36" hidden="1">
      <c r="C70" s="1" t="s">
        <v>136</v>
      </c>
      <c r="D70" s="153"/>
      <c r="E70" s="106"/>
      <c r="F70" s="101"/>
      <c r="G70" s="101"/>
      <c r="H70" s="106"/>
      <c r="I70" s="106"/>
      <c r="J70" s="106"/>
      <c r="K70" s="153"/>
      <c r="L70" s="106"/>
      <c r="M70" s="101"/>
      <c r="N70" s="101"/>
      <c r="O70" s="106"/>
      <c r="P70" s="106"/>
      <c r="Q70" s="106"/>
      <c r="R70" s="106"/>
      <c r="S70" s="106"/>
      <c r="T70" s="101"/>
      <c r="U70" s="101"/>
      <c r="V70" s="106"/>
      <c r="W70" s="106"/>
      <c r="X70" s="106"/>
      <c r="Y70" s="106"/>
      <c r="Z70" s="106"/>
      <c r="AA70" s="101"/>
      <c r="AB70" s="101"/>
      <c r="AC70" s="106"/>
      <c r="AD70" s="106"/>
      <c r="AE70" s="106"/>
      <c r="AF70" s="179"/>
      <c r="AG70" s="106"/>
      <c r="AH70" s="170"/>
      <c r="AI70" s="26">
        <f t="shared" si="60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53"/>
      <c r="E71" s="106"/>
      <c r="F71" s="101"/>
      <c r="G71" s="101"/>
      <c r="H71" s="106"/>
      <c r="I71" s="106"/>
      <c r="J71" s="106"/>
      <c r="K71" s="153"/>
      <c r="L71" s="106"/>
      <c r="M71" s="101"/>
      <c r="N71" s="101"/>
      <c r="O71" s="106"/>
      <c r="P71" s="106"/>
      <c r="Q71" s="106"/>
      <c r="R71" s="106"/>
      <c r="S71" s="106"/>
      <c r="T71" s="101"/>
      <c r="U71" s="101"/>
      <c r="V71" s="106"/>
      <c r="W71" s="106"/>
      <c r="X71" s="106"/>
      <c r="Y71" s="106"/>
      <c r="Z71" s="106"/>
      <c r="AA71" s="101"/>
      <c r="AB71" s="101"/>
      <c r="AC71" s="106"/>
      <c r="AD71" s="106"/>
      <c r="AE71" s="106"/>
      <c r="AF71" s="179"/>
      <c r="AG71" s="106"/>
      <c r="AH71" s="170"/>
      <c r="AI71" s="26">
        <f t="shared" si="60"/>
        <v>0</v>
      </c>
      <c r="AJ71" s="26"/>
    </row>
    <row r="72" spans="1:36" ht="27" hidden="1">
      <c r="C72" s="1" t="s">
        <v>152</v>
      </c>
      <c r="D72" s="153"/>
      <c r="E72" s="106"/>
      <c r="F72" s="101"/>
      <c r="G72" s="101"/>
      <c r="H72" s="106"/>
      <c r="I72" s="106"/>
      <c r="J72" s="106"/>
      <c r="K72" s="153"/>
      <c r="L72" s="106"/>
      <c r="M72" s="101"/>
      <c r="N72" s="101"/>
      <c r="O72" s="106"/>
      <c r="P72" s="106"/>
      <c r="Q72" s="106"/>
      <c r="R72" s="106"/>
      <c r="S72" s="106"/>
      <c r="T72" s="101"/>
      <c r="U72" s="101"/>
      <c r="V72" s="106"/>
      <c r="W72" s="106"/>
      <c r="X72" s="106"/>
      <c r="Y72" s="106"/>
      <c r="Z72" s="106"/>
      <c r="AA72" s="101"/>
      <c r="AB72" s="101"/>
      <c r="AC72" s="106"/>
      <c r="AD72" s="106"/>
      <c r="AE72" s="106"/>
      <c r="AF72" s="179"/>
      <c r="AG72" s="106"/>
      <c r="AH72" s="170"/>
      <c r="AI72" s="26">
        <f t="shared" si="60"/>
        <v>0</v>
      </c>
      <c r="AJ72" s="26"/>
    </row>
    <row r="73" spans="1:36" ht="27" hidden="1">
      <c r="C73" s="1" t="s">
        <v>153</v>
      </c>
      <c r="D73" s="153"/>
      <c r="E73" s="106"/>
      <c r="F73" s="101"/>
      <c r="G73" s="101"/>
      <c r="H73" s="106"/>
      <c r="I73" s="106"/>
      <c r="J73" s="106"/>
      <c r="K73" s="153"/>
      <c r="L73" s="106"/>
      <c r="M73" s="101"/>
      <c r="N73" s="101"/>
      <c r="O73" s="106"/>
      <c r="P73" s="106"/>
      <c r="Q73" s="106"/>
      <c r="R73" s="106"/>
      <c r="S73" s="106"/>
      <c r="T73" s="101"/>
      <c r="U73" s="101"/>
      <c r="V73" s="106"/>
      <c r="W73" s="106"/>
      <c r="X73" s="106"/>
      <c r="Y73" s="106"/>
      <c r="Z73" s="106"/>
      <c r="AA73" s="101"/>
      <c r="AB73" s="101"/>
      <c r="AC73" s="106"/>
      <c r="AD73" s="106"/>
      <c r="AE73" s="106"/>
      <c r="AF73" s="179"/>
      <c r="AG73" s="106"/>
      <c r="AH73" s="170"/>
      <c r="AI73" s="26">
        <f t="shared" si="60"/>
        <v>0</v>
      </c>
      <c r="AJ73" s="26"/>
    </row>
    <row r="74" spans="1:36" hidden="1">
      <c r="C74" s="1" t="s">
        <v>154</v>
      </c>
      <c r="D74" s="153"/>
      <c r="E74" s="106"/>
      <c r="F74" s="101"/>
      <c r="G74" s="101"/>
      <c r="H74" s="106"/>
      <c r="I74" s="106"/>
      <c r="J74" s="106"/>
      <c r="K74" s="153"/>
      <c r="L74" s="106"/>
      <c r="M74" s="101"/>
      <c r="N74" s="101"/>
      <c r="O74" s="106"/>
      <c r="P74" s="106"/>
      <c r="Q74" s="106"/>
      <c r="R74" s="106"/>
      <c r="S74" s="106"/>
      <c r="T74" s="101"/>
      <c r="U74" s="101"/>
      <c r="V74" s="106"/>
      <c r="W74" s="106"/>
      <c r="X74" s="106"/>
      <c r="Y74" s="106"/>
      <c r="Z74" s="106"/>
      <c r="AA74" s="101"/>
      <c r="AB74" s="101"/>
      <c r="AC74" s="106"/>
      <c r="AD74" s="106"/>
      <c r="AE74" s="106"/>
      <c r="AF74" s="179"/>
      <c r="AG74" s="106"/>
      <c r="AH74" s="170"/>
      <c r="AI74" s="26">
        <f t="shared" si="60"/>
        <v>0</v>
      </c>
      <c r="AJ74" s="26"/>
    </row>
    <row r="75" spans="1:36" hidden="1">
      <c r="C75" s="1" t="s">
        <v>155</v>
      </c>
      <c r="D75" s="153"/>
      <c r="E75" s="106"/>
      <c r="F75" s="101"/>
      <c r="G75" s="101"/>
      <c r="H75" s="106"/>
      <c r="I75" s="106"/>
      <c r="J75" s="106"/>
      <c r="K75" s="153"/>
      <c r="L75" s="106"/>
      <c r="M75" s="101"/>
      <c r="N75" s="101"/>
      <c r="O75" s="106"/>
      <c r="P75" s="106"/>
      <c r="Q75" s="106"/>
      <c r="R75" s="106"/>
      <c r="S75" s="106"/>
      <c r="T75" s="101"/>
      <c r="U75" s="101"/>
      <c r="V75" s="106"/>
      <c r="W75" s="106"/>
      <c r="X75" s="106"/>
      <c r="Y75" s="106"/>
      <c r="Z75" s="106"/>
      <c r="AA75" s="101"/>
      <c r="AB75" s="101"/>
      <c r="AC75" s="106"/>
      <c r="AD75" s="106"/>
      <c r="AE75" s="106"/>
      <c r="AF75" s="179"/>
      <c r="AG75" s="106"/>
      <c r="AH75" s="170"/>
      <c r="AI75" s="26">
        <f t="shared" si="60"/>
        <v>0</v>
      </c>
      <c r="AJ75" s="26"/>
    </row>
    <row r="76" spans="1:36" hidden="1">
      <c r="C76" s="1" t="s">
        <v>156</v>
      </c>
      <c r="D76" s="153"/>
      <c r="E76" s="106"/>
      <c r="F76" s="101"/>
      <c r="G76" s="101"/>
      <c r="H76" s="106"/>
      <c r="I76" s="106"/>
      <c r="J76" s="106"/>
      <c r="K76" s="153"/>
      <c r="L76" s="106"/>
      <c r="M76" s="101"/>
      <c r="N76" s="101"/>
      <c r="O76" s="106"/>
      <c r="P76" s="106"/>
      <c r="Q76" s="106"/>
      <c r="R76" s="106"/>
      <c r="S76" s="106"/>
      <c r="T76" s="101"/>
      <c r="U76" s="101"/>
      <c r="V76" s="106"/>
      <c r="W76" s="106"/>
      <c r="X76" s="106"/>
      <c r="Y76" s="106"/>
      <c r="Z76" s="106"/>
      <c r="AA76" s="101"/>
      <c r="AB76" s="101"/>
      <c r="AC76" s="106"/>
      <c r="AD76" s="106"/>
      <c r="AE76" s="106"/>
      <c r="AF76" s="179"/>
      <c r="AG76" s="106"/>
      <c r="AH76" s="170"/>
      <c r="AI76" s="26">
        <f t="shared" si="60"/>
        <v>0</v>
      </c>
      <c r="AJ76" s="26"/>
    </row>
    <row r="77" spans="1:36" hidden="1">
      <c r="C77" s="1" t="s">
        <v>157</v>
      </c>
      <c r="D77" s="153"/>
      <c r="E77" s="106"/>
      <c r="F77" s="101"/>
      <c r="G77" s="101"/>
      <c r="H77" s="106"/>
      <c r="I77" s="106"/>
      <c r="J77" s="106"/>
      <c r="K77" s="153"/>
      <c r="L77" s="106"/>
      <c r="M77" s="101"/>
      <c r="N77" s="101"/>
      <c r="O77" s="106"/>
      <c r="P77" s="106"/>
      <c r="Q77" s="106"/>
      <c r="R77" s="106"/>
      <c r="S77" s="106"/>
      <c r="T77" s="101"/>
      <c r="U77" s="101"/>
      <c r="V77" s="106"/>
      <c r="W77" s="106"/>
      <c r="X77" s="106"/>
      <c r="Y77" s="106"/>
      <c r="Z77" s="106"/>
      <c r="AA77" s="101"/>
      <c r="AB77" s="101"/>
      <c r="AC77" s="106"/>
      <c r="AD77" s="106"/>
      <c r="AE77" s="106"/>
      <c r="AF77" s="179"/>
      <c r="AG77" s="106"/>
      <c r="AH77" s="170"/>
      <c r="AI77" s="26">
        <f t="shared" si="60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53"/>
      <c r="E78" s="106"/>
      <c r="F78" s="101"/>
      <c r="G78" s="101"/>
      <c r="H78" s="106"/>
      <c r="I78" s="106"/>
      <c r="J78" s="106"/>
      <c r="K78" s="153"/>
      <c r="L78" s="106"/>
      <c r="M78" s="101"/>
      <c r="N78" s="101"/>
      <c r="O78" s="106"/>
      <c r="P78" s="106"/>
      <c r="Q78" s="106"/>
      <c r="R78" s="106"/>
      <c r="S78" s="106"/>
      <c r="T78" s="101"/>
      <c r="U78" s="101"/>
      <c r="V78" s="106"/>
      <c r="W78" s="106"/>
      <c r="X78" s="106"/>
      <c r="Y78" s="106"/>
      <c r="Z78" s="106"/>
      <c r="AA78" s="101"/>
      <c r="AB78" s="101"/>
      <c r="AC78" s="106"/>
      <c r="AD78" s="106"/>
      <c r="AE78" s="106"/>
      <c r="AF78" s="179"/>
      <c r="AG78" s="106"/>
      <c r="AH78" s="170"/>
      <c r="AI78" s="26">
        <f t="shared" si="60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48">
        <v>1</v>
      </c>
      <c r="E88" s="36">
        <v>2</v>
      </c>
      <c r="F88" s="37">
        <v>3</v>
      </c>
      <c r="G88" s="37">
        <v>4</v>
      </c>
      <c r="H88" s="36">
        <v>5</v>
      </c>
      <c r="I88" s="36">
        <v>6</v>
      </c>
      <c r="J88" s="36">
        <v>7</v>
      </c>
      <c r="K88" s="148">
        <v>8</v>
      </c>
      <c r="L88" s="160">
        <v>9</v>
      </c>
      <c r="M88" s="37">
        <v>10</v>
      </c>
      <c r="N88" s="37">
        <v>11</v>
      </c>
      <c r="O88" s="160">
        <v>12</v>
      </c>
      <c r="P88" s="36">
        <v>13</v>
      </c>
      <c r="Q88" s="36">
        <v>14</v>
      </c>
      <c r="R88" s="36">
        <v>15</v>
      </c>
      <c r="S88" s="36">
        <v>16</v>
      </c>
      <c r="T88" s="37">
        <v>17</v>
      </c>
      <c r="U88" s="37">
        <v>18</v>
      </c>
      <c r="V88" s="36">
        <v>19</v>
      </c>
      <c r="W88" s="36">
        <v>20</v>
      </c>
      <c r="X88" s="36">
        <v>21</v>
      </c>
      <c r="Y88" s="36">
        <v>22</v>
      </c>
      <c r="Z88" s="36">
        <v>23</v>
      </c>
      <c r="AA88" s="37">
        <v>24</v>
      </c>
      <c r="AB88" s="37">
        <v>25</v>
      </c>
      <c r="AC88" s="36">
        <v>26</v>
      </c>
      <c r="AD88" s="36">
        <v>27</v>
      </c>
      <c r="AE88" s="36">
        <v>28</v>
      </c>
      <c r="AF88" s="178">
        <v>29</v>
      </c>
      <c r="AG88" s="36">
        <v>30</v>
      </c>
      <c r="AH88" s="37">
        <v>31</v>
      </c>
      <c r="AJ88" s="26"/>
    </row>
    <row r="89" spans="1:36" ht="15" thickTop="1" thickBot="1">
      <c r="A89" s="3" t="s">
        <v>113</v>
      </c>
      <c r="C89" s="7" t="s">
        <v>15</v>
      </c>
      <c r="D89" s="149"/>
      <c r="E89" s="100">
        <f t="shared" ref="E89:AH89" si="61">SUM(E90:E113)</f>
        <v>0</v>
      </c>
      <c r="F89" s="99"/>
      <c r="G89" s="99"/>
      <c r="H89" s="100">
        <f t="shared" si="61"/>
        <v>0</v>
      </c>
      <c r="I89" s="100">
        <f t="shared" si="61"/>
        <v>0</v>
      </c>
      <c r="J89" s="100">
        <f t="shared" si="61"/>
        <v>1</v>
      </c>
      <c r="K89" s="149"/>
      <c r="L89" s="100">
        <f t="shared" si="61"/>
        <v>2</v>
      </c>
      <c r="M89" s="99"/>
      <c r="N89" s="99"/>
      <c r="O89" s="100">
        <f t="shared" si="61"/>
        <v>0</v>
      </c>
      <c r="P89" s="100">
        <f t="shared" si="61"/>
        <v>0</v>
      </c>
      <c r="Q89" s="100">
        <f t="shared" si="61"/>
        <v>0</v>
      </c>
      <c r="R89" s="100">
        <f t="shared" si="61"/>
        <v>0</v>
      </c>
      <c r="S89" s="100">
        <f t="shared" si="61"/>
        <v>0</v>
      </c>
      <c r="T89" s="99"/>
      <c r="U89" s="99"/>
      <c r="V89" s="100">
        <f t="shared" si="61"/>
        <v>0</v>
      </c>
      <c r="W89" s="100">
        <f t="shared" si="61"/>
        <v>0</v>
      </c>
      <c r="X89" s="100">
        <f t="shared" si="61"/>
        <v>0</v>
      </c>
      <c r="Y89" s="100">
        <f t="shared" si="61"/>
        <v>0</v>
      </c>
      <c r="Z89" s="100">
        <f t="shared" si="61"/>
        <v>0</v>
      </c>
      <c r="AA89" s="99"/>
      <c r="AB89" s="99"/>
      <c r="AC89" s="100">
        <f t="shared" si="61"/>
        <v>0</v>
      </c>
      <c r="AD89" s="100">
        <f t="shared" si="61"/>
        <v>0</v>
      </c>
      <c r="AE89" s="100">
        <f t="shared" si="61"/>
        <v>0</v>
      </c>
      <c r="AF89" s="107"/>
      <c r="AG89" s="100">
        <f t="shared" si="61"/>
        <v>0</v>
      </c>
      <c r="AH89" s="99">
        <f t="shared" si="61"/>
        <v>0</v>
      </c>
      <c r="AI89" s="26">
        <f>SUM(D89:AH89)</f>
        <v>3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53"/>
      <c r="E90" s="106"/>
      <c r="F90" s="101"/>
      <c r="G90" s="101"/>
      <c r="H90" s="106"/>
      <c r="I90" s="106"/>
      <c r="J90" s="106"/>
      <c r="K90" s="153"/>
      <c r="L90" s="106"/>
      <c r="M90" s="101"/>
      <c r="N90" s="101"/>
      <c r="O90" s="106"/>
      <c r="P90" s="106"/>
      <c r="Q90" s="106"/>
      <c r="R90" s="106"/>
      <c r="S90" s="106"/>
      <c r="T90" s="101"/>
      <c r="U90" s="101"/>
      <c r="V90" s="106"/>
      <c r="W90" s="106"/>
      <c r="X90" s="106"/>
      <c r="Y90" s="106"/>
      <c r="Z90" s="106"/>
      <c r="AA90" s="101"/>
      <c r="AB90" s="101"/>
      <c r="AC90" s="106"/>
      <c r="AD90" s="106"/>
      <c r="AE90" s="106"/>
      <c r="AF90" s="179"/>
      <c r="AG90" s="106"/>
      <c r="AH90" s="170"/>
      <c r="AI90" s="26">
        <f t="shared" ref="AI90:AI112" si="62">SUM(D90:AE90)</f>
        <v>0</v>
      </c>
      <c r="AJ90" s="26"/>
    </row>
    <row r="91" spans="1:36" hidden="1">
      <c r="C91" s="1" t="s">
        <v>81</v>
      </c>
      <c r="D91" s="153"/>
      <c r="E91" s="106"/>
      <c r="F91" s="101"/>
      <c r="G91" s="101"/>
      <c r="H91" s="106"/>
      <c r="I91" s="106"/>
      <c r="J91" s="106"/>
      <c r="K91" s="153"/>
      <c r="L91" s="106"/>
      <c r="M91" s="101"/>
      <c r="N91" s="101"/>
      <c r="O91" s="106"/>
      <c r="P91" s="106"/>
      <c r="Q91" s="106"/>
      <c r="R91" s="106"/>
      <c r="S91" s="106"/>
      <c r="T91" s="101"/>
      <c r="U91" s="101"/>
      <c r="V91" s="106"/>
      <c r="W91" s="106"/>
      <c r="X91" s="106"/>
      <c r="Y91" s="106"/>
      <c r="Z91" s="106"/>
      <c r="AA91" s="101"/>
      <c r="AB91" s="101"/>
      <c r="AC91" s="106"/>
      <c r="AD91" s="106"/>
      <c r="AE91" s="106"/>
      <c r="AF91" s="179"/>
      <c r="AG91" s="106"/>
      <c r="AH91" s="170"/>
      <c r="AI91" s="26">
        <f t="shared" si="62"/>
        <v>0</v>
      </c>
      <c r="AJ91" s="26"/>
    </row>
    <row r="92" spans="1:36" hidden="1">
      <c r="C92" s="1" t="s">
        <v>38</v>
      </c>
      <c r="D92" s="153"/>
      <c r="E92" s="106"/>
      <c r="F92" s="101"/>
      <c r="G92" s="101"/>
      <c r="H92" s="106"/>
      <c r="I92" s="106"/>
      <c r="J92" s="106"/>
      <c r="K92" s="153"/>
      <c r="L92" s="106"/>
      <c r="M92" s="101"/>
      <c r="N92" s="101"/>
      <c r="O92" s="106"/>
      <c r="P92" s="106"/>
      <c r="Q92" s="106"/>
      <c r="R92" s="106"/>
      <c r="S92" s="106"/>
      <c r="T92" s="101"/>
      <c r="U92" s="101"/>
      <c r="V92" s="106"/>
      <c r="W92" s="106"/>
      <c r="X92" s="106"/>
      <c r="Y92" s="106"/>
      <c r="Z92" s="106"/>
      <c r="AA92" s="101"/>
      <c r="AB92" s="101"/>
      <c r="AC92" s="106"/>
      <c r="AD92" s="106"/>
      <c r="AE92" s="106"/>
      <c r="AF92" s="179"/>
      <c r="AG92" s="106"/>
      <c r="AH92" s="170"/>
      <c r="AI92" s="26">
        <f t="shared" si="62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53"/>
      <c r="E93" s="106"/>
      <c r="F93" s="101"/>
      <c r="G93" s="101"/>
      <c r="H93" s="106"/>
      <c r="I93" s="106"/>
      <c r="J93" s="106"/>
      <c r="K93" s="153"/>
      <c r="L93" s="106"/>
      <c r="M93" s="101"/>
      <c r="N93" s="101"/>
      <c r="O93" s="106"/>
      <c r="P93" s="106"/>
      <c r="Q93" s="106"/>
      <c r="R93" s="106"/>
      <c r="S93" s="106"/>
      <c r="T93" s="101"/>
      <c r="U93" s="101"/>
      <c r="V93" s="106"/>
      <c r="W93" s="106"/>
      <c r="X93" s="106"/>
      <c r="Y93" s="106"/>
      <c r="Z93" s="106"/>
      <c r="AA93" s="101"/>
      <c r="AB93" s="101"/>
      <c r="AC93" s="106"/>
      <c r="AD93" s="106"/>
      <c r="AE93" s="106"/>
      <c r="AF93" s="179"/>
      <c r="AG93" s="106"/>
      <c r="AH93" s="170"/>
      <c r="AI93" s="26">
        <f t="shared" si="62"/>
        <v>0</v>
      </c>
      <c r="AJ93" s="26"/>
    </row>
    <row r="94" spans="1:36" hidden="1">
      <c r="C94" s="1" t="s">
        <v>161</v>
      </c>
      <c r="D94" s="153"/>
      <c r="E94" s="106"/>
      <c r="F94" s="101"/>
      <c r="G94" s="101"/>
      <c r="H94" s="106"/>
      <c r="I94" s="106"/>
      <c r="J94" s="106"/>
      <c r="K94" s="153"/>
      <c r="L94" s="106"/>
      <c r="M94" s="101"/>
      <c r="N94" s="101"/>
      <c r="O94" s="106"/>
      <c r="P94" s="106"/>
      <c r="Q94" s="106"/>
      <c r="R94" s="106"/>
      <c r="S94" s="106"/>
      <c r="T94" s="101"/>
      <c r="U94" s="101"/>
      <c r="V94" s="106"/>
      <c r="W94" s="106"/>
      <c r="X94" s="106"/>
      <c r="Y94" s="106"/>
      <c r="Z94" s="106"/>
      <c r="AA94" s="101"/>
      <c r="AB94" s="101"/>
      <c r="AC94" s="106"/>
      <c r="AD94" s="106"/>
      <c r="AE94" s="106"/>
      <c r="AF94" s="179"/>
      <c r="AG94" s="106"/>
      <c r="AH94" s="170"/>
      <c r="AI94" s="26">
        <f t="shared" si="62"/>
        <v>0</v>
      </c>
      <c r="AJ94" s="26"/>
    </row>
    <row r="95" spans="1:36" hidden="1">
      <c r="C95" s="1" t="s">
        <v>162</v>
      </c>
      <c r="D95" s="153"/>
      <c r="E95" s="106"/>
      <c r="F95" s="101"/>
      <c r="G95" s="101"/>
      <c r="H95" s="106"/>
      <c r="I95" s="106"/>
      <c r="J95" s="106"/>
      <c r="K95" s="153"/>
      <c r="L95" s="106"/>
      <c r="M95" s="101"/>
      <c r="N95" s="101"/>
      <c r="O95" s="106"/>
      <c r="P95" s="106"/>
      <c r="Q95" s="106"/>
      <c r="R95" s="106"/>
      <c r="S95" s="106"/>
      <c r="T95" s="101"/>
      <c r="U95" s="101"/>
      <c r="V95" s="106"/>
      <c r="W95" s="106"/>
      <c r="X95" s="106"/>
      <c r="Y95" s="106"/>
      <c r="Z95" s="106"/>
      <c r="AA95" s="101"/>
      <c r="AB95" s="101"/>
      <c r="AC95" s="106"/>
      <c r="AD95" s="106"/>
      <c r="AE95" s="106"/>
      <c r="AF95" s="179"/>
      <c r="AG95" s="106"/>
      <c r="AH95" s="170"/>
      <c r="AI95" s="26">
        <f t="shared" si="62"/>
        <v>0</v>
      </c>
      <c r="AJ95" s="26"/>
    </row>
    <row r="96" spans="1:36" ht="27" hidden="1">
      <c r="C96" s="1" t="s">
        <v>163</v>
      </c>
      <c r="D96" s="153"/>
      <c r="E96" s="106"/>
      <c r="F96" s="101"/>
      <c r="G96" s="101"/>
      <c r="H96" s="106"/>
      <c r="I96" s="106"/>
      <c r="J96" s="106"/>
      <c r="K96" s="153"/>
      <c r="L96" s="106"/>
      <c r="M96" s="101"/>
      <c r="N96" s="101"/>
      <c r="O96" s="106"/>
      <c r="P96" s="106"/>
      <c r="Q96" s="106"/>
      <c r="R96" s="106"/>
      <c r="S96" s="106"/>
      <c r="T96" s="101"/>
      <c r="U96" s="101"/>
      <c r="V96" s="106"/>
      <c r="W96" s="106"/>
      <c r="X96" s="106"/>
      <c r="Y96" s="106"/>
      <c r="Z96" s="106"/>
      <c r="AA96" s="101"/>
      <c r="AB96" s="101"/>
      <c r="AC96" s="106"/>
      <c r="AD96" s="106"/>
      <c r="AE96" s="106"/>
      <c r="AF96" s="179"/>
      <c r="AG96" s="106"/>
      <c r="AH96" s="170"/>
      <c r="AI96" s="26">
        <f t="shared" si="62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53"/>
      <c r="E97" s="106"/>
      <c r="F97" s="101"/>
      <c r="G97" s="101"/>
      <c r="H97" s="106"/>
      <c r="I97" s="106"/>
      <c r="J97" s="106"/>
      <c r="K97" s="153"/>
      <c r="L97" s="106"/>
      <c r="M97" s="101"/>
      <c r="N97" s="101"/>
      <c r="O97" s="106"/>
      <c r="P97" s="106"/>
      <c r="Q97" s="106"/>
      <c r="R97" s="106"/>
      <c r="S97" s="106"/>
      <c r="T97" s="101"/>
      <c r="U97" s="101"/>
      <c r="V97" s="106"/>
      <c r="W97" s="106"/>
      <c r="X97" s="106"/>
      <c r="Y97" s="106"/>
      <c r="Z97" s="106"/>
      <c r="AA97" s="101"/>
      <c r="AB97" s="101"/>
      <c r="AC97" s="106"/>
      <c r="AD97" s="106"/>
      <c r="AE97" s="106"/>
      <c r="AF97" s="179"/>
      <c r="AG97" s="106"/>
      <c r="AH97" s="170"/>
      <c r="AI97" s="26">
        <f t="shared" si="62"/>
        <v>0</v>
      </c>
      <c r="AJ97" s="26"/>
    </row>
    <row r="98" spans="1:36" ht="27">
      <c r="C98" s="1" t="s">
        <v>165</v>
      </c>
      <c r="D98" s="153"/>
      <c r="E98" s="106"/>
      <c r="F98" s="101"/>
      <c r="G98" s="101"/>
      <c r="H98" s="106"/>
      <c r="I98" s="106"/>
      <c r="J98" s="106"/>
      <c r="K98" s="153"/>
      <c r="L98" s="106"/>
      <c r="M98" s="101"/>
      <c r="N98" s="101"/>
      <c r="O98" s="106"/>
      <c r="P98" s="106"/>
      <c r="Q98" s="106"/>
      <c r="R98" s="106"/>
      <c r="S98" s="106"/>
      <c r="T98" s="101"/>
      <c r="U98" s="101"/>
      <c r="V98" s="106"/>
      <c r="W98" s="106"/>
      <c r="X98" s="106"/>
      <c r="Y98" s="106"/>
      <c r="Z98" s="106"/>
      <c r="AA98" s="101"/>
      <c r="AB98" s="101"/>
      <c r="AC98" s="106"/>
      <c r="AD98" s="106"/>
      <c r="AE98" s="106"/>
      <c r="AF98" s="179"/>
      <c r="AG98" s="106"/>
      <c r="AH98" s="170"/>
      <c r="AI98" s="26">
        <f t="shared" si="62"/>
        <v>0</v>
      </c>
      <c r="AJ98" s="26"/>
    </row>
    <row r="99" spans="1:36" ht="27">
      <c r="C99" s="1" t="s">
        <v>166</v>
      </c>
      <c r="D99" s="153"/>
      <c r="E99" s="106"/>
      <c r="F99" s="101"/>
      <c r="G99" s="101"/>
      <c r="H99" s="106"/>
      <c r="I99" s="106"/>
      <c r="J99" s="106"/>
      <c r="K99" s="153"/>
      <c r="L99" s="106"/>
      <c r="M99" s="101"/>
      <c r="N99" s="101"/>
      <c r="O99" s="106"/>
      <c r="P99" s="106"/>
      <c r="Q99" s="106"/>
      <c r="R99" s="106"/>
      <c r="S99" s="106"/>
      <c r="T99" s="101"/>
      <c r="U99" s="101"/>
      <c r="V99" s="106"/>
      <c r="W99" s="106"/>
      <c r="X99" s="106"/>
      <c r="Y99" s="106"/>
      <c r="Z99" s="106"/>
      <c r="AA99" s="101"/>
      <c r="AB99" s="101"/>
      <c r="AC99" s="106"/>
      <c r="AD99" s="106"/>
      <c r="AE99" s="106"/>
      <c r="AF99" s="179"/>
      <c r="AG99" s="106"/>
      <c r="AH99" s="170"/>
      <c r="AI99" s="26">
        <f t="shared" si="62"/>
        <v>0</v>
      </c>
      <c r="AJ99" s="26"/>
    </row>
    <row r="100" spans="1:36" ht="27">
      <c r="C100" s="1" t="s">
        <v>167</v>
      </c>
      <c r="D100" s="153"/>
      <c r="E100" s="106"/>
      <c r="F100" s="101"/>
      <c r="G100" s="101"/>
      <c r="H100" s="106"/>
      <c r="I100" s="106"/>
      <c r="J100" s="106">
        <v>1</v>
      </c>
      <c r="K100" s="153"/>
      <c r="L100" s="106">
        <v>1</v>
      </c>
      <c r="M100" s="101"/>
      <c r="N100" s="101"/>
      <c r="O100" s="106"/>
      <c r="P100" s="106"/>
      <c r="Q100" s="106"/>
      <c r="R100" s="106"/>
      <c r="S100" s="106"/>
      <c r="T100" s="101"/>
      <c r="U100" s="101"/>
      <c r="V100" s="106"/>
      <c r="W100" s="106"/>
      <c r="X100" s="106"/>
      <c r="Y100" s="106"/>
      <c r="Z100" s="106"/>
      <c r="AA100" s="101"/>
      <c r="AB100" s="101"/>
      <c r="AC100" s="106"/>
      <c r="AD100" s="106"/>
      <c r="AE100" s="106"/>
      <c r="AF100" s="179"/>
      <c r="AG100" s="106"/>
      <c r="AH100" s="170"/>
      <c r="AI100" s="26">
        <f t="shared" si="62"/>
        <v>2</v>
      </c>
      <c r="AJ100" s="26"/>
    </row>
    <row r="101" spans="1:36">
      <c r="C101" s="1" t="s">
        <v>168</v>
      </c>
      <c r="D101" s="153"/>
      <c r="E101" s="106"/>
      <c r="F101" s="101"/>
      <c r="G101" s="101"/>
      <c r="H101" s="106"/>
      <c r="I101" s="106"/>
      <c r="J101" s="106"/>
      <c r="K101" s="153"/>
      <c r="L101" s="106">
        <v>1</v>
      </c>
      <c r="M101" s="101"/>
      <c r="N101" s="101"/>
      <c r="O101" s="106"/>
      <c r="P101" s="106"/>
      <c r="Q101" s="106"/>
      <c r="R101" s="106"/>
      <c r="S101" s="106"/>
      <c r="T101" s="101"/>
      <c r="U101" s="101"/>
      <c r="V101" s="106"/>
      <c r="W101" s="106"/>
      <c r="X101" s="106"/>
      <c r="Y101" s="106"/>
      <c r="Z101" s="106"/>
      <c r="AA101" s="101"/>
      <c r="AB101" s="101"/>
      <c r="AC101" s="106"/>
      <c r="AD101" s="106"/>
      <c r="AE101" s="106"/>
      <c r="AF101" s="179"/>
      <c r="AG101" s="106"/>
      <c r="AH101" s="170"/>
      <c r="AI101" s="26">
        <f t="shared" si="62"/>
        <v>1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53"/>
      <c r="E102" s="106"/>
      <c r="F102" s="101"/>
      <c r="G102" s="101"/>
      <c r="H102" s="106"/>
      <c r="I102" s="106"/>
      <c r="J102" s="106"/>
      <c r="K102" s="153"/>
      <c r="L102" s="106"/>
      <c r="M102" s="101"/>
      <c r="N102" s="101"/>
      <c r="O102" s="106"/>
      <c r="P102" s="106"/>
      <c r="Q102" s="106"/>
      <c r="R102" s="106"/>
      <c r="S102" s="106"/>
      <c r="T102" s="101"/>
      <c r="U102" s="101"/>
      <c r="V102" s="106"/>
      <c r="W102" s="106"/>
      <c r="X102" s="106"/>
      <c r="Y102" s="106"/>
      <c r="Z102" s="106"/>
      <c r="AA102" s="101"/>
      <c r="AB102" s="101"/>
      <c r="AC102" s="106"/>
      <c r="AD102" s="106"/>
      <c r="AE102" s="106"/>
      <c r="AF102" s="179"/>
      <c r="AG102" s="106"/>
      <c r="AH102" s="170"/>
      <c r="AI102" s="26">
        <f t="shared" si="62"/>
        <v>0</v>
      </c>
      <c r="AJ102" s="26"/>
    </row>
    <row r="103" spans="1:36" hidden="1">
      <c r="C103" s="1" t="s">
        <v>171</v>
      </c>
      <c r="D103" s="153"/>
      <c r="E103" s="106"/>
      <c r="F103" s="101"/>
      <c r="G103" s="101"/>
      <c r="H103" s="106"/>
      <c r="I103" s="106"/>
      <c r="J103" s="106"/>
      <c r="K103" s="153"/>
      <c r="L103" s="106"/>
      <c r="M103" s="101"/>
      <c r="N103" s="101"/>
      <c r="O103" s="106"/>
      <c r="P103" s="106"/>
      <c r="Q103" s="106"/>
      <c r="R103" s="106"/>
      <c r="S103" s="106"/>
      <c r="T103" s="101"/>
      <c r="U103" s="101"/>
      <c r="V103" s="106"/>
      <c r="W103" s="106"/>
      <c r="X103" s="106"/>
      <c r="Y103" s="106"/>
      <c r="Z103" s="106"/>
      <c r="AA103" s="101"/>
      <c r="AB103" s="101"/>
      <c r="AC103" s="106"/>
      <c r="AD103" s="106"/>
      <c r="AE103" s="106"/>
      <c r="AF103" s="179"/>
      <c r="AG103" s="106"/>
      <c r="AH103" s="170"/>
      <c r="AI103" s="26">
        <f t="shared" si="62"/>
        <v>0</v>
      </c>
      <c r="AJ103" s="26"/>
    </row>
    <row r="104" spans="1:36" hidden="1">
      <c r="C104" s="1" t="s">
        <v>172</v>
      </c>
      <c r="D104" s="153"/>
      <c r="E104" s="106"/>
      <c r="F104" s="101"/>
      <c r="G104" s="101"/>
      <c r="H104" s="106"/>
      <c r="I104" s="106"/>
      <c r="J104" s="106"/>
      <c r="K104" s="153"/>
      <c r="L104" s="106"/>
      <c r="M104" s="101"/>
      <c r="N104" s="101"/>
      <c r="O104" s="106"/>
      <c r="P104" s="106"/>
      <c r="Q104" s="106"/>
      <c r="R104" s="106"/>
      <c r="S104" s="106"/>
      <c r="T104" s="101"/>
      <c r="U104" s="101"/>
      <c r="V104" s="106"/>
      <c r="W104" s="106"/>
      <c r="X104" s="106"/>
      <c r="Y104" s="106"/>
      <c r="Z104" s="106"/>
      <c r="AA104" s="101"/>
      <c r="AB104" s="101"/>
      <c r="AC104" s="106"/>
      <c r="AD104" s="106"/>
      <c r="AE104" s="106"/>
      <c r="AF104" s="179"/>
      <c r="AG104" s="106"/>
      <c r="AH104" s="170"/>
      <c r="AI104" s="26">
        <f t="shared" si="62"/>
        <v>0</v>
      </c>
      <c r="AJ104" s="26"/>
    </row>
    <row r="105" spans="1:36" hidden="1">
      <c r="C105" s="1" t="s">
        <v>173</v>
      </c>
      <c r="D105" s="153"/>
      <c r="E105" s="106"/>
      <c r="F105" s="101"/>
      <c r="G105" s="101"/>
      <c r="H105" s="106"/>
      <c r="I105" s="106"/>
      <c r="J105" s="106"/>
      <c r="K105" s="153"/>
      <c r="L105" s="106"/>
      <c r="M105" s="101"/>
      <c r="N105" s="101"/>
      <c r="O105" s="106"/>
      <c r="P105" s="106"/>
      <c r="Q105" s="106"/>
      <c r="R105" s="106"/>
      <c r="S105" s="106"/>
      <c r="T105" s="101"/>
      <c r="U105" s="101"/>
      <c r="V105" s="106"/>
      <c r="W105" s="106"/>
      <c r="X105" s="106"/>
      <c r="Y105" s="106"/>
      <c r="Z105" s="106"/>
      <c r="AA105" s="101"/>
      <c r="AB105" s="101"/>
      <c r="AC105" s="106"/>
      <c r="AD105" s="106"/>
      <c r="AE105" s="106"/>
      <c r="AF105" s="179"/>
      <c r="AG105" s="106"/>
      <c r="AH105" s="170"/>
      <c r="AI105" s="26">
        <f t="shared" si="62"/>
        <v>0</v>
      </c>
      <c r="AJ105" s="26"/>
    </row>
    <row r="106" spans="1:36" hidden="1">
      <c r="C106" s="1" t="s">
        <v>174</v>
      </c>
      <c r="D106" s="153"/>
      <c r="E106" s="106"/>
      <c r="F106" s="101"/>
      <c r="G106" s="101"/>
      <c r="H106" s="106"/>
      <c r="I106" s="106"/>
      <c r="J106" s="106"/>
      <c r="K106" s="153"/>
      <c r="L106" s="106"/>
      <c r="M106" s="101"/>
      <c r="N106" s="101"/>
      <c r="O106" s="106"/>
      <c r="P106" s="106"/>
      <c r="Q106" s="106"/>
      <c r="R106" s="106"/>
      <c r="S106" s="106"/>
      <c r="T106" s="101"/>
      <c r="U106" s="101"/>
      <c r="V106" s="106"/>
      <c r="W106" s="106"/>
      <c r="X106" s="106"/>
      <c r="Y106" s="106"/>
      <c r="Z106" s="106"/>
      <c r="AA106" s="101"/>
      <c r="AB106" s="101"/>
      <c r="AC106" s="106"/>
      <c r="AD106" s="106"/>
      <c r="AE106" s="106"/>
      <c r="AF106" s="179"/>
      <c r="AG106" s="106"/>
      <c r="AH106" s="170"/>
      <c r="AI106" s="26">
        <f t="shared" si="62"/>
        <v>0</v>
      </c>
      <c r="AJ106" s="26"/>
    </row>
    <row r="107" spans="1:36" hidden="1">
      <c r="C107" s="1" t="s">
        <v>175</v>
      </c>
      <c r="D107" s="153"/>
      <c r="E107" s="106"/>
      <c r="F107" s="101"/>
      <c r="G107" s="101"/>
      <c r="H107" s="106"/>
      <c r="I107" s="106"/>
      <c r="J107" s="106"/>
      <c r="K107" s="153"/>
      <c r="L107" s="106"/>
      <c r="M107" s="101"/>
      <c r="N107" s="101"/>
      <c r="O107" s="106"/>
      <c r="P107" s="106"/>
      <c r="Q107" s="106"/>
      <c r="R107" s="106"/>
      <c r="S107" s="106"/>
      <c r="T107" s="101"/>
      <c r="U107" s="101"/>
      <c r="V107" s="106"/>
      <c r="W107" s="106"/>
      <c r="X107" s="106"/>
      <c r="Y107" s="106"/>
      <c r="Z107" s="106"/>
      <c r="AA107" s="101"/>
      <c r="AB107" s="101"/>
      <c r="AC107" s="106"/>
      <c r="AD107" s="106"/>
      <c r="AE107" s="106"/>
      <c r="AF107" s="179"/>
      <c r="AG107" s="106"/>
      <c r="AH107" s="170"/>
      <c r="AI107" s="26">
        <f t="shared" si="62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53"/>
      <c r="E108" s="106"/>
      <c r="F108" s="101"/>
      <c r="G108" s="101"/>
      <c r="H108" s="106"/>
      <c r="I108" s="106"/>
      <c r="J108" s="106"/>
      <c r="K108" s="153"/>
      <c r="L108" s="106"/>
      <c r="M108" s="101"/>
      <c r="N108" s="101"/>
      <c r="O108" s="106"/>
      <c r="P108" s="106"/>
      <c r="Q108" s="106"/>
      <c r="R108" s="106"/>
      <c r="S108" s="106"/>
      <c r="T108" s="101"/>
      <c r="U108" s="101"/>
      <c r="V108" s="106"/>
      <c r="W108" s="106"/>
      <c r="X108" s="106"/>
      <c r="Y108" s="106"/>
      <c r="Z108" s="106"/>
      <c r="AA108" s="101"/>
      <c r="AB108" s="101"/>
      <c r="AC108" s="106"/>
      <c r="AD108" s="106"/>
      <c r="AE108" s="106"/>
      <c r="AF108" s="179"/>
      <c r="AG108" s="106"/>
      <c r="AH108" s="170"/>
      <c r="AI108" s="26">
        <f t="shared" si="62"/>
        <v>0</v>
      </c>
      <c r="AJ108" s="26"/>
    </row>
    <row r="109" spans="1:36" hidden="1">
      <c r="C109" s="1" t="s">
        <v>178</v>
      </c>
      <c r="D109" s="153"/>
      <c r="E109" s="106"/>
      <c r="F109" s="101"/>
      <c r="G109" s="101"/>
      <c r="H109" s="106"/>
      <c r="I109" s="106"/>
      <c r="J109" s="106"/>
      <c r="K109" s="153"/>
      <c r="L109" s="106"/>
      <c r="M109" s="101"/>
      <c r="N109" s="101"/>
      <c r="O109" s="106"/>
      <c r="P109" s="106"/>
      <c r="Q109" s="106"/>
      <c r="R109" s="106"/>
      <c r="S109" s="106"/>
      <c r="T109" s="101"/>
      <c r="U109" s="101"/>
      <c r="V109" s="106"/>
      <c r="W109" s="106"/>
      <c r="X109" s="106"/>
      <c r="Y109" s="106"/>
      <c r="Z109" s="106"/>
      <c r="AA109" s="101"/>
      <c r="AB109" s="101"/>
      <c r="AC109" s="106"/>
      <c r="AD109" s="106"/>
      <c r="AE109" s="106"/>
      <c r="AF109" s="179"/>
      <c r="AG109" s="106"/>
      <c r="AH109" s="170"/>
      <c r="AI109" s="26">
        <f t="shared" si="62"/>
        <v>0</v>
      </c>
      <c r="AJ109" s="26"/>
    </row>
    <row r="110" spans="1:36" ht="27" hidden="1">
      <c r="C110" s="1" t="s">
        <v>179</v>
      </c>
      <c r="D110" s="153"/>
      <c r="E110" s="106"/>
      <c r="F110" s="101"/>
      <c r="G110" s="101"/>
      <c r="H110" s="106"/>
      <c r="I110" s="106"/>
      <c r="J110" s="106"/>
      <c r="K110" s="153"/>
      <c r="L110" s="106"/>
      <c r="M110" s="101"/>
      <c r="N110" s="101"/>
      <c r="O110" s="106"/>
      <c r="P110" s="106"/>
      <c r="Q110" s="106"/>
      <c r="R110" s="106"/>
      <c r="S110" s="106"/>
      <c r="T110" s="101"/>
      <c r="U110" s="101"/>
      <c r="V110" s="106"/>
      <c r="W110" s="106"/>
      <c r="X110" s="106"/>
      <c r="Y110" s="106"/>
      <c r="Z110" s="106"/>
      <c r="AA110" s="101"/>
      <c r="AB110" s="101"/>
      <c r="AC110" s="106"/>
      <c r="AD110" s="106"/>
      <c r="AE110" s="106"/>
      <c r="AF110" s="179"/>
      <c r="AG110" s="106"/>
      <c r="AH110" s="170"/>
      <c r="AI110" s="26">
        <f t="shared" si="62"/>
        <v>0</v>
      </c>
      <c r="AJ110" s="26"/>
    </row>
    <row r="111" spans="1:36" hidden="1">
      <c r="C111" s="1" t="s">
        <v>180</v>
      </c>
      <c r="D111" s="153"/>
      <c r="E111" s="106"/>
      <c r="F111" s="101"/>
      <c r="G111" s="101"/>
      <c r="H111" s="106"/>
      <c r="I111" s="106"/>
      <c r="J111" s="106"/>
      <c r="K111" s="153"/>
      <c r="L111" s="106"/>
      <c r="M111" s="101"/>
      <c r="N111" s="101"/>
      <c r="O111" s="106"/>
      <c r="P111" s="106"/>
      <c r="Q111" s="106"/>
      <c r="R111" s="106"/>
      <c r="S111" s="106"/>
      <c r="T111" s="101"/>
      <c r="U111" s="101"/>
      <c r="V111" s="106"/>
      <c r="W111" s="106"/>
      <c r="X111" s="106"/>
      <c r="Y111" s="106"/>
      <c r="Z111" s="106"/>
      <c r="AA111" s="101"/>
      <c r="AB111" s="101"/>
      <c r="AC111" s="106"/>
      <c r="AD111" s="106"/>
      <c r="AE111" s="106"/>
      <c r="AF111" s="179"/>
      <c r="AG111" s="106"/>
      <c r="AH111" s="170"/>
      <c r="AI111" s="26">
        <f t="shared" si="62"/>
        <v>0</v>
      </c>
      <c r="AJ111" s="26"/>
    </row>
    <row r="112" spans="1:36" hidden="1">
      <c r="C112" s="1" t="s">
        <v>181</v>
      </c>
      <c r="D112" s="153"/>
      <c r="E112" s="106"/>
      <c r="F112" s="101"/>
      <c r="G112" s="101"/>
      <c r="H112" s="106"/>
      <c r="I112" s="106"/>
      <c r="J112" s="106"/>
      <c r="K112" s="153"/>
      <c r="L112" s="106"/>
      <c r="M112" s="101"/>
      <c r="N112" s="101"/>
      <c r="O112" s="106"/>
      <c r="P112" s="106"/>
      <c r="Q112" s="106"/>
      <c r="R112" s="106"/>
      <c r="S112" s="106"/>
      <c r="T112" s="101"/>
      <c r="U112" s="101"/>
      <c r="V112" s="106"/>
      <c r="W112" s="106"/>
      <c r="X112" s="106"/>
      <c r="Y112" s="106"/>
      <c r="Z112" s="106"/>
      <c r="AA112" s="101"/>
      <c r="AB112" s="101"/>
      <c r="AC112" s="106"/>
      <c r="AD112" s="106"/>
      <c r="AE112" s="106"/>
      <c r="AF112" s="179"/>
      <c r="AG112" s="106"/>
      <c r="AH112" s="170"/>
      <c r="AI112" s="26">
        <f t="shared" si="62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48">
        <v>1</v>
      </c>
      <c r="E122" s="36">
        <v>2</v>
      </c>
      <c r="F122" s="37">
        <v>3</v>
      </c>
      <c r="G122" s="37">
        <v>4</v>
      </c>
      <c r="H122" s="36">
        <v>5</v>
      </c>
      <c r="I122" s="36">
        <v>6</v>
      </c>
      <c r="J122" s="36">
        <v>7</v>
      </c>
      <c r="K122" s="148">
        <v>8</v>
      </c>
      <c r="L122" s="160">
        <v>9</v>
      </c>
      <c r="M122" s="37">
        <v>10</v>
      </c>
      <c r="N122" s="37">
        <v>11</v>
      </c>
      <c r="O122" s="160">
        <v>12</v>
      </c>
      <c r="P122" s="36">
        <v>13</v>
      </c>
      <c r="Q122" s="36">
        <v>14</v>
      </c>
      <c r="R122" s="36">
        <v>15</v>
      </c>
      <c r="S122" s="36">
        <v>16</v>
      </c>
      <c r="T122" s="37">
        <v>17</v>
      </c>
      <c r="U122" s="37">
        <v>18</v>
      </c>
      <c r="V122" s="36">
        <v>19</v>
      </c>
      <c r="W122" s="36">
        <v>20</v>
      </c>
      <c r="X122" s="36">
        <v>21</v>
      </c>
      <c r="Y122" s="36">
        <v>22</v>
      </c>
      <c r="Z122" s="36">
        <v>23</v>
      </c>
      <c r="AA122" s="37">
        <v>24</v>
      </c>
      <c r="AB122" s="37">
        <v>25</v>
      </c>
      <c r="AC122" s="36">
        <v>26</v>
      </c>
      <c r="AD122" s="36">
        <v>27</v>
      </c>
      <c r="AE122" s="36">
        <v>28</v>
      </c>
      <c r="AF122" s="178">
        <v>29</v>
      </c>
      <c r="AG122" s="36">
        <v>30</v>
      </c>
      <c r="AH122" s="37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49"/>
      <c r="E123" s="100">
        <f>SUM(E124:E162)</f>
        <v>0</v>
      </c>
      <c r="F123" s="99"/>
      <c r="G123" s="99"/>
      <c r="H123" s="100">
        <f>SUM(H124:H165)</f>
        <v>0</v>
      </c>
      <c r="I123" s="100">
        <f>SUM(I124:I162)</f>
        <v>0</v>
      </c>
      <c r="J123" s="100">
        <f>SUM(J124:J162)</f>
        <v>0</v>
      </c>
      <c r="K123" s="149"/>
      <c r="L123" s="100">
        <f>SUM(L124:L162)</f>
        <v>0</v>
      </c>
      <c r="M123" s="99"/>
      <c r="N123" s="99"/>
      <c r="O123" s="100">
        <f>SUM(O124:O165)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99"/>
      <c r="U123" s="99"/>
      <c r="V123" s="100">
        <f>SUM(V124:V165)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99"/>
      <c r="AB123" s="99"/>
      <c r="AC123" s="100">
        <f>SUM(AC124:AC165)</f>
        <v>0</v>
      </c>
      <c r="AD123" s="100">
        <f>SUM(AD124:AD162)</f>
        <v>0</v>
      </c>
      <c r="AE123" s="100">
        <f>SUM(AE124:AE162)</f>
        <v>0</v>
      </c>
      <c r="AF123" s="107"/>
      <c r="AG123" s="100">
        <f>SUM(AG124:AG162)</f>
        <v>0</v>
      </c>
      <c r="AH123" s="99">
        <f>SUM(AH124:AH162)</f>
        <v>0</v>
      </c>
      <c r="AI123" s="26">
        <f t="shared" ref="AI123:AI161" si="63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53"/>
      <c r="E124" s="106"/>
      <c r="F124" s="101"/>
      <c r="G124" s="101"/>
      <c r="H124" s="106"/>
      <c r="I124" s="106"/>
      <c r="J124" s="106"/>
      <c r="K124" s="153"/>
      <c r="L124" s="106"/>
      <c r="M124" s="101"/>
      <c r="N124" s="101"/>
      <c r="O124" s="106"/>
      <c r="P124" s="106"/>
      <c r="Q124" s="106"/>
      <c r="R124" s="106"/>
      <c r="S124" s="106"/>
      <c r="T124" s="101"/>
      <c r="U124" s="101"/>
      <c r="V124" s="106"/>
      <c r="W124" s="106"/>
      <c r="X124" s="106"/>
      <c r="Y124" s="106"/>
      <c r="Z124" s="106"/>
      <c r="AA124" s="101"/>
      <c r="AB124" s="101"/>
      <c r="AC124" s="106"/>
      <c r="AD124" s="106"/>
      <c r="AE124" s="106"/>
      <c r="AF124" s="179"/>
      <c r="AG124" s="106"/>
      <c r="AH124" s="170"/>
      <c r="AI124" s="26">
        <f t="shared" si="63"/>
        <v>0</v>
      </c>
      <c r="AJ124" s="26"/>
    </row>
    <row r="125" spans="1:36" hidden="1">
      <c r="A125" s="119"/>
      <c r="B125" s="119"/>
      <c r="C125" s="122" t="s">
        <v>204</v>
      </c>
      <c r="D125" s="153"/>
      <c r="E125" s="106"/>
      <c r="F125" s="101"/>
      <c r="G125" s="101"/>
      <c r="H125" s="106"/>
      <c r="I125" s="106"/>
      <c r="J125" s="106"/>
      <c r="K125" s="153"/>
      <c r="L125" s="106"/>
      <c r="M125" s="101"/>
      <c r="N125" s="101"/>
      <c r="O125" s="106"/>
      <c r="P125" s="106"/>
      <c r="Q125" s="106"/>
      <c r="R125" s="106"/>
      <c r="S125" s="106"/>
      <c r="T125" s="101"/>
      <c r="U125" s="101"/>
      <c r="V125" s="106"/>
      <c r="W125" s="106"/>
      <c r="X125" s="106"/>
      <c r="Y125" s="106"/>
      <c r="Z125" s="106"/>
      <c r="AA125" s="101"/>
      <c r="AB125" s="101"/>
      <c r="AC125" s="106"/>
      <c r="AD125" s="106"/>
      <c r="AE125" s="106"/>
      <c r="AF125" s="179"/>
      <c r="AG125" s="106"/>
      <c r="AH125" s="170"/>
      <c r="AI125" s="26">
        <f t="shared" si="63"/>
        <v>0</v>
      </c>
      <c r="AJ125" s="26"/>
    </row>
    <row r="126" spans="1:36" hidden="1">
      <c r="A126" s="119"/>
      <c r="B126" s="119"/>
      <c r="C126" s="122" t="s">
        <v>205</v>
      </c>
      <c r="D126" s="153"/>
      <c r="E126" s="106"/>
      <c r="F126" s="101"/>
      <c r="G126" s="101"/>
      <c r="H126" s="106"/>
      <c r="I126" s="106"/>
      <c r="J126" s="106"/>
      <c r="K126" s="153"/>
      <c r="L126" s="106"/>
      <c r="M126" s="101"/>
      <c r="N126" s="101"/>
      <c r="O126" s="106"/>
      <c r="P126" s="106"/>
      <c r="Q126" s="106"/>
      <c r="R126" s="106"/>
      <c r="S126" s="106"/>
      <c r="T126" s="101"/>
      <c r="U126" s="101"/>
      <c r="V126" s="106"/>
      <c r="W126" s="106"/>
      <c r="X126" s="106"/>
      <c r="Y126" s="106"/>
      <c r="Z126" s="106"/>
      <c r="AA126" s="101"/>
      <c r="AB126" s="101"/>
      <c r="AC126" s="106"/>
      <c r="AD126" s="106"/>
      <c r="AE126" s="106"/>
      <c r="AF126" s="179"/>
      <c r="AG126" s="106"/>
      <c r="AH126" s="170"/>
      <c r="AI126" s="26">
        <f t="shared" si="63"/>
        <v>0</v>
      </c>
      <c r="AJ126" s="26"/>
    </row>
    <row r="127" spans="1:36" hidden="1">
      <c r="A127" s="119"/>
      <c r="B127" s="119"/>
      <c r="C127" s="122" t="s">
        <v>206</v>
      </c>
      <c r="D127" s="153"/>
      <c r="E127" s="106"/>
      <c r="F127" s="101"/>
      <c r="G127" s="101"/>
      <c r="H127" s="106"/>
      <c r="I127" s="106"/>
      <c r="J127" s="106"/>
      <c r="K127" s="153"/>
      <c r="L127" s="106"/>
      <c r="M127" s="101"/>
      <c r="N127" s="101"/>
      <c r="O127" s="106"/>
      <c r="P127" s="106"/>
      <c r="Q127" s="106"/>
      <c r="R127" s="106"/>
      <c r="S127" s="106"/>
      <c r="T127" s="101"/>
      <c r="U127" s="101"/>
      <c r="V127" s="106"/>
      <c r="W127" s="106"/>
      <c r="X127" s="106"/>
      <c r="Y127" s="106"/>
      <c r="Z127" s="106"/>
      <c r="AA127" s="101"/>
      <c r="AB127" s="101"/>
      <c r="AC127" s="106"/>
      <c r="AD127" s="106"/>
      <c r="AE127" s="106"/>
      <c r="AF127" s="179"/>
      <c r="AG127" s="106"/>
      <c r="AH127" s="170"/>
      <c r="AI127" s="26">
        <f t="shared" si="63"/>
        <v>0</v>
      </c>
      <c r="AJ127" s="26"/>
    </row>
    <row r="128" spans="1:36" hidden="1">
      <c r="A128" s="119"/>
      <c r="B128" s="119"/>
      <c r="C128" s="122" t="s">
        <v>207</v>
      </c>
      <c r="D128" s="153"/>
      <c r="E128" s="106"/>
      <c r="F128" s="101"/>
      <c r="G128" s="101"/>
      <c r="H128" s="106"/>
      <c r="I128" s="106"/>
      <c r="J128" s="106"/>
      <c r="K128" s="153"/>
      <c r="L128" s="106"/>
      <c r="M128" s="101"/>
      <c r="N128" s="101"/>
      <c r="O128" s="106"/>
      <c r="P128" s="106"/>
      <c r="Q128" s="106"/>
      <c r="R128" s="106"/>
      <c r="S128" s="106"/>
      <c r="T128" s="101"/>
      <c r="U128" s="101"/>
      <c r="V128" s="106"/>
      <c r="W128" s="106"/>
      <c r="X128" s="106"/>
      <c r="Y128" s="106"/>
      <c r="Z128" s="106"/>
      <c r="AA128" s="101"/>
      <c r="AB128" s="101"/>
      <c r="AC128" s="106"/>
      <c r="AD128" s="106"/>
      <c r="AE128" s="106"/>
      <c r="AF128" s="179"/>
      <c r="AG128" s="106"/>
      <c r="AH128" s="170"/>
      <c r="AI128" s="26">
        <f t="shared" si="63"/>
        <v>0</v>
      </c>
      <c r="AJ128" s="26"/>
    </row>
    <row r="129" spans="1:36" hidden="1">
      <c r="A129" s="119"/>
      <c r="B129" s="119"/>
      <c r="C129" s="122" t="s">
        <v>208</v>
      </c>
      <c r="D129" s="153"/>
      <c r="E129" s="106"/>
      <c r="F129" s="101"/>
      <c r="G129" s="101"/>
      <c r="H129" s="106"/>
      <c r="I129" s="106"/>
      <c r="J129" s="106"/>
      <c r="K129" s="153"/>
      <c r="L129" s="106"/>
      <c r="M129" s="101"/>
      <c r="N129" s="101"/>
      <c r="O129" s="106"/>
      <c r="P129" s="106"/>
      <c r="Q129" s="106"/>
      <c r="R129" s="106"/>
      <c r="S129" s="106"/>
      <c r="T129" s="101"/>
      <c r="U129" s="101"/>
      <c r="V129" s="106"/>
      <c r="W129" s="106"/>
      <c r="X129" s="106"/>
      <c r="Y129" s="106"/>
      <c r="Z129" s="106"/>
      <c r="AA129" s="101"/>
      <c r="AB129" s="101"/>
      <c r="AC129" s="106"/>
      <c r="AD129" s="106"/>
      <c r="AE129" s="106"/>
      <c r="AF129" s="179"/>
      <c r="AG129" s="106"/>
      <c r="AH129" s="170"/>
      <c r="AI129" s="26">
        <f t="shared" si="6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53"/>
      <c r="E130" s="106"/>
      <c r="F130" s="101"/>
      <c r="G130" s="101"/>
      <c r="H130" s="106"/>
      <c r="I130" s="106"/>
      <c r="J130" s="106"/>
      <c r="K130" s="153"/>
      <c r="L130" s="106"/>
      <c r="M130" s="101"/>
      <c r="N130" s="101"/>
      <c r="O130" s="106"/>
      <c r="P130" s="106"/>
      <c r="Q130" s="106"/>
      <c r="R130" s="106"/>
      <c r="S130" s="106"/>
      <c r="T130" s="101"/>
      <c r="U130" s="101"/>
      <c r="V130" s="106"/>
      <c r="W130" s="106"/>
      <c r="X130" s="106"/>
      <c r="Y130" s="106"/>
      <c r="Z130" s="106"/>
      <c r="AA130" s="101"/>
      <c r="AB130" s="101"/>
      <c r="AC130" s="106"/>
      <c r="AD130" s="106"/>
      <c r="AE130" s="106"/>
      <c r="AF130" s="179"/>
      <c r="AG130" s="106"/>
      <c r="AH130" s="170"/>
      <c r="AI130" s="26">
        <f t="shared" si="63"/>
        <v>0</v>
      </c>
      <c r="AJ130" s="26"/>
    </row>
    <row r="131" spans="1:36" hidden="1">
      <c r="A131" s="119"/>
      <c r="B131" s="119"/>
      <c r="C131" s="122" t="s">
        <v>210</v>
      </c>
      <c r="D131" s="153"/>
      <c r="E131" s="106"/>
      <c r="F131" s="101"/>
      <c r="G131" s="101"/>
      <c r="H131" s="106"/>
      <c r="I131" s="106"/>
      <c r="J131" s="106"/>
      <c r="K131" s="153"/>
      <c r="L131" s="106"/>
      <c r="M131" s="101"/>
      <c r="N131" s="101"/>
      <c r="O131" s="106"/>
      <c r="P131" s="106"/>
      <c r="Q131" s="106"/>
      <c r="R131" s="106"/>
      <c r="S131" s="106"/>
      <c r="T131" s="101"/>
      <c r="U131" s="101"/>
      <c r="V131" s="106"/>
      <c r="W131" s="106"/>
      <c r="X131" s="106"/>
      <c r="Y131" s="106"/>
      <c r="Z131" s="106"/>
      <c r="AA131" s="101"/>
      <c r="AB131" s="101"/>
      <c r="AC131" s="106"/>
      <c r="AD131" s="106"/>
      <c r="AE131" s="106"/>
      <c r="AF131" s="179"/>
      <c r="AG131" s="106"/>
      <c r="AH131" s="170"/>
      <c r="AI131" s="26">
        <f t="shared" si="63"/>
        <v>0</v>
      </c>
      <c r="AJ131" s="26"/>
    </row>
    <row r="132" spans="1:36" hidden="1">
      <c r="A132" s="119"/>
      <c r="B132" s="119"/>
      <c r="C132" s="122" t="s">
        <v>211</v>
      </c>
      <c r="D132" s="153"/>
      <c r="E132" s="106"/>
      <c r="F132" s="101"/>
      <c r="G132" s="101"/>
      <c r="H132" s="106"/>
      <c r="I132" s="106"/>
      <c r="J132" s="106"/>
      <c r="K132" s="153"/>
      <c r="L132" s="106"/>
      <c r="M132" s="101"/>
      <c r="N132" s="101"/>
      <c r="O132" s="106"/>
      <c r="P132" s="106"/>
      <c r="Q132" s="106"/>
      <c r="R132" s="106"/>
      <c r="S132" s="106"/>
      <c r="T132" s="101"/>
      <c r="U132" s="101"/>
      <c r="V132" s="106"/>
      <c r="W132" s="106"/>
      <c r="X132" s="106"/>
      <c r="Y132" s="106"/>
      <c r="Z132" s="106"/>
      <c r="AA132" s="101"/>
      <c r="AB132" s="101"/>
      <c r="AC132" s="106"/>
      <c r="AD132" s="106"/>
      <c r="AE132" s="106"/>
      <c r="AF132" s="179"/>
      <c r="AG132" s="106"/>
      <c r="AH132" s="170"/>
      <c r="AI132" s="26">
        <f t="shared" si="63"/>
        <v>0</v>
      </c>
      <c r="AJ132" s="26"/>
    </row>
    <row r="133" spans="1:36" hidden="1">
      <c r="A133" s="119"/>
      <c r="B133" s="119"/>
      <c r="C133" s="122" t="s">
        <v>212</v>
      </c>
      <c r="D133" s="153"/>
      <c r="E133" s="106"/>
      <c r="F133" s="101"/>
      <c r="G133" s="101"/>
      <c r="H133" s="106"/>
      <c r="I133" s="106"/>
      <c r="J133" s="106"/>
      <c r="K133" s="153"/>
      <c r="L133" s="106"/>
      <c r="M133" s="101"/>
      <c r="N133" s="101"/>
      <c r="O133" s="106"/>
      <c r="P133" s="106"/>
      <c r="Q133" s="106"/>
      <c r="R133" s="106"/>
      <c r="S133" s="106"/>
      <c r="T133" s="101"/>
      <c r="U133" s="101"/>
      <c r="V133" s="106"/>
      <c r="W133" s="106"/>
      <c r="X133" s="106"/>
      <c r="Y133" s="106"/>
      <c r="Z133" s="106"/>
      <c r="AA133" s="101"/>
      <c r="AB133" s="101"/>
      <c r="AC133" s="106"/>
      <c r="AD133" s="106"/>
      <c r="AE133" s="106"/>
      <c r="AF133" s="179"/>
      <c r="AG133" s="106"/>
      <c r="AH133" s="170"/>
      <c r="AI133" s="26">
        <f t="shared" si="63"/>
        <v>0</v>
      </c>
      <c r="AJ133" s="26"/>
    </row>
    <row r="134" spans="1:36" hidden="1">
      <c r="A134" s="119"/>
      <c r="B134" s="119"/>
      <c r="C134" s="122" t="s">
        <v>213</v>
      </c>
      <c r="D134" s="153"/>
      <c r="E134" s="106"/>
      <c r="F134" s="101"/>
      <c r="G134" s="101"/>
      <c r="H134" s="106"/>
      <c r="I134" s="106"/>
      <c r="J134" s="106"/>
      <c r="K134" s="153"/>
      <c r="L134" s="106"/>
      <c r="M134" s="101"/>
      <c r="N134" s="101"/>
      <c r="O134" s="106"/>
      <c r="P134" s="106"/>
      <c r="Q134" s="106"/>
      <c r="R134" s="106"/>
      <c r="S134" s="106"/>
      <c r="T134" s="101"/>
      <c r="U134" s="101"/>
      <c r="V134" s="106"/>
      <c r="W134" s="106"/>
      <c r="X134" s="106"/>
      <c r="Y134" s="106"/>
      <c r="Z134" s="106"/>
      <c r="AA134" s="101"/>
      <c r="AB134" s="101"/>
      <c r="AC134" s="106"/>
      <c r="AD134" s="106"/>
      <c r="AE134" s="106"/>
      <c r="AF134" s="179"/>
      <c r="AG134" s="106"/>
      <c r="AH134" s="170"/>
      <c r="AI134" s="26">
        <f t="shared" si="63"/>
        <v>0</v>
      </c>
      <c r="AJ134" s="26"/>
    </row>
    <row r="135" spans="1:36" hidden="1">
      <c r="A135" s="119"/>
      <c r="B135" s="119"/>
      <c r="C135" s="122" t="s">
        <v>214</v>
      </c>
      <c r="D135" s="153"/>
      <c r="E135" s="106"/>
      <c r="F135" s="101"/>
      <c r="G135" s="101"/>
      <c r="H135" s="106"/>
      <c r="I135" s="106"/>
      <c r="J135" s="106"/>
      <c r="K135" s="153"/>
      <c r="L135" s="106"/>
      <c r="M135" s="101"/>
      <c r="N135" s="101"/>
      <c r="O135" s="106"/>
      <c r="P135" s="106"/>
      <c r="Q135" s="106"/>
      <c r="R135" s="106"/>
      <c r="S135" s="106"/>
      <c r="T135" s="101"/>
      <c r="U135" s="101"/>
      <c r="V135" s="106"/>
      <c r="W135" s="106"/>
      <c r="X135" s="106"/>
      <c r="Y135" s="106"/>
      <c r="Z135" s="106"/>
      <c r="AA135" s="101"/>
      <c r="AB135" s="101"/>
      <c r="AC135" s="106"/>
      <c r="AD135" s="106"/>
      <c r="AE135" s="106"/>
      <c r="AF135" s="179"/>
      <c r="AG135" s="106"/>
      <c r="AH135" s="170"/>
      <c r="AI135" s="26">
        <f t="shared" si="63"/>
        <v>0</v>
      </c>
      <c r="AJ135" s="26"/>
    </row>
    <row r="136" spans="1:36" hidden="1">
      <c r="A136" s="119"/>
      <c r="B136" s="119"/>
      <c r="C136" s="122" t="s">
        <v>215</v>
      </c>
      <c r="D136" s="153"/>
      <c r="E136" s="106"/>
      <c r="F136" s="101"/>
      <c r="G136" s="101"/>
      <c r="H136" s="106"/>
      <c r="I136" s="106"/>
      <c r="J136" s="106"/>
      <c r="K136" s="153"/>
      <c r="L136" s="106"/>
      <c r="M136" s="101"/>
      <c r="N136" s="101"/>
      <c r="O136" s="106"/>
      <c r="P136" s="106"/>
      <c r="Q136" s="106"/>
      <c r="R136" s="106"/>
      <c r="S136" s="106"/>
      <c r="T136" s="101"/>
      <c r="U136" s="101"/>
      <c r="V136" s="106"/>
      <c r="W136" s="106"/>
      <c r="X136" s="106"/>
      <c r="Y136" s="106"/>
      <c r="Z136" s="106"/>
      <c r="AA136" s="101"/>
      <c r="AB136" s="101"/>
      <c r="AC136" s="106"/>
      <c r="AD136" s="106"/>
      <c r="AE136" s="106"/>
      <c r="AF136" s="179"/>
      <c r="AG136" s="106"/>
      <c r="AH136" s="170"/>
      <c r="AI136" s="26">
        <f t="shared" si="63"/>
        <v>0</v>
      </c>
      <c r="AJ136" s="26"/>
    </row>
    <row r="137" spans="1:36" hidden="1">
      <c r="A137" s="119"/>
      <c r="B137" s="119"/>
      <c r="C137" s="122" t="s">
        <v>216</v>
      </c>
      <c r="D137" s="153"/>
      <c r="E137" s="106"/>
      <c r="F137" s="101"/>
      <c r="G137" s="101"/>
      <c r="H137" s="106"/>
      <c r="I137" s="106"/>
      <c r="J137" s="106"/>
      <c r="K137" s="153"/>
      <c r="L137" s="106"/>
      <c r="M137" s="101"/>
      <c r="N137" s="101"/>
      <c r="O137" s="106"/>
      <c r="P137" s="106"/>
      <c r="Q137" s="106"/>
      <c r="R137" s="106"/>
      <c r="S137" s="106"/>
      <c r="T137" s="101"/>
      <c r="U137" s="101"/>
      <c r="V137" s="106"/>
      <c r="W137" s="106"/>
      <c r="X137" s="106"/>
      <c r="Y137" s="106"/>
      <c r="Z137" s="106"/>
      <c r="AA137" s="101"/>
      <c r="AB137" s="101"/>
      <c r="AC137" s="106"/>
      <c r="AD137" s="106"/>
      <c r="AE137" s="106"/>
      <c r="AF137" s="179"/>
      <c r="AG137" s="106"/>
      <c r="AH137" s="170"/>
      <c r="AI137" s="26">
        <f t="shared" si="63"/>
        <v>0</v>
      </c>
      <c r="AJ137" s="26"/>
    </row>
    <row r="138" spans="1:36" hidden="1">
      <c r="A138" s="119"/>
      <c r="B138" s="119"/>
      <c r="C138" s="122" t="s">
        <v>217</v>
      </c>
      <c r="D138" s="153"/>
      <c r="E138" s="106"/>
      <c r="F138" s="101"/>
      <c r="G138" s="101"/>
      <c r="H138" s="106"/>
      <c r="I138" s="106"/>
      <c r="J138" s="106"/>
      <c r="K138" s="153"/>
      <c r="L138" s="106"/>
      <c r="M138" s="101"/>
      <c r="N138" s="101"/>
      <c r="O138" s="106"/>
      <c r="P138" s="106"/>
      <c r="Q138" s="106"/>
      <c r="R138" s="106"/>
      <c r="S138" s="106"/>
      <c r="T138" s="101"/>
      <c r="U138" s="101"/>
      <c r="V138" s="106"/>
      <c r="W138" s="106"/>
      <c r="X138" s="106"/>
      <c r="Y138" s="106"/>
      <c r="Z138" s="106"/>
      <c r="AA138" s="101"/>
      <c r="AB138" s="101"/>
      <c r="AC138" s="106"/>
      <c r="AD138" s="106"/>
      <c r="AE138" s="106"/>
      <c r="AF138" s="179"/>
      <c r="AG138" s="106"/>
      <c r="AH138" s="170"/>
      <c r="AI138" s="26">
        <f t="shared" si="63"/>
        <v>0</v>
      </c>
      <c r="AJ138" s="26"/>
    </row>
    <row r="139" spans="1:36" hidden="1">
      <c r="A139" s="119"/>
      <c r="B139" s="119"/>
      <c r="C139" s="122" t="s">
        <v>218</v>
      </c>
      <c r="D139" s="153"/>
      <c r="E139" s="106"/>
      <c r="F139" s="101"/>
      <c r="G139" s="101"/>
      <c r="H139" s="106"/>
      <c r="I139" s="106"/>
      <c r="J139" s="106"/>
      <c r="K139" s="153"/>
      <c r="L139" s="106"/>
      <c r="M139" s="101"/>
      <c r="N139" s="101"/>
      <c r="O139" s="106"/>
      <c r="P139" s="106"/>
      <c r="Q139" s="106"/>
      <c r="R139" s="106"/>
      <c r="S139" s="106"/>
      <c r="T139" s="101"/>
      <c r="U139" s="101"/>
      <c r="V139" s="106"/>
      <c r="W139" s="106"/>
      <c r="X139" s="106"/>
      <c r="Y139" s="106"/>
      <c r="Z139" s="106"/>
      <c r="AA139" s="101"/>
      <c r="AB139" s="101"/>
      <c r="AC139" s="106"/>
      <c r="AD139" s="106"/>
      <c r="AE139" s="106"/>
      <c r="AF139" s="179"/>
      <c r="AG139" s="106"/>
      <c r="AH139" s="170"/>
      <c r="AI139" s="26">
        <f t="shared" si="6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53"/>
      <c r="E140" s="106"/>
      <c r="F140" s="101"/>
      <c r="G140" s="101"/>
      <c r="H140" s="106"/>
      <c r="I140" s="106"/>
      <c r="J140" s="106"/>
      <c r="K140" s="153"/>
      <c r="L140" s="106"/>
      <c r="M140" s="101"/>
      <c r="N140" s="101"/>
      <c r="O140" s="106"/>
      <c r="P140" s="106"/>
      <c r="Q140" s="106"/>
      <c r="R140" s="106"/>
      <c r="S140" s="106"/>
      <c r="T140" s="101"/>
      <c r="U140" s="101"/>
      <c r="V140" s="106"/>
      <c r="W140" s="106"/>
      <c r="X140" s="106"/>
      <c r="Y140" s="106"/>
      <c r="Z140" s="106"/>
      <c r="AA140" s="101"/>
      <c r="AB140" s="101"/>
      <c r="AC140" s="106"/>
      <c r="AD140" s="106"/>
      <c r="AE140" s="106"/>
      <c r="AF140" s="179"/>
      <c r="AG140" s="106"/>
      <c r="AH140" s="170"/>
      <c r="AI140" s="26">
        <f t="shared" si="63"/>
        <v>0</v>
      </c>
      <c r="AJ140" s="26"/>
    </row>
    <row r="141" spans="1:36" hidden="1">
      <c r="A141" s="119"/>
      <c r="B141" s="119"/>
      <c r="C141" s="122" t="s">
        <v>220</v>
      </c>
      <c r="D141" s="153"/>
      <c r="E141" s="106"/>
      <c r="F141" s="101"/>
      <c r="G141" s="101"/>
      <c r="H141" s="106"/>
      <c r="I141" s="106"/>
      <c r="J141" s="106"/>
      <c r="K141" s="153"/>
      <c r="L141" s="106"/>
      <c r="M141" s="101"/>
      <c r="N141" s="101"/>
      <c r="O141" s="106"/>
      <c r="P141" s="106"/>
      <c r="Q141" s="106"/>
      <c r="R141" s="106"/>
      <c r="S141" s="106"/>
      <c r="T141" s="101"/>
      <c r="U141" s="101"/>
      <c r="V141" s="106"/>
      <c r="W141" s="106"/>
      <c r="X141" s="106"/>
      <c r="Y141" s="106"/>
      <c r="Z141" s="106"/>
      <c r="AA141" s="101"/>
      <c r="AB141" s="101"/>
      <c r="AC141" s="106"/>
      <c r="AD141" s="106"/>
      <c r="AE141" s="106"/>
      <c r="AF141" s="179"/>
      <c r="AG141" s="106"/>
      <c r="AH141" s="170"/>
      <c r="AI141" s="26">
        <f t="shared" si="63"/>
        <v>0</v>
      </c>
      <c r="AJ141" s="26"/>
    </row>
    <row r="142" spans="1:36" hidden="1">
      <c r="A142" s="119"/>
      <c r="B142" s="119"/>
      <c r="C142" s="122" t="s">
        <v>221</v>
      </c>
      <c r="D142" s="153"/>
      <c r="E142" s="106"/>
      <c r="F142" s="101"/>
      <c r="G142" s="101"/>
      <c r="H142" s="106"/>
      <c r="I142" s="106"/>
      <c r="J142" s="106"/>
      <c r="K142" s="153"/>
      <c r="L142" s="106"/>
      <c r="M142" s="101"/>
      <c r="N142" s="101"/>
      <c r="O142" s="106"/>
      <c r="P142" s="106"/>
      <c r="Q142" s="106"/>
      <c r="R142" s="106"/>
      <c r="S142" s="106"/>
      <c r="T142" s="101"/>
      <c r="U142" s="101"/>
      <c r="V142" s="106"/>
      <c r="W142" s="106"/>
      <c r="X142" s="106"/>
      <c r="Y142" s="106"/>
      <c r="Z142" s="106"/>
      <c r="AA142" s="101"/>
      <c r="AB142" s="101"/>
      <c r="AC142" s="106"/>
      <c r="AD142" s="106"/>
      <c r="AE142" s="106"/>
      <c r="AF142" s="179"/>
      <c r="AG142" s="106"/>
      <c r="AH142" s="170"/>
      <c r="AI142" s="26">
        <f t="shared" si="63"/>
        <v>0</v>
      </c>
      <c r="AJ142" s="26"/>
    </row>
    <row r="143" spans="1:36" hidden="1">
      <c r="A143" s="119"/>
      <c r="B143" s="119"/>
      <c r="C143" s="122" t="s">
        <v>222</v>
      </c>
      <c r="D143" s="153"/>
      <c r="E143" s="106"/>
      <c r="F143" s="101"/>
      <c r="G143" s="101"/>
      <c r="H143" s="106"/>
      <c r="I143" s="106"/>
      <c r="J143" s="106"/>
      <c r="K143" s="153"/>
      <c r="L143" s="106"/>
      <c r="M143" s="101"/>
      <c r="N143" s="101"/>
      <c r="O143" s="106"/>
      <c r="P143" s="106"/>
      <c r="Q143" s="106"/>
      <c r="R143" s="106"/>
      <c r="S143" s="106"/>
      <c r="T143" s="101"/>
      <c r="U143" s="101"/>
      <c r="V143" s="106"/>
      <c r="W143" s="106"/>
      <c r="X143" s="106"/>
      <c r="Y143" s="106"/>
      <c r="Z143" s="106"/>
      <c r="AA143" s="101"/>
      <c r="AB143" s="101"/>
      <c r="AC143" s="106"/>
      <c r="AD143" s="106"/>
      <c r="AE143" s="106"/>
      <c r="AF143" s="179"/>
      <c r="AG143" s="106"/>
      <c r="AH143" s="170"/>
      <c r="AI143" s="26">
        <f t="shared" si="63"/>
        <v>0</v>
      </c>
      <c r="AJ143" s="26"/>
    </row>
    <row r="144" spans="1:36" hidden="1">
      <c r="A144" s="119"/>
      <c r="B144" s="119"/>
      <c r="C144" s="122" t="s">
        <v>223</v>
      </c>
      <c r="D144" s="153"/>
      <c r="E144" s="106"/>
      <c r="F144" s="101"/>
      <c r="G144" s="101"/>
      <c r="H144" s="106"/>
      <c r="I144" s="106"/>
      <c r="J144" s="106"/>
      <c r="K144" s="153"/>
      <c r="L144" s="106"/>
      <c r="M144" s="101"/>
      <c r="N144" s="101"/>
      <c r="O144" s="106"/>
      <c r="P144" s="106"/>
      <c r="Q144" s="106"/>
      <c r="R144" s="106"/>
      <c r="S144" s="106"/>
      <c r="T144" s="101"/>
      <c r="U144" s="101"/>
      <c r="V144" s="106"/>
      <c r="W144" s="106"/>
      <c r="X144" s="106"/>
      <c r="Y144" s="106"/>
      <c r="Z144" s="106"/>
      <c r="AA144" s="101"/>
      <c r="AB144" s="101"/>
      <c r="AC144" s="106"/>
      <c r="AD144" s="106"/>
      <c r="AE144" s="106"/>
      <c r="AF144" s="179"/>
      <c r="AG144" s="106"/>
      <c r="AH144" s="170"/>
      <c r="AI144" s="26">
        <f t="shared" si="6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53"/>
      <c r="E145" s="106"/>
      <c r="F145" s="101"/>
      <c r="G145" s="101"/>
      <c r="H145" s="106"/>
      <c r="I145" s="106"/>
      <c r="J145" s="106"/>
      <c r="K145" s="153"/>
      <c r="L145" s="106"/>
      <c r="M145" s="101"/>
      <c r="N145" s="101"/>
      <c r="O145" s="106"/>
      <c r="P145" s="106"/>
      <c r="Q145" s="106"/>
      <c r="R145" s="106"/>
      <c r="S145" s="106"/>
      <c r="T145" s="101"/>
      <c r="U145" s="101"/>
      <c r="V145" s="106"/>
      <c r="W145" s="106"/>
      <c r="X145" s="106"/>
      <c r="Y145" s="106"/>
      <c r="Z145" s="106"/>
      <c r="AA145" s="101"/>
      <c r="AB145" s="101"/>
      <c r="AC145" s="106"/>
      <c r="AD145" s="106"/>
      <c r="AE145" s="106"/>
      <c r="AF145" s="179"/>
      <c r="AG145" s="106"/>
      <c r="AH145" s="170"/>
      <c r="AI145" s="26">
        <f t="shared" si="63"/>
        <v>0</v>
      </c>
      <c r="AJ145" s="26"/>
    </row>
    <row r="146" spans="1:36" hidden="1">
      <c r="A146" s="119"/>
      <c r="B146" s="119"/>
      <c r="C146" s="122" t="s">
        <v>225</v>
      </c>
      <c r="D146" s="153"/>
      <c r="E146" s="106"/>
      <c r="F146" s="101"/>
      <c r="G146" s="101"/>
      <c r="H146" s="106"/>
      <c r="I146" s="106"/>
      <c r="J146" s="106"/>
      <c r="K146" s="153"/>
      <c r="L146" s="106"/>
      <c r="M146" s="101"/>
      <c r="N146" s="101"/>
      <c r="O146" s="106"/>
      <c r="P146" s="106"/>
      <c r="Q146" s="106"/>
      <c r="R146" s="106"/>
      <c r="S146" s="106"/>
      <c r="T146" s="101"/>
      <c r="U146" s="101"/>
      <c r="V146" s="106"/>
      <c r="W146" s="106"/>
      <c r="X146" s="106"/>
      <c r="Y146" s="106"/>
      <c r="Z146" s="106"/>
      <c r="AA146" s="101"/>
      <c r="AB146" s="101"/>
      <c r="AC146" s="106"/>
      <c r="AD146" s="106"/>
      <c r="AE146" s="106"/>
      <c r="AF146" s="179"/>
      <c r="AG146" s="106"/>
      <c r="AH146" s="170"/>
      <c r="AI146" s="26">
        <f t="shared" si="63"/>
        <v>0</v>
      </c>
      <c r="AJ146" s="26"/>
    </row>
    <row r="147" spans="1:36" hidden="1">
      <c r="A147" s="119"/>
      <c r="B147" s="119"/>
      <c r="C147" s="122" t="s">
        <v>226</v>
      </c>
      <c r="D147" s="153"/>
      <c r="E147" s="106"/>
      <c r="F147" s="101"/>
      <c r="G147" s="101"/>
      <c r="H147" s="106"/>
      <c r="I147" s="106"/>
      <c r="J147" s="106"/>
      <c r="K147" s="153"/>
      <c r="L147" s="106"/>
      <c r="M147" s="101"/>
      <c r="N147" s="101"/>
      <c r="O147" s="106"/>
      <c r="P147" s="106"/>
      <c r="Q147" s="106"/>
      <c r="R147" s="106"/>
      <c r="S147" s="106"/>
      <c r="T147" s="101"/>
      <c r="U147" s="101"/>
      <c r="V147" s="106"/>
      <c r="W147" s="106"/>
      <c r="X147" s="106"/>
      <c r="Y147" s="106"/>
      <c r="Z147" s="106"/>
      <c r="AA147" s="101"/>
      <c r="AB147" s="101"/>
      <c r="AC147" s="106"/>
      <c r="AD147" s="106"/>
      <c r="AE147" s="106"/>
      <c r="AF147" s="179"/>
      <c r="AG147" s="106"/>
      <c r="AH147" s="170"/>
      <c r="AI147" s="26">
        <f t="shared" si="63"/>
        <v>0</v>
      </c>
      <c r="AJ147" s="26"/>
    </row>
    <row r="148" spans="1:36" hidden="1">
      <c r="A148" s="119"/>
      <c r="B148" s="119"/>
      <c r="C148" s="122" t="s">
        <v>227</v>
      </c>
      <c r="D148" s="153"/>
      <c r="E148" s="106"/>
      <c r="F148" s="101"/>
      <c r="G148" s="101"/>
      <c r="H148" s="106"/>
      <c r="I148" s="106"/>
      <c r="J148" s="106"/>
      <c r="K148" s="153"/>
      <c r="L148" s="106"/>
      <c r="M148" s="101"/>
      <c r="N148" s="101"/>
      <c r="O148" s="106"/>
      <c r="P148" s="106"/>
      <c r="Q148" s="106"/>
      <c r="R148" s="106"/>
      <c r="S148" s="106"/>
      <c r="T148" s="101"/>
      <c r="U148" s="101"/>
      <c r="V148" s="106"/>
      <c r="W148" s="106"/>
      <c r="X148" s="106"/>
      <c r="Y148" s="106"/>
      <c r="Z148" s="106"/>
      <c r="AA148" s="101"/>
      <c r="AB148" s="101"/>
      <c r="AC148" s="106"/>
      <c r="AD148" s="106"/>
      <c r="AE148" s="106"/>
      <c r="AF148" s="179"/>
      <c r="AG148" s="106"/>
      <c r="AH148" s="170"/>
      <c r="AI148" s="26">
        <f t="shared" si="6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53"/>
      <c r="E149" s="106"/>
      <c r="F149" s="101"/>
      <c r="G149" s="101"/>
      <c r="H149" s="106"/>
      <c r="I149" s="106"/>
      <c r="J149" s="106"/>
      <c r="K149" s="153"/>
      <c r="L149" s="106"/>
      <c r="M149" s="101"/>
      <c r="N149" s="101"/>
      <c r="O149" s="106"/>
      <c r="P149" s="106"/>
      <c r="Q149" s="106"/>
      <c r="R149" s="106"/>
      <c r="S149" s="106"/>
      <c r="T149" s="101"/>
      <c r="U149" s="101"/>
      <c r="V149" s="106"/>
      <c r="W149" s="106"/>
      <c r="X149" s="106"/>
      <c r="Y149" s="106"/>
      <c r="Z149" s="106"/>
      <c r="AA149" s="101"/>
      <c r="AB149" s="101"/>
      <c r="AC149" s="106"/>
      <c r="AD149" s="106"/>
      <c r="AE149" s="106"/>
      <c r="AF149" s="179"/>
      <c r="AG149" s="106"/>
      <c r="AH149" s="170"/>
      <c r="AI149" s="26">
        <f t="shared" si="63"/>
        <v>0</v>
      </c>
      <c r="AJ149" s="26"/>
    </row>
    <row r="150" spans="1:36" hidden="1">
      <c r="A150" s="119"/>
      <c r="B150" s="119"/>
      <c r="C150" s="122" t="s">
        <v>229</v>
      </c>
      <c r="D150" s="153"/>
      <c r="E150" s="106"/>
      <c r="F150" s="101"/>
      <c r="G150" s="101"/>
      <c r="H150" s="106"/>
      <c r="I150" s="106"/>
      <c r="J150" s="106"/>
      <c r="K150" s="153"/>
      <c r="L150" s="106"/>
      <c r="M150" s="101"/>
      <c r="N150" s="101"/>
      <c r="O150" s="106"/>
      <c r="P150" s="106"/>
      <c r="Q150" s="106"/>
      <c r="R150" s="106"/>
      <c r="S150" s="106"/>
      <c r="T150" s="101"/>
      <c r="U150" s="101"/>
      <c r="V150" s="106"/>
      <c r="W150" s="106"/>
      <c r="X150" s="106"/>
      <c r="Y150" s="106"/>
      <c r="Z150" s="106"/>
      <c r="AA150" s="101"/>
      <c r="AB150" s="101"/>
      <c r="AC150" s="106"/>
      <c r="AD150" s="106"/>
      <c r="AE150" s="106"/>
      <c r="AF150" s="179"/>
      <c r="AG150" s="106"/>
      <c r="AH150" s="170"/>
      <c r="AI150" s="26">
        <f t="shared" si="63"/>
        <v>0</v>
      </c>
      <c r="AJ150" s="26"/>
    </row>
    <row r="151" spans="1:36" hidden="1">
      <c r="A151" s="119"/>
      <c r="B151" s="119"/>
      <c r="C151" s="122" t="s">
        <v>230</v>
      </c>
      <c r="D151" s="153"/>
      <c r="E151" s="106"/>
      <c r="F151" s="101"/>
      <c r="G151" s="101"/>
      <c r="H151" s="106"/>
      <c r="I151" s="106"/>
      <c r="J151" s="106"/>
      <c r="K151" s="153"/>
      <c r="L151" s="106"/>
      <c r="M151" s="101"/>
      <c r="N151" s="101"/>
      <c r="O151" s="106"/>
      <c r="P151" s="106"/>
      <c r="Q151" s="106"/>
      <c r="R151" s="106"/>
      <c r="S151" s="106"/>
      <c r="T151" s="101"/>
      <c r="U151" s="101"/>
      <c r="V151" s="106"/>
      <c r="W151" s="106"/>
      <c r="X151" s="106"/>
      <c r="Y151" s="106"/>
      <c r="Z151" s="106"/>
      <c r="AA151" s="101"/>
      <c r="AB151" s="101"/>
      <c r="AC151" s="106"/>
      <c r="AD151" s="106"/>
      <c r="AE151" s="106"/>
      <c r="AF151" s="179"/>
      <c r="AG151" s="106"/>
      <c r="AH151" s="170"/>
      <c r="AI151" s="26">
        <f t="shared" si="63"/>
        <v>0</v>
      </c>
      <c r="AJ151" s="26"/>
    </row>
    <row r="152" spans="1:36" hidden="1">
      <c r="A152" s="119"/>
      <c r="B152" s="119"/>
      <c r="C152" s="122" t="s">
        <v>231</v>
      </c>
      <c r="D152" s="153"/>
      <c r="E152" s="106"/>
      <c r="F152" s="101"/>
      <c r="G152" s="101"/>
      <c r="H152" s="106"/>
      <c r="I152" s="106"/>
      <c r="J152" s="106"/>
      <c r="K152" s="153"/>
      <c r="L152" s="106"/>
      <c r="M152" s="101"/>
      <c r="N152" s="101"/>
      <c r="O152" s="106"/>
      <c r="P152" s="106"/>
      <c r="Q152" s="106"/>
      <c r="R152" s="106"/>
      <c r="S152" s="106"/>
      <c r="T152" s="101"/>
      <c r="U152" s="101"/>
      <c r="V152" s="106"/>
      <c r="W152" s="106"/>
      <c r="X152" s="106"/>
      <c r="Y152" s="106"/>
      <c r="Z152" s="106"/>
      <c r="AA152" s="101"/>
      <c r="AB152" s="101"/>
      <c r="AC152" s="106"/>
      <c r="AD152" s="106"/>
      <c r="AE152" s="106"/>
      <c r="AF152" s="179"/>
      <c r="AG152" s="106"/>
      <c r="AH152" s="170"/>
      <c r="AI152" s="26">
        <f t="shared" si="63"/>
        <v>0</v>
      </c>
      <c r="AJ152" s="26"/>
    </row>
    <row r="153" spans="1:36" hidden="1">
      <c r="A153" s="119"/>
      <c r="B153" s="119"/>
      <c r="C153" s="122" t="s">
        <v>232</v>
      </c>
      <c r="D153" s="153"/>
      <c r="E153" s="106"/>
      <c r="F153" s="101"/>
      <c r="G153" s="101"/>
      <c r="H153" s="106"/>
      <c r="I153" s="106"/>
      <c r="J153" s="106"/>
      <c r="K153" s="153"/>
      <c r="L153" s="106"/>
      <c r="M153" s="101"/>
      <c r="N153" s="101"/>
      <c r="O153" s="106"/>
      <c r="P153" s="106"/>
      <c r="Q153" s="106"/>
      <c r="R153" s="106"/>
      <c r="S153" s="106"/>
      <c r="T153" s="101"/>
      <c r="U153" s="101"/>
      <c r="V153" s="106"/>
      <c r="W153" s="106"/>
      <c r="X153" s="106"/>
      <c r="Y153" s="106"/>
      <c r="Z153" s="106"/>
      <c r="AA153" s="101"/>
      <c r="AB153" s="101"/>
      <c r="AC153" s="106"/>
      <c r="AD153" s="106"/>
      <c r="AE153" s="106"/>
      <c r="AF153" s="179"/>
      <c r="AG153" s="106"/>
      <c r="AH153" s="170"/>
      <c r="AI153" s="26">
        <f t="shared" si="63"/>
        <v>0</v>
      </c>
      <c r="AJ153" s="26"/>
    </row>
    <row r="154" spans="1:36" hidden="1">
      <c r="A154" s="119"/>
      <c r="B154" s="119"/>
      <c r="C154" s="122" t="s">
        <v>233</v>
      </c>
      <c r="D154" s="153"/>
      <c r="E154" s="106"/>
      <c r="F154" s="101"/>
      <c r="G154" s="101"/>
      <c r="H154" s="106"/>
      <c r="I154" s="106"/>
      <c r="J154" s="106"/>
      <c r="K154" s="153"/>
      <c r="L154" s="106"/>
      <c r="M154" s="101"/>
      <c r="N154" s="101"/>
      <c r="O154" s="106"/>
      <c r="P154" s="106"/>
      <c r="Q154" s="106"/>
      <c r="R154" s="106"/>
      <c r="S154" s="106"/>
      <c r="T154" s="101"/>
      <c r="U154" s="101"/>
      <c r="V154" s="106"/>
      <c r="W154" s="106"/>
      <c r="X154" s="106"/>
      <c r="Y154" s="106"/>
      <c r="Z154" s="106"/>
      <c r="AA154" s="101"/>
      <c r="AB154" s="101"/>
      <c r="AC154" s="106"/>
      <c r="AD154" s="106"/>
      <c r="AE154" s="106"/>
      <c r="AF154" s="179"/>
      <c r="AG154" s="106"/>
      <c r="AH154" s="170"/>
      <c r="AI154" s="26">
        <f t="shared" si="63"/>
        <v>0</v>
      </c>
      <c r="AJ154" s="26"/>
    </row>
    <row r="155" spans="1:36" hidden="1">
      <c r="A155" s="119"/>
      <c r="B155" s="119"/>
      <c r="C155" s="122" t="s">
        <v>234</v>
      </c>
      <c r="D155" s="153"/>
      <c r="E155" s="106"/>
      <c r="F155" s="101"/>
      <c r="G155" s="101"/>
      <c r="H155" s="106"/>
      <c r="I155" s="106"/>
      <c r="J155" s="106"/>
      <c r="K155" s="153"/>
      <c r="L155" s="106"/>
      <c r="M155" s="101"/>
      <c r="N155" s="101"/>
      <c r="O155" s="106"/>
      <c r="P155" s="106"/>
      <c r="Q155" s="106"/>
      <c r="R155" s="106"/>
      <c r="S155" s="106"/>
      <c r="T155" s="101"/>
      <c r="U155" s="101"/>
      <c r="V155" s="106"/>
      <c r="W155" s="106"/>
      <c r="X155" s="106"/>
      <c r="Y155" s="106"/>
      <c r="Z155" s="106"/>
      <c r="AA155" s="101"/>
      <c r="AB155" s="101"/>
      <c r="AC155" s="106"/>
      <c r="AD155" s="106"/>
      <c r="AE155" s="106"/>
      <c r="AF155" s="179"/>
      <c r="AG155" s="106"/>
      <c r="AH155" s="170"/>
      <c r="AI155" s="26">
        <f t="shared" si="6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53"/>
      <c r="E156" s="106"/>
      <c r="F156" s="101"/>
      <c r="G156" s="101"/>
      <c r="H156" s="106"/>
      <c r="I156" s="106"/>
      <c r="J156" s="106"/>
      <c r="K156" s="153"/>
      <c r="L156" s="106"/>
      <c r="M156" s="101"/>
      <c r="N156" s="101"/>
      <c r="O156" s="106"/>
      <c r="P156" s="106"/>
      <c r="Q156" s="106"/>
      <c r="R156" s="106"/>
      <c r="S156" s="106"/>
      <c r="T156" s="101"/>
      <c r="U156" s="101"/>
      <c r="V156" s="106"/>
      <c r="W156" s="106"/>
      <c r="X156" s="106"/>
      <c r="Y156" s="106"/>
      <c r="Z156" s="106"/>
      <c r="AA156" s="101"/>
      <c r="AB156" s="101"/>
      <c r="AC156" s="106"/>
      <c r="AD156" s="106"/>
      <c r="AE156" s="106"/>
      <c r="AF156" s="179"/>
      <c r="AG156" s="106"/>
      <c r="AH156" s="170"/>
      <c r="AI156" s="26">
        <f t="shared" si="63"/>
        <v>0</v>
      </c>
      <c r="AJ156" s="26"/>
    </row>
    <row r="157" spans="1:36" hidden="1">
      <c r="A157" s="119"/>
      <c r="B157" s="119"/>
      <c r="C157" s="122" t="s">
        <v>236</v>
      </c>
      <c r="D157" s="153"/>
      <c r="E157" s="106"/>
      <c r="F157" s="101"/>
      <c r="G157" s="101"/>
      <c r="H157" s="106"/>
      <c r="I157" s="106"/>
      <c r="J157" s="106"/>
      <c r="K157" s="153"/>
      <c r="L157" s="106"/>
      <c r="M157" s="101"/>
      <c r="N157" s="101"/>
      <c r="O157" s="106"/>
      <c r="P157" s="106"/>
      <c r="Q157" s="106"/>
      <c r="R157" s="106"/>
      <c r="S157" s="106"/>
      <c r="T157" s="101"/>
      <c r="U157" s="101"/>
      <c r="V157" s="106"/>
      <c r="W157" s="106"/>
      <c r="X157" s="106"/>
      <c r="Y157" s="106"/>
      <c r="Z157" s="106"/>
      <c r="AA157" s="101"/>
      <c r="AB157" s="101"/>
      <c r="AC157" s="106"/>
      <c r="AD157" s="106"/>
      <c r="AE157" s="106"/>
      <c r="AF157" s="179"/>
      <c r="AG157" s="106"/>
      <c r="AH157" s="170"/>
      <c r="AI157" s="26">
        <f t="shared" si="63"/>
        <v>0</v>
      </c>
      <c r="AJ157" s="26"/>
    </row>
    <row r="158" spans="1:36" hidden="1">
      <c r="A158" s="119"/>
      <c r="B158" s="119"/>
      <c r="C158" s="122" t="s">
        <v>237</v>
      </c>
      <c r="D158" s="153"/>
      <c r="E158" s="106"/>
      <c r="F158" s="101"/>
      <c r="G158" s="101"/>
      <c r="H158" s="106"/>
      <c r="I158" s="106"/>
      <c r="J158" s="106"/>
      <c r="K158" s="153"/>
      <c r="L158" s="106"/>
      <c r="M158" s="101"/>
      <c r="N158" s="101"/>
      <c r="O158" s="106"/>
      <c r="P158" s="106"/>
      <c r="Q158" s="106"/>
      <c r="R158" s="106"/>
      <c r="S158" s="106"/>
      <c r="T158" s="101"/>
      <c r="U158" s="101"/>
      <c r="V158" s="106"/>
      <c r="W158" s="106"/>
      <c r="X158" s="106"/>
      <c r="Y158" s="106"/>
      <c r="Z158" s="106"/>
      <c r="AA158" s="101"/>
      <c r="AB158" s="101"/>
      <c r="AC158" s="106"/>
      <c r="AD158" s="106"/>
      <c r="AE158" s="106"/>
      <c r="AF158" s="179"/>
      <c r="AG158" s="106"/>
      <c r="AH158" s="170"/>
      <c r="AI158" s="26">
        <f t="shared" si="63"/>
        <v>0</v>
      </c>
      <c r="AJ158" s="26"/>
    </row>
    <row r="159" spans="1:36" hidden="1">
      <c r="A159" s="119"/>
      <c r="B159" s="119"/>
      <c r="C159" s="122" t="s">
        <v>238</v>
      </c>
      <c r="D159" s="153"/>
      <c r="E159" s="106"/>
      <c r="F159" s="101"/>
      <c r="G159" s="101"/>
      <c r="H159" s="106"/>
      <c r="I159" s="106"/>
      <c r="J159" s="106"/>
      <c r="K159" s="153"/>
      <c r="L159" s="106"/>
      <c r="M159" s="101"/>
      <c r="N159" s="101"/>
      <c r="O159" s="106"/>
      <c r="P159" s="106"/>
      <c r="Q159" s="106"/>
      <c r="R159" s="106"/>
      <c r="S159" s="106"/>
      <c r="T159" s="101"/>
      <c r="U159" s="101"/>
      <c r="V159" s="106"/>
      <c r="W159" s="106"/>
      <c r="X159" s="106"/>
      <c r="Y159" s="106"/>
      <c r="Z159" s="106"/>
      <c r="AA159" s="101"/>
      <c r="AB159" s="101"/>
      <c r="AC159" s="106"/>
      <c r="AD159" s="106"/>
      <c r="AE159" s="106"/>
      <c r="AF159" s="179"/>
      <c r="AG159" s="106"/>
      <c r="AH159" s="170"/>
      <c r="AI159" s="26">
        <f t="shared" si="63"/>
        <v>0</v>
      </c>
      <c r="AJ159" s="26"/>
    </row>
    <row r="160" spans="1:36" hidden="1">
      <c r="A160" s="119"/>
      <c r="B160" s="119"/>
      <c r="C160" s="122" t="s">
        <v>239</v>
      </c>
      <c r="D160" s="153"/>
      <c r="E160" s="106"/>
      <c r="F160" s="101"/>
      <c r="G160" s="101"/>
      <c r="H160" s="106"/>
      <c r="I160" s="106"/>
      <c r="J160" s="106"/>
      <c r="K160" s="153"/>
      <c r="L160" s="106"/>
      <c r="M160" s="101"/>
      <c r="N160" s="101"/>
      <c r="O160" s="106"/>
      <c r="P160" s="106"/>
      <c r="Q160" s="106"/>
      <c r="R160" s="106"/>
      <c r="S160" s="106"/>
      <c r="T160" s="101"/>
      <c r="U160" s="101"/>
      <c r="V160" s="106"/>
      <c r="W160" s="106"/>
      <c r="X160" s="106"/>
      <c r="Y160" s="106"/>
      <c r="Z160" s="106"/>
      <c r="AA160" s="101"/>
      <c r="AB160" s="101"/>
      <c r="AC160" s="106"/>
      <c r="AD160" s="106"/>
      <c r="AE160" s="106"/>
      <c r="AF160" s="179"/>
      <c r="AG160" s="106"/>
      <c r="AH160" s="170"/>
      <c r="AI160" s="26">
        <f t="shared" si="63"/>
        <v>0</v>
      </c>
      <c r="AJ160" s="26"/>
    </row>
    <row r="161" spans="1:36" hidden="1">
      <c r="A161" s="119"/>
      <c r="B161" s="119"/>
      <c r="C161" s="122" t="s">
        <v>240</v>
      </c>
      <c r="D161" s="153"/>
      <c r="E161" s="106"/>
      <c r="F161" s="101"/>
      <c r="G161" s="101"/>
      <c r="H161" s="106"/>
      <c r="I161" s="106"/>
      <c r="J161" s="106"/>
      <c r="K161" s="153"/>
      <c r="L161" s="106"/>
      <c r="M161" s="101"/>
      <c r="N161" s="101"/>
      <c r="O161" s="106"/>
      <c r="P161" s="106"/>
      <c r="Q161" s="106"/>
      <c r="R161" s="106"/>
      <c r="S161" s="106"/>
      <c r="T161" s="101"/>
      <c r="U161" s="101"/>
      <c r="V161" s="106"/>
      <c r="W161" s="106"/>
      <c r="X161" s="106"/>
      <c r="Y161" s="106"/>
      <c r="Z161" s="106"/>
      <c r="AA161" s="101"/>
      <c r="AB161" s="101"/>
      <c r="AC161" s="106"/>
      <c r="AD161" s="106"/>
      <c r="AE161" s="106"/>
      <c r="AF161" s="179"/>
      <c r="AG161" s="106"/>
      <c r="AH161" s="170"/>
      <c r="AI161" s="26">
        <f t="shared" si="63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48">
        <v>1</v>
      </c>
      <c r="E171" s="36">
        <v>2</v>
      </c>
      <c r="F171" s="37">
        <v>3</v>
      </c>
      <c r="G171" s="37">
        <v>4</v>
      </c>
      <c r="H171" s="36">
        <v>5</v>
      </c>
      <c r="I171" s="36">
        <v>6</v>
      </c>
      <c r="J171" s="36">
        <v>7</v>
      </c>
      <c r="K171" s="148">
        <v>8</v>
      </c>
      <c r="L171" s="160">
        <v>9</v>
      </c>
      <c r="M171" s="37">
        <v>10</v>
      </c>
      <c r="N171" s="37">
        <v>11</v>
      </c>
      <c r="O171" s="160">
        <v>12</v>
      </c>
      <c r="P171" s="36">
        <v>13</v>
      </c>
      <c r="Q171" s="36">
        <v>14</v>
      </c>
      <c r="R171" s="36">
        <v>15</v>
      </c>
      <c r="S171" s="36">
        <v>16</v>
      </c>
      <c r="T171" s="37">
        <v>17</v>
      </c>
      <c r="U171" s="37">
        <v>18</v>
      </c>
      <c r="V171" s="36">
        <v>19</v>
      </c>
      <c r="W171" s="36">
        <v>20</v>
      </c>
      <c r="X171" s="36">
        <v>21</v>
      </c>
      <c r="Y171" s="36">
        <v>22</v>
      </c>
      <c r="Z171" s="36">
        <v>23</v>
      </c>
      <c r="AA171" s="37">
        <v>24</v>
      </c>
      <c r="AB171" s="37">
        <v>25</v>
      </c>
      <c r="AC171" s="36">
        <v>26</v>
      </c>
      <c r="AD171" s="36">
        <v>27</v>
      </c>
      <c r="AE171" s="36">
        <v>28</v>
      </c>
      <c r="AF171" s="178">
        <v>29</v>
      </c>
      <c r="AG171" s="36">
        <v>30</v>
      </c>
      <c r="AH171" s="37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49"/>
      <c r="E172" s="100">
        <f>SUM(E173:E181)</f>
        <v>0</v>
      </c>
      <c r="F172" s="99"/>
      <c r="G172" s="99"/>
      <c r="H172" s="100">
        <f>SUM(H173:H181)</f>
        <v>0</v>
      </c>
      <c r="I172" s="100">
        <f>SUM(I173:I181)</f>
        <v>0</v>
      </c>
      <c r="J172" s="100">
        <f>SUM(J173:J181)</f>
        <v>0</v>
      </c>
      <c r="K172" s="149"/>
      <c r="L172" s="100">
        <f>SUM(L173:L181)</f>
        <v>0</v>
      </c>
      <c r="M172" s="99"/>
      <c r="N172" s="99"/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99"/>
      <c r="U172" s="99"/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99"/>
      <c r="AB172" s="99"/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7"/>
      <c r="AG172" s="100">
        <f>SUM(AG173:AG181)</f>
        <v>0</v>
      </c>
      <c r="AH172" s="99">
        <f>SUM(AH173:AH181)</f>
        <v>0</v>
      </c>
      <c r="AI172" s="26">
        <f t="shared" ref="AI172:AI179" si="64">SUM(D172:AE172)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53"/>
      <c r="E173" s="106"/>
      <c r="F173" s="101"/>
      <c r="G173" s="101"/>
      <c r="H173" s="106"/>
      <c r="I173" s="106"/>
      <c r="J173" s="106"/>
      <c r="K173" s="153"/>
      <c r="L173" s="106"/>
      <c r="M173" s="101"/>
      <c r="N173" s="101"/>
      <c r="O173" s="106"/>
      <c r="P173" s="106"/>
      <c r="Q173" s="106"/>
      <c r="R173" s="106"/>
      <c r="S173" s="106"/>
      <c r="T173" s="101"/>
      <c r="U173" s="101"/>
      <c r="V173" s="106"/>
      <c r="W173" s="106"/>
      <c r="X173" s="106"/>
      <c r="Y173" s="106"/>
      <c r="Z173" s="106"/>
      <c r="AA173" s="101"/>
      <c r="AB173" s="101"/>
      <c r="AC173" s="106"/>
      <c r="AD173" s="106"/>
      <c r="AE173" s="106"/>
      <c r="AF173" s="179"/>
      <c r="AG173" s="106"/>
      <c r="AH173" s="170"/>
      <c r="AI173" s="26">
        <f t="shared" si="64"/>
        <v>0</v>
      </c>
      <c r="AJ173" s="26"/>
    </row>
    <row r="174" spans="1:36" hidden="1">
      <c r="C174" s="115" t="s">
        <v>185</v>
      </c>
      <c r="D174" s="153"/>
      <c r="E174" s="106"/>
      <c r="F174" s="101"/>
      <c r="G174" s="101"/>
      <c r="H174" s="106"/>
      <c r="I174" s="106"/>
      <c r="J174" s="106"/>
      <c r="K174" s="153"/>
      <c r="L174" s="106"/>
      <c r="M174" s="101"/>
      <c r="N174" s="101"/>
      <c r="O174" s="106"/>
      <c r="P174" s="106"/>
      <c r="Q174" s="106"/>
      <c r="R174" s="106"/>
      <c r="S174" s="106"/>
      <c r="T174" s="101"/>
      <c r="U174" s="101"/>
      <c r="V174" s="106"/>
      <c r="W174" s="106"/>
      <c r="X174" s="106"/>
      <c r="Y174" s="106"/>
      <c r="Z174" s="106"/>
      <c r="AA174" s="101"/>
      <c r="AB174" s="101"/>
      <c r="AC174" s="106"/>
      <c r="AD174" s="106"/>
      <c r="AE174" s="106"/>
      <c r="AF174" s="179"/>
      <c r="AG174" s="106"/>
      <c r="AH174" s="170"/>
      <c r="AI174" s="26">
        <f t="shared" si="64"/>
        <v>0</v>
      </c>
      <c r="AJ174" s="26"/>
    </row>
    <row r="175" spans="1:36" hidden="1">
      <c r="C175" s="115" t="s">
        <v>186</v>
      </c>
      <c r="D175" s="153"/>
      <c r="E175" s="106"/>
      <c r="F175" s="101"/>
      <c r="G175" s="101"/>
      <c r="H175" s="106"/>
      <c r="I175" s="106"/>
      <c r="J175" s="106"/>
      <c r="K175" s="153"/>
      <c r="L175" s="106"/>
      <c r="M175" s="101"/>
      <c r="N175" s="101"/>
      <c r="O175" s="106"/>
      <c r="P175" s="106"/>
      <c r="Q175" s="106"/>
      <c r="R175" s="106"/>
      <c r="S175" s="106"/>
      <c r="T175" s="101"/>
      <c r="U175" s="101"/>
      <c r="V175" s="106"/>
      <c r="W175" s="106"/>
      <c r="X175" s="106"/>
      <c r="Y175" s="106"/>
      <c r="Z175" s="106"/>
      <c r="AA175" s="101"/>
      <c r="AB175" s="101"/>
      <c r="AC175" s="106"/>
      <c r="AD175" s="106"/>
      <c r="AE175" s="106"/>
      <c r="AF175" s="179"/>
      <c r="AG175" s="106"/>
      <c r="AH175" s="170"/>
      <c r="AI175" s="26">
        <f t="shared" si="64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53"/>
      <c r="E176" s="106"/>
      <c r="F176" s="101"/>
      <c r="G176" s="101"/>
      <c r="H176" s="106"/>
      <c r="I176" s="106"/>
      <c r="J176" s="106"/>
      <c r="K176" s="153"/>
      <c r="L176" s="106"/>
      <c r="M176" s="101"/>
      <c r="N176" s="101"/>
      <c r="O176" s="106"/>
      <c r="P176" s="106"/>
      <c r="Q176" s="106"/>
      <c r="R176" s="106"/>
      <c r="S176" s="106"/>
      <c r="T176" s="101"/>
      <c r="U176" s="101"/>
      <c r="V176" s="106"/>
      <c r="W176" s="106"/>
      <c r="X176" s="106"/>
      <c r="Y176" s="106"/>
      <c r="Z176" s="106"/>
      <c r="AA176" s="101"/>
      <c r="AB176" s="101"/>
      <c r="AC176" s="106"/>
      <c r="AD176" s="106"/>
      <c r="AE176" s="106"/>
      <c r="AF176" s="179"/>
      <c r="AG176" s="106"/>
      <c r="AH176" s="170"/>
      <c r="AI176" s="26">
        <f t="shared" si="64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53"/>
      <c r="E177" s="106"/>
      <c r="F177" s="101"/>
      <c r="G177" s="101"/>
      <c r="H177" s="106"/>
      <c r="I177" s="106"/>
      <c r="J177" s="106"/>
      <c r="K177" s="153"/>
      <c r="L177" s="106"/>
      <c r="M177" s="101"/>
      <c r="N177" s="101"/>
      <c r="O177" s="106"/>
      <c r="P177" s="106"/>
      <c r="Q177" s="106"/>
      <c r="R177" s="106"/>
      <c r="S177" s="106"/>
      <c r="T177" s="101"/>
      <c r="U177" s="101"/>
      <c r="V177" s="106"/>
      <c r="W177" s="106"/>
      <c r="X177" s="106"/>
      <c r="Y177" s="106"/>
      <c r="Z177" s="106"/>
      <c r="AA177" s="101"/>
      <c r="AB177" s="101"/>
      <c r="AC177" s="106"/>
      <c r="AD177" s="106"/>
      <c r="AE177" s="106"/>
      <c r="AF177" s="179"/>
      <c r="AG177" s="106"/>
      <c r="AH177" s="170"/>
      <c r="AI177" s="26">
        <f t="shared" si="64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53"/>
      <c r="E178" s="106"/>
      <c r="F178" s="101"/>
      <c r="G178" s="101"/>
      <c r="H178" s="106"/>
      <c r="I178" s="106"/>
      <c r="J178" s="106"/>
      <c r="K178" s="153"/>
      <c r="L178" s="106"/>
      <c r="M178" s="101"/>
      <c r="N178" s="101"/>
      <c r="O178" s="106"/>
      <c r="P178" s="106"/>
      <c r="Q178" s="106"/>
      <c r="R178" s="106"/>
      <c r="S178" s="106"/>
      <c r="T178" s="101"/>
      <c r="U178" s="101"/>
      <c r="V178" s="106"/>
      <c r="W178" s="106"/>
      <c r="X178" s="106"/>
      <c r="Y178" s="106"/>
      <c r="Z178" s="106"/>
      <c r="AA178" s="101"/>
      <c r="AB178" s="101"/>
      <c r="AC178" s="106"/>
      <c r="AD178" s="106"/>
      <c r="AE178" s="106"/>
      <c r="AF178" s="179"/>
      <c r="AG178" s="106"/>
      <c r="AH178" s="170"/>
      <c r="AI178" s="26">
        <f t="shared" si="64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53"/>
      <c r="E179" s="106"/>
      <c r="F179" s="101"/>
      <c r="G179" s="101"/>
      <c r="H179" s="106"/>
      <c r="I179" s="106"/>
      <c r="J179" s="106"/>
      <c r="K179" s="153"/>
      <c r="L179" s="106"/>
      <c r="M179" s="101"/>
      <c r="N179" s="101"/>
      <c r="O179" s="106"/>
      <c r="P179" s="106"/>
      <c r="Q179" s="106"/>
      <c r="R179" s="106"/>
      <c r="S179" s="106"/>
      <c r="T179" s="101"/>
      <c r="U179" s="101"/>
      <c r="V179" s="106"/>
      <c r="W179" s="106"/>
      <c r="X179" s="106"/>
      <c r="Y179" s="106"/>
      <c r="Z179" s="106"/>
      <c r="AA179" s="101"/>
      <c r="AB179" s="101"/>
      <c r="AC179" s="106"/>
      <c r="AD179" s="106"/>
      <c r="AE179" s="106"/>
      <c r="AF179" s="179"/>
      <c r="AG179" s="106"/>
      <c r="AH179" s="170"/>
      <c r="AI179" s="26">
        <f t="shared" si="64"/>
        <v>0</v>
      </c>
      <c r="AJ179" s="26"/>
    </row>
    <row r="180" spans="1:37" hidden="1">
      <c r="B180" s="9"/>
      <c r="C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48">
        <v>1</v>
      </c>
      <c r="E190" s="36">
        <v>2</v>
      </c>
      <c r="F190" s="37">
        <v>3</v>
      </c>
      <c r="G190" s="37">
        <v>4</v>
      </c>
      <c r="H190" s="36">
        <v>5</v>
      </c>
      <c r="I190" s="36">
        <v>6</v>
      </c>
      <c r="J190" s="36">
        <v>7</v>
      </c>
      <c r="K190" s="148">
        <v>8</v>
      </c>
      <c r="L190" s="160">
        <v>9</v>
      </c>
      <c r="M190" s="37">
        <v>10</v>
      </c>
      <c r="N190" s="37">
        <v>11</v>
      </c>
      <c r="O190" s="160">
        <v>12</v>
      </c>
      <c r="P190" s="36">
        <v>13</v>
      </c>
      <c r="Q190" s="36">
        <v>14</v>
      </c>
      <c r="R190" s="36">
        <v>15</v>
      </c>
      <c r="S190" s="36">
        <v>16</v>
      </c>
      <c r="T190" s="37">
        <v>17</v>
      </c>
      <c r="U190" s="37">
        <v>18</v>
      </c>
      <c r="V190" s="36">
        <v>19</v>
      </c>
      <c r="W190" s="36">
        <v>20</v>
      </c>
      <c r="X190" s="36">
        <v>21</v>
      </c>
      <c r="Y190" s="36">
        <v>22</v>
      </c>
      <c r="Z190" s="36">
        <v>23</v>
      </c>
      <c r="AA190" s="37">
        <v>24</v>
      </c>
      <c r="AB190" s="37">
        <v>25</v>
      </c>
      <c r="AC190" s="36">
        <v>26</v>
      </c>
      <c r="AD190" s="36">
        <v>27</v>
      </c>
      <c r="AE190" s="36">
        <v>28</v>
      </c>
      <c r="AF190" s="178">
        <v>29</v>
      </c>
      <c r="AG190" s="36">
        <v>30</v>
      </c>
      <c r="AH190" s="37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49"/>
      <c r="E191" s="100">
        <f>SUM(E192:E200)</f>
        <v>0</v>
      </c>
      <c r="F191" s="99"/>
      <c r="G191" s="99"/>
      <c r="H191" s="100">
        <f>SUM(H192:H200)</f>
        <v>0</v>
      </c>
      <c r="I191" s="100">
        <f>SUM(I192:I200)</f>
        <v>0</v>
      </c>
      <c r="J191" s="100">
        <f>SUM(J192:J200)</f>
        <v>0</v>
      </c>
      <c r="K191" s="149"/>
      <c r="L191" s="100">
        <f>SUM(L192:L200)</f>
        <v>0</v>
      </c>
      <c r="M191" s="99"/>
      <c r="N191" s="99"/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99"/>
      <c r="U191" s="99"/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99"/>
      <c r="AB191" s="99"/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7"/>
      <c r="AG191" s="100">
        <f>SUM(AG192:AG200)</f>
        <v>0</v>
      </c>
      <c r="AH191" s="99">
        <f>SUM(AH192:AH200)</f>
        <v>0</v>
      </c>
      <c r="AI191" s="26">
        <f t="shared" ref="AI191:AI199" si="65">SUM(D191:AE191)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53"/>
      <c r="E192" s="106"/>
      <c r="F192" s="101"/>
      <c r="G192" s="101"/>
      <c r="H192" s="106"/>
      <c r="I192" s="106"/>
      <c r="J192" s="106"/>
      <c r="K192" s="153"/>
      <c r="L192" s="106"/>
      <c r="M192" s="101"/>
      <c r="N192" s="101"/>
      <c r="O192" s="106"/>
      <c r="P192" s="106"/>
      <c r="Q192" s="106"/>
      <c r="R192" s="106"/>
      <c r="S192" s="106"/>
      <c r="T192" s="101"/>
      <c r="U192" s="101"/>
      <c r="V192" s="106"/>
      <c r="W192" s="106"/>
      <c r="X192" s="106"/>
      <c r="Y192" s="106"/>
      <c r="Z192" s="106"/>
      <c r="AA192" s="101"/>
      <c r="AB192" s="101"/>
      <c r="AC192" s="106"/>
      <c r="AD192" s="106"/>
      <c r="AE192" s="106"/>
      <c r="AF192" s="179"/>
      <c r="AG192" s="106"/>
      <c r="AH192" s="170"/>
      <c r="AI192" s="26">
        <f t="shared" si="65"/>
        <v>0</v>
      </c>
      <c r="AJ192" s="26"/>
    </row>
    <row r="193" spans="1:36" hidden="1">
      <c r="C193" s="1" t="s">
        <v>111</v>
      </c>
      <c r="D193" s="153"/>
      <c r="E193" s="106"/>
      <c r="F193" s="101"/>
      <c r="G193" s="101"/>
      <c r="H193" s="106"/>
      <c r="I193" s="106"/>
      <c r="J193" s="106"/>
      <c r="K193" s="153"/>
      <c r="L193" s="106"/>
      <c r="M193" s="101"/>
      <c r="N193" s="101"/>
      <c r="O193" s="106"/>
      <c r="P193" s="106"/>
      <c r="Q193" s="106"/>
      <c r="R193" s="106"/>
      <c r="S193" s="106"/>
      <c r="T193" s="101"/>
      <c r="U193" s="101"/>
      <c r="V193" s="106"/>
      <c r="W193" s="106"/>
      <c r="X193" s="106"/>
      <c r="Y193" s="106"/>
      <c r="Z193" s="106"/>
      <c r="AA193" s="101"/>
      <c r="AB193" s="101"/>
      <c r="AC193" s="106"/>
      <c r="AD193" s="106"/>
      <c r="AE193" s="106"/>
      <c r="AF193" s="179"/>
      <c r="AG193" s="106"/>
      <c r="AH193" s="170"/>
      <c r="AI193" s="26">
        <f t="shared" si="65"/>
        <v>0</v>
      </c>
      <c r="AJ193" s="26"/>
    </row>
    <row r="194" spans="1:36" hidden="1">
      <c r="C194" s="1" t="s">
        <v>111</v>
      </c>
      <c r="D194" s="153"/>
      <c r="E194" s="106"/>
      <c r="F194" s="101"/>
      <c r="G194" s="101"/>
      <c r="H194" s="106"/>
      <c r="I194" s="106"/>
      <c r="J194" s="106"/>
      <c r="K194" s="153"/>
      <c r="L194" s="106"/>
      <c r="M194" s="101"/>
      <c r="N194" s="101"/>
      <c r="O194" s="106"/>
      <c r="P194" s="106"/>
      <c r="Q194" s="106"/>
      <c r="R194" s="106"/>
      <c r="S194" s="106"/>
      <c r="T194" s="101"/>
      <c r="U194" s="101"/>
      <c r="V194" s="106"/>
      <c r="W194" s="106"/>
      <c r="X194" s="106"/>
      <c r="Y194" s="106"/>
      <c r="Z194" s="106"/>
      <c r="AA194" s="101"/>
      <c r="AB194" s="101"/>
      <c r="AC194" s="106"/>
      <c r="AD194" s="106"/>
      <c r="AE194" s="106"/>
      <c r="AF194" s="179"/>
      <c r="AG194" s="106"/>
      <c r="AH194" s="170"/>
      <c r="AI194" s="26">
        <f t="shared" si="65"/>
        <v>0</v>
      </c>
      <c r="AJ194" s="26"/>
    </row>
    <row r="195" spans="1:36" hidden="1">
      <c r="C195" s="1" t="s">
        <v>111</v>
      </c>
      <c r="D195" s="153"/>
      <c r="E195" s="106"/>
      <c r="F195" s="101"/>
      <c r="G195" s="101"/>
      <c r="H195" s="106"/>
      <c r="I195" s="106"/>
      <c r="J195" s="106"/>
      <c r="K195" s="153"/>
      <c r="L195" s="106"/>
      <c r="M195" s="101"/>
      <c r="N195" s="101"/>
      <c r="O195" s="106"/>
      <c r="P195" s="106"/>
      <c r="Q195" s="106"/>
      <c r="R195" s="106"/>
      <c r="S195" s="106"/>
      <c r="T195" s="101"/>
      <c r="U195" s="101"/>
      <c r="V195" s="106"/>
      <c r="W195" s="106"/>
      <c r="X195" s="106"/>
      <c r="Y195" s="106"/>
      <c r="Z195" s="106"/>
      <c r="AA195" s="101"/>
      <c r="AB195" s="101"/>
      <c r="AC195" s="106"/>
      <c r="AD195" s="106"/>
      <c r="AE195" s="106"/>
      <c r="AF195" s="179"/>
      <c r="AG195" s="106"/>
      <c r="AH195" s="170"/>
      <c r="AI195" s="26">
        <f t="shared" si="65"/>
        <v>0</v>
      </c>
      <c r="AJ195" s="26"/>
    </row>
    <row r="196" spans="1:36" hidden="1">
      <c r="C196" s="1" t="s">
        <v>111</v>
      </c>
      <c r="D196" s="153"/>
      <c r="E196" s="106"/>
      <c r="F196" s="101"/>
      <c r="G196" s="101"/>
      <c r="H196" s="106"/>
      <c r="I196" s="106"/>
      <c r="J196" s="106"/>
      <c r="K196" s="153"/>
      <c r="L196" s="106"/>
      <c r="M196" s="101"/>
      <c r="N196" s="101"/>
      <c r="O196" s="106"/>
      <c r="P196" s="106"/>
      <c r="Q196" s="106"/>
      <c r="R196" s="106"/>
      <c r="S196" s="106"/>
      <c r="T196" s="101"/>
      <c r="U196" s="101"/>
      <c r="V196" s="106"/>
      <c r="W196" s="106"/>
      <c r="X196" s="106"/>
      <c r="Y196" s="106"/>
      <c r="Z196" s="106"/>
      <c r="AA196" s="101"/>
      <c r="AB196" s="101"/>
      <c r="AC196" s="106"/>
      <c r="AD196" s="106"/>
      <c r="AE196" s="106"/>
      <c r="AF196" s="179"/>
      <c r="AG196" s="106"/>
      <c r="AH196" s="170"/>
      <c r="AI196" s="26">
        <f t="shared" si="65"/>
        <v>0</v>
      </c>
      <c r="AJ196" s="26"/>
    </row>
    <row r="197" spans="1:36" hidden="1">
      <c r="C197" s="1" t="s">
        <v>111</v>
      </c>
      <c r="D197" s="153"/>
      <c r="E197" s="106"/>
      <c r="F197" s="101"/>
      <c r="G197" s="101"/>
      <c r="H197" s="106"/>
      <c r="I197" s="106"/>
      <c r="J197" s="106"/>
      <c r="K197" s="153"/>
      <c r="L197" s="106"/>
      <c r="M197" s="101"/>
      <c r="N197" s="101"/>
      <c r="O197" s="106"/>
      <c r="P197" s="106"/>
      <c r="Q197" s="106"/>
      <c r="R197" s="106"/>
      <c r="S197" s="106"/>
      <c r="T197" s="101"/>
      <c r="U197" s="101"/>
      <c r="V197" s="106"/>
      <c r="W197" s="106"/>
      <c r="X197" s="106"/>
      <c r="Y197" s="106"/>
      <c r="Z197" s="106"/>
      <c r="AA197" s="101"/>
      <c r="AB197" s="101"/>
      <c r="AC197" s="106"/>
      <c r="AD197" s="106"/>
      <c r="AE197" s="106"/>
      <c r="AF197" s="179"/>
      <c r="AG197" s="106"/>
      <c r="AH197" s="170"/>
      <c r="AI197" s="26">
        <f t="shared" si="65"/>
        <v>0</v>
      </c>
      <c r="AJ197" s="26"/>
    </row>
    <row r="198" spans="1:36" hidden="1">
      <c r="C198" s="1" t="s">
        <v>111</v>
      </c>
      <c r="D198" s="153"/>
      <c r="E198" s="106"/>
      <c r="F198" s="101"/>
      <c r="G198" s="101"/>
      <c r="H198" s="106"/>
      <c r="I198" s="106"/>
      <c r="J198" s="106"/>
      <c r="K198" s="153"/>
      <c r="L198" s="106"/>
      <c r="M198" s="101"/>
      <c r="N198" s="101"/>
      <c r="O198" s="106"/>
      <c r="P198" s="106"/>
      <c r="Q198" s="106"/>
      <c r="R198" s="106"/>
      <c r="S198" s="106"/>
      <c r="T198" s="101"/>
      <c r="U198" s="101"/>
      <c r="V198" s="106"/>
      <c r="W198" s="106"/>
      <c r="X198" s="106"/>
      <c r="Y198" s="106"/>
      <c r="Z198" s="106"/>
      <c r="AA198" s="101"/>
      <c r="AB198" s="101"/>
      <c r="AC198" s="106"/>
      <c r="AD198" s="106"/>
      <c r="AE198" s="106"/>
      <c r="AF198" s="179"/>
      <c r="AG198" s="106"/>
      <c r="AH198" s="170"/>
      <c r="AI198" s="26">
        <f t="shared" si="65"/>
        <v>0</v>
      </c>
      <c r="AJ198" s="26"/>
    </row>
    <row r="199" spans="1:36" ht="27" hidden="1">
      <c r="A199" s="1" t="s">
        <v>119</v>
      </c>
      <c r="B199" s="9"/>
      <c r="C199" s="72"/>
      <c r="D199" s="153"/>
      <c r="E199" s="106"/>
      <c r="F199" s="101"/>
      <c r="G199" s="101"/>
      <c r="H199" s="106"/>
      <c r="I199" s="106"/>
      <c r="J199" s="106"/>
      <c r="K199" s="153"/>
      <c r="L199" s="106"/>
      <c r="M199" s="101"/>
      <c r="N199" s="101"/>
      <c r="O199" s="106"/>
      <c r="P199" s="106"/>
      <c r="Q199" s="106"/>
      <c r="R199" s="106"/>
      <c r="S199" s="106"/>
      <c r="T199" s="101"/>
      <c r="U199" s="101"/>
      <c r="V199" s="106"/>
      <c r="W199" s="106"/>
      <c r="X199" s="106"/>
      <c r="Y199" s="106"/>
      <c r="Z199" s="106"/>
      <c r="AA199" s="101"/>
      <c r="AB199" s="101"/>
      <c r="AC199" s="106"/>
      <c r="AD199" s="106"/>
      <c r="AE199" s="106"/>
      <c r="AF199" s="179"/>
      <c r="AG199" s="106"/>
      <c r="AH199" s="170"/>
      <c r="AI199" s="26">
        <f t="shared" si="65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48">
        <v>1</v>
      </c>
      <c r="E209" s="36">
        <v>2</v>
      </c>
      <c r="F209" s="37">
        <v>3</v>
      </c>
      <c r="G209" s="37">
        <v>4</v>
      </c>
      <c r="H209" s="36">
        <v>5</v>
      </c>
      <c r="I209" s="36">
        <v>6</v>
      </c>
      <c r="J209" s="36">
        <v>7</v>
      </c>
      <c r="K209" s="148">
        <v>8</v>
      </c>
      <c r="L209" s="160">
        <v>9</v>
      </c>
      <c r="M209" s="37">
        <v>10</v>
      </c>
      <c r="N209" s="37">
        <v>11</v>
      </c>
      <c r="O209" s="160">
        <v>12</v>
      </c>
      <c r="P209" s="36">
        <v>13</v>
      </c>
      <c r="Q209" s="36">
        <v>14</v>
      </c>
      <c r="R209" s="36">
        <v>15</v>
      </c>
      <c r="S209" s="36">
        <v>16</v>
      </c>
      <c r="T209" s="37">
        <v>17</v>
      </c>
      <c r="U209" s="37">
        <v>18</v>
      </c>
      <c r="V209" s="36">
        <v>19</v>
      </c>
      <c r="W209" s="36">
        <v>20</v>
      </c>
      <c r="X209" s="36">
        <v>21</v>
      </c>
      <c r="Y209" s="36">
        <v>22</v>
      </c>
      <c r="Z209" s="36">
        <v>23</v>
      </c>
      <c r="AA209" s="37">
        <v>24</v>
      </c>
      <c r="AB209" s="37">
        <v>25</v>
      </c>
      <c r="AC209" s="36">
        <v>26</v>
      </c>
      <c r="AD209" s="36">
        <v>27</v>
      </c>
      <c r="AE209" s="36">
        <v>28</v>
      </c>
      <c r="AF209" s="178">
        <v>29</v>
      </c>
      <c r="AG209" s="36">
        <v>30</v>
      </c>
      <c r="AH209" s="37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49"/>
      <c r="E210" s="100">
        <f>SUM(E211:E219)</f>
        <v>0</v>
      </c>
      <c r="F210" s="99"/>
      <c r="G210" s="99"/>
      <c r="H210" s="100">
        <f>SUM(H211:H219)</f>
        <v>0</v>
      </c>
      <c r="I210" s="100">
        <f>SUM(I211:I219)</f>
        <v>0</v>
      </c>
      <c r="J210" s="100">
        <f>SUM(J211:J219)</f>
        <v>0</v>
      </c>
      <c r="K210" s="149"/>
      <c r="L210" s="100">
        <f>SUM(L211:L219)</f>
        <v>0</v>
      </c>
      <c r="M210" s="99"/>
      <c r="N210" s="99"/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99"/>
      <c r="U210" s="99"/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99"/>
      <c r="AB210" s="99"/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7"/>
      <c r="AG210" s="100">
        <f>SUM(AG211:AG219)</f>
        <v>0</v>
      </c>
      <c r="AH210" s="99">
        <f>SUM(AH211:AH219)</f>
        <v>0</v>
      </c>
      <c r="AI210" s="26">
        <f t="shared" ref="AI210:AI218" si="66">SUM(D210:AE210)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53"/>
      <c r="E211" s="106"/>
      <c r="F211" s="101"/>
      <c r="G211" s="101"/>
      <c r="H211" s="106"/>
      <c r="I211" s="106"/>
      <c r="J211" s="106"/>
      <c r="K211" s="153"/>
      <c r="L211" s="106"/>
      <c r="M211" s="101"/>
      <c r="N211" s="101"/>
      <c r="O211" s="106"/>
      <c r="P211" s="106"/>
      <c r="Q211" s="106"/>
      <c r="R211" s="106"/>
      <c r="S211" s="106"/>
      <c r="T211" s="101"/>
      <c r="U211" s="101"/>
      <c r="V211" s="106"/>
      <c r="W211" s="106"/>
      <c r="X211" s="106"/>
      <c r="Y211" s="106"/>
      <c r="Z211" s="106"/>
      <c r="AA211" s="101"/>
      <c r="AB211" s="101"/>
      <c r="AC211" s="106"/>
      <c r="AD211" s="106"/>
      <c r="AE211" s="106"/>
      <c r="AF211" s="179"/>
      <c r="AG211" s="106"/>
      <c r="AH211" s="170"/>
      <c r="AI211" s="26">
        <f t="shared" si="66"/>
        <v>0</v>
      </c>
      <c r="AJ211" s="26"/>
    </row>
    <row r="212" spans="1:36" hidden="1">
      <c r="C212" s="1" t="s">
        <v>111</v>
      </c>
      <c r="D212" s="153"/>
      <c r="E212" s="106"/>
      <c r="F212" s="101"/>
      <c r="G212" s="101"/>
      <c r="H212" s="106"/>
      <c r="I212" s="106"/>
      <c r="J212" s="106"/>
      <c r="K212" s="153"/>
      <c r="L212" s="106"/>
      <c r="M212" s="101"/>
      <c r="N212" s="101"/>
      <c r="O212" s="106"/>
      <c r="P212" s="106"/>
      <c r="Q212" s="106"/>
      <c r="R212" s="106"/>
      <c r="S212" s="106"/>
      <c r="T212" s="101"/>
      <c r="U212" s="101"/>
      <c r="V212" s="106"/>
      <c r="W212" s="106"/>
      <c r="X212" s="106"/>
      <c r="Y212" s="106"/>
      <c r="Z212" s="106"/>
      <c r="AA212" s="101"/>
      <c r="AB212" s="101"/>
      <c r="AC212" s="106"/>
      <c r="AD212" s="106"/>
      <c r="AE212" s="106"/>
      <c r="AF212" s="179"/>
      <c r="AG212" s="106"/>
      <c r="AH212" s="170"/>
      <c r="AI212" s="26">
        <f t="shared" si="66"/>
        <v>0</v>
      </c>
      <c r="AJ212" s="26"/>
    </row>
    <row r="213" spans="1:36" hidden="1">
      <c r="C213" s="1" t="s">
        <v>111</v>
      </c>
      <c r="D213" s="153"/>
      <c r="E213" s="106"/>
      <c r="F213" s="101"/>
      <c r="G213" s="101"/>
      <c r="H213" s="106"/>
      <c r="I213" s="106"/>
      <c r="J213" s="106"/>
      <c r="K213" s="153"/>
      <c r="L213" s="106"/>
      <c r="M213" s="101"/>
      <c r="N213" s="101"/>
      <c r="O213" s="106"/>
      <c r="P213" s="106"/>
      <c r="Q213" s="106"/>
      <c r="R213" s="106"/>
      <c r="S213" s="106"/>
      <c r="T213" s="101"/>
      <c r="U213" s="101"/>
      <c r="V213" s="106"/>
      <c r="W213" s="106"/>
      <c r="X213" s="106"/>
      <c r="Y213" s="106"/>
      <c r="Z213" s="106"/>
      <c r="AA213" s="101"/>
      <c r="AB213" s="101"/>
      <c r="AC213" s="106"/>
      <c r="AD213" s="106"/>
      <c r="AE213" s="106"/>
      <c r="AF213" s="179"/>
      <c r="AG213" s="106"/>
      <c r="AH213" s="170"/>
      <c r="AI213" s="26">
        <f t="shared" si="66"/>
        <v>0</v>
      </c>
      <c r="AJ213" s="26"/>
    </row>
    <row r="214" spans="1:36" hidden="1">
      <c r="C214" s="1" t="s">
        <v>111</v>
      </c>
      <c r="D214" s="153"/>
      <c r="E214" s="106"/>
      <c r="F214" s="101"/>
      <c r="G214" s="101"/>
      <c r="H214" s="106"/>
      <c r="I214" s="106"/>
      <c r="J214" s="106"/>
      <c r="K214" s="153"/>
      <c r="L214" s="106"/>
      <c r="M214" s="101"/>
      <c r="N214" s="101"/>
      <c r="O214" s="106"/>
      <c r="P214" s="106"/>
      <c r="Q214" s="106"/>
      <c r="R214" s="106"/>
      <c r="S214" s="106"/>
      <c r="T214" s="101"/>
      <c r="U214" s="101"/>
      <c r="V214" s="106"/>
      <c r="W214" s="106"/>
      <c r="X214" s="106"/>
      <c r="Y214" s="106"/>
      <c r="Z214" s="106"/>
      <c r="AA214" s="101"/>
      <c r="AB214" s="101"/>
      <c r="AC214" s="106"/>
      <c r="AD214" s="106"/>
      <c r="AE214" s="106"/>
      <c r="AF214" s="179"/>
      <c r="AG214" s="106"/>
      <c r="AH214" s="170"/>
      <c r="AI214" s="26">
        <f t="shared" si="66"/>
        <v>0</v>
      </c>
      <c r="AJ214" s="26"/>
    </row>
    <row r="215" spans="1:36" hidden="1">
      <c r="C215" s="1" t="s">
        <v>111</v>
      </c>
      <c r="D215" s="153"/>
      <c r="E215" s="106"/>
      <c r="F215" s="101"/>
      <c r="G215" s="101"/>
      <c r="H215" s="106"/>
      <c r="I215" s="106"/>
      <c r="J215" s="106"/>
      <c r="K215" s="153"/>
      <c r="L215" s="106"/>
      <c r="M215" s="101"/>
      <c r="N215" s="101"/>
      <c r="O215" s="106"/>
      <c r="P215" s="106"/>
      <c r="Q215" s="106"/>
      <c r="R215" s="106"/>
      <c r="S215" s="106"/>
      <c r="T215" s="101"/>
      <c r="U215" s="101"/>
      <c r="V215" s="106"/>
      <c r="W215" s="106"/>
      <c r="X215" s="106"/>
      <c r="Y215" s="106"/>
      <c r="Z215" s="106"/>
      <c r="AA215" s="101"/>
      <c r="AB215" s="101"/>
      <c r="AC215" s="106"/>
      <c r="AD215" s="106"/>
      <c r="AE215" s="106"/>
      <c r="AF215" s="179"/>
      <c r="AG215" s="106"/>
      <c r="AH215" s="170"/>
      <c r="AI215" s="26">
        <f t="shared" si="66"/>
        <v>0</v>
      </c>
      <c r="AJ215" s="26"/>
    </row>
    <row r="216" spans="1:36" hidden="1">
      <c r="C216" s="1" t="s">
        <v>111</v>
      </c>
      <c r="D216" s="153"/>
      <c r="E216" s="106"/>
      <c r="F216" s="101"/>
      <c r="G216" s="101"/>
      <c r="H216" s="106"/>
      <c r="I216" s="106"/>
      <c r="J216" s="106"/>
      <c r="K216" s="153"/>
      <c r="L216" s="106"/>
      <c r="M216" s="101"/>
      <c r="N216" s="101"/>
      <c r="O216" s="106"/>
      <c r="P216" s="106"/>
      <c r="Q216" s="106"/>
      <c r="R216" s="106"/>
      <c r="S216" s="106"/>
      <c r="T216" s="101"/>
      <c r="U216" s="101"/>
      <c r="V216" s="106"/>
      <c r="W216" s="106"/>
      <c r="X216" s="106"/>
      <c r="Y216" s="106"/>
      <c r="Z216" s="106"/>
      <c r="AA216" s="101"/>
      <c r="AB216" s="101"/>
      <c r="AC216" s="106"/>
      <c r="AD216" s="106"/>
      <c r="AE216" s="106"/>
      <c r="AF216" s="179"/>
      <c r="AG216" s="106"/>
      <c r="AH216" s="170"/>
      <c r="AI216" s="26">
        <f t="shared" si="66"/>
        <v>0</v>
      </c>
      <c r="AJ216" s="26"/>
    </row>
    <row r="217" spans="1:36" hidden="1">
      <c r="C217" s="1" t="s">
        <v>111</v>
      </c>
      <c r="D217" s="153"/>
      <c r="E217" s="106"/>
      <c r="F217" s="101"/>
      <c r="G217" s="101"/>
      <c r="H217" s="106"/>
      <c r="I217" s="106"/>
      <c r="J217" s="106"/>
      <c r="K217" s="153"/>
      <c r="L217" s="106"/>
      <c r="M217" s="101"/>
      <c r="N217" s="101"/>
      <c r="O217" s="106"/>
      <c r="P217" s="106"/>
      <c r="Q217" s="106"/>
      <c r="R217" s="106"/>
      <c r="S217" s="106"/>
      <c r="T217" s="101"/>
      <c r="U217" s="101"/>
      <c r="V217" s="106"/>
      <c r="W217" s="106"/>
      <c r="X217" s="106"/>
      <c r="Y217" s="106"/>
      <c r="Z217" s="106"/>
      <c r="AA217" s="101"/>
      <c r="AB217" s="101"/>
      <c r="AC217" s="106"/>
      <c r="AD217" s="106"/>
      <c r="AE217" s="106"/>
      <c r="AF217" s="179"/>
      <c r="AG217" s="106"/>
      <c r="AH217" s="170"/>
      <c r="AI217" s="26">
        <f t="shared" si="66"/>
        <v>0</v>
      </c>
      <c r="AJ217" s="26"/>
    </row>
    <row r="218" spans="1:36" ht="27" hidden="1">
      <c r="A218" s="1" t="s">
        <v>119</v>
      </c>
      <c r="B218" s="9"/>
      <c r="C218" s="72"/>
      <c r="D218" s="153"/>
      <c r="E218" s="106"/>
      <c r="F218" s="101"/>
      <c r="G218" s="101"/>
      <c r="H218" s="106"/>
      <c r="I218" s="106"/>
      <c r="J218" s="106"/>
      <c r="K218" s="153"/>
      <c r="L218" s="106"/>
      <c r="M218" s="101"/>
      <c r="N218" s="101"/>
      <c r="O218" s="106"/>
      <c r="P218" s="106"/>
      <c r="Q218" s="106"/>
      <c r="R218" s="106"/>
      <c r="S218" s="106"/>
      <c r="T218" s="101"/>
      <c r="U218" s="101"/>
      <c r="V218" s="106"/>
      <c r="W218" s="106"/>
      <c r="X218" s="106"/>
      <c r="Y218" s="106"/>
      <c r="Z218" s="106"/>
      <c r="AA218" s="101"/>
      <c r="AB218" s="101"/>
      <c r="AC218" s="106"/>
      <c r="AD218" s="106"/>
      <c r="AE218" s="106"/>
      <c r="AF218" s="179"/>
      <c r="AG218" s="106"/>
      <c r="AH218" s="170"/>
      <c r="AI218" s="26">
        <f t="shared" si="66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K232"/>
  <sheetViews>
    <sheetView topLeftCell="A4" zoomScaleNormal="100" workbookViewId="0">
      <selection activeCell="AL99" sqref="AL99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9" width="3.5703125" style="1" customWidth="1"/>
    <col min="30" max="30" width="3.7109375" style="1" customWidth="1"/>
    <col min="31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87</v>
      </c>
      <c r="B1" s="73">
        <v>2014</v>
      </c>
      <c r="C1" s="29" t="s">
        <v>80</v>
      </c>
      <c r="D1" s="51" t="s">
        <v>32</v>
      </c>
      <c r="G1" s="52"/>
      <c r="H1" s="52"/>
      <c r="I1" s="62" t="s">
        <v>76</v>
      </c>
      <c r="J1" s="61" t="s">
        <v>71</v>
      </c>
      <c r="K1" s="61" t="s">
        <v>70</v>
      </c>
      <c r="L1" s="63" t="s">
        <v>77</v>
      </c>
    </row>
    <row r="2" spans="1:36">
      <c r="A2" s="2" t="s">
        <v>5</v>
      </c>
      <c r="B2" s="2"/>
      <c r="D2" s="53" t="s">
        <v>27</v>
      </c>
      <c r="G2" s="54" t="s">
        <v>68</v>
      </c>
      <c r="H2" s="55"/>
      <c r="I2" s="55" t="s">
        <v>69</v>
      </c>
      <c r="J2" s="55">
        <f>7.72/4</f>
        <v>1.93</v>
      </c>
      <c r="K2" s="55">
        <v>1</v>
      </c>
      <c r="L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G3" s="54" t="s">
        <v>72</v>
      </c>
      <c r="H3" s="54"/>
      <c r="I3" s="55" t="s">
        <v>74</v>
      </c>
      <c r="J3" s="55">
        <f>7.72/2</f>
        <v>3.86</v>
      </c>
      <c r="K3" s="55">
        <v>3</v>
      </c>
      <c r="L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G4" s="54" t="s">
        <v>73</v>
      </c>
      <c r="H4" s="54"/>
      <c r="I4" s="55" t="s">
        <v>75</v>
      </c>
      <c r="J4" s="55">
        <f>7.72</f>
        <v>7.72</v>
      </c>
      <c r="K4" s="55">
        <v>7</v>
      </c>
      <c r="L4" s="56">
        <v>43</v>
      </c>
    </row>
    <row r="5" spans="1:36">
      <c r="A5" s="2" t="s">
        <v>50</v>
      </c>
      <c r="B5" s="28" t="s">
        <v>259</v>
      </c>
      <c r="D5" s="53" t="s">
        <v>29</v>
      </c>
      <c r="G5" s="55"/>
      <c r="H5" s="55"/>
      <c r="I5" s="55"/>
      <c r="J5" s="55"/>
      <c r="K5" s="55"/>
      <c r="L5" s="56"/>
    </row>
    <row r="6" spans="1:36">
      <c r="A6" s="2" t="s">
        <v>51</v>
      </c>
      <c r="B6" s="28" t="s">
        <v>260</v>
      </c>
      <c r="D6" s="53" t="s">
        <v>30</v>
      </c>
      <c r="G6" s="55"/>
      <c r="H6" s="55"/>
      <c r="I6" s="55"/>
      <c r="J6" s="55"/>
      <c r="K6" s="55"/>
      <c r="L6" s="56"/>
    </row>
    <row r="7" spans="1:36">
      <c r="A7" s="2" t="s">
        <v>18</v>
      </c>
      <c r="B7" s="28"/>
      <c r="D7" s="53" t="s">
        <v>31</v>
      </c>
      <c r="G7" s="55"/>
      <c r="H7" s="55"/>
      <c r="I7" s="55"/>
      <c r="J7" s="55"/>
      <c r="K7" s="55"/>
      <c r="L7" s="56"/>
    </row>
    <row r="8" spans="1:36" ht="14.25" thickBot="1">
      <c r="A8" s="2" t="s">
        <v>78</v>
      </c>
      <c r="B8" s="28"/>
      <c r="C8" s="6"/>
      <c r="D8" s="58" t="s">
        <v>45</v>
      </c>
      <c r="G8" s="59"/>
      <c r="H8" s="59"/>
      <c r="I8" s="59"/>
      <c r="J8" s="59"/>
      <c r="K8" s="59"/>
      <c r="L8" s="60"/>
    </row>
    <row r="9" spans="1:36">
      <c r="A9" s="2"/>
      <c r="D9" s="10"/>
      <c r="E9" s="10"/>
      <c r="F9" s="10"/>
      <c r="G9" s="10"/>
      <c r="H9" s="10"/>
      <c r="K9" s="10"/>
      <c r="L9" s="10"/>
      <c r="M9" s="10"/>
      <c r="N9" s="10"/>
      <c r="O9" s="10"/>
      <c r="R9" s="10"/>
      <c r="S9" s="10"/>
      <c r="T9" s="10"/>
      <c r="U9" s="10"/>
      <c r="V9" s="10"/>
      <c r="Y9" s="10"/>
      <c r="Z9" s="10"/>
      <c r="AA9" s="10"/>
      <c r="AB9" s="10"/>
      <c r="AC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162">
        <v>9</v>
      </c>
      <c r="M10" s="34">
        <v>10</v>
      </c>
      <c r="N10" s="34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5">
        <v>28</v>
      </c>
      <c r="AF10" s="35">
        <v>29</v>
      </c>
      <c r="AG10" s="34">
        <v>30</v>
      </c>
      <c r="AH10" s="34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1</v>
      </c>
      <c r="I11" s="21">
        <f>SUM(I12:I21)</f>
        <v>0</v>
      </c>
      <c r="J11" s="22"/>
      <c r="K11" s="22"/>
      <c r="L11" s="20"/>
      <c r="M11" s="21">
        <f>SUM(M12:M21)</f>
        <v>0</v>
      </c>
      <c r="N11" s="21">
        <f>SUM(N12:N21)</f>
        <v>0</v>
      </c>
      <c r="O11" s="21">
        <f>SUM(O12:O21)</f>
        <v>2</v>
      </c>
      <c r="P11" s="21">
        <f>SUM(P12:P21)</f>
        <v>1</v>
      </c>
      <c r="Q11" s="22"/>
      <c r="R11" s="22"/>
      <c r="S11" s="21">
        <f>SUM(S12:S21)</f>
        <v>6</v>
      </c>
      <c r="T11" s="21">
        <f>SUM(T12:T21)</f>
        <v>6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2"/>
      <c r="AF11" s="22"/>
      <c r="AG11" s="21">
        <f>SUM(AG12:AG21)</f>
        <v>0</v>
      </c>
      <c r="AH11" s="21"/>
      <c r="AI11" s="32">
        <f>SUM(D11:AH11)</f>
        <v>16</v>
      </c>
      <c r="AJ11" s="17" t="s">
        <v>48</v>
      </c>
    </row>
    <row r="12" spans="1:36" s="14" customFormat="1" ht="14.25" hidden="1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3"/>
      <c r="M12" s="24"/>
      <c r="N12" s="24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5"/>
      <c r="AF12" s="25"/>
      <c r="AG12" s="24"/>
      <c r="AH12" s="24"/>
      <c r="AI12" s="32">
        <f t="shared" ref="AI12:AI20" si="0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7">
        <f t="shared" ref="E13" si="1">IF(E$25&lt;=$B$10,E26,((E26/E$25*$B$10)))</f>
        <v>0</v>
      </c>
      <c r="F13" s="27">
        <f t="shared" ref="F13:I20" si="2">IF(F$25&lt;=$B$10,F26,((F26/F$25*$B$10)))</f>
        <v>0</v>
      </c>
      <c r="G13" s="27">
        <f t="shared" si="2"/>
        <v>0</v>
      </c>
      <c r="H13" s="27">
        <f t="shared" si="2"/>
        <v>0</v>
      </c>
      <c r="I13" s="27">
        <f t="shared" si="2"/>
        <v>0</v>
      </c>
      <c r="J13" s="25"/>
      <c r="K13" s="25"/>
      <c r="L13" s="23"/>
      <c r="M13" s="27">
        <f t="shared" ref="M13:P20" si="3">IF(M$25&lt;=$B$10,M26,((M26/M$25*$B$10)))</f>
        <v>0</v>
      </c>
      <c r="N13" s="27">
        <f t="shared" si="3"/>
        <v>0</v>
      </c>
      <c r="O13" s="27">
        <f t="shared" si="3"/>
        <v>0</v>
      </c>
      <c r="P13" s="27">
        <f t="shared" si="3"/>
        <v>0</v>
      </c>
      <c r="Q13" s="25"/>
      <c r="R13" s="25"/>
      <c r="S13" s="27">
        <f t="shared" ref="S13" si="4">IF(S$25&lt;=$B$10,S26,((S26/S$25*$B$10)))</f>
        <v>0</v>
      </c>
      <c r="T13" s="27">
        <f t="shared" ref="T13:W20" si="5">IF(T$25&lt;=$B$10,T26,((T26/T$25*$B$10)))</f>
        <v>0</v>
      </c>
      <c r="U13" s="27">
        <f t="shared" si="5"/>
        <v>0</v>
      </c>
      <c r="V13" s="27">
        <f t="shared" si="5"/>
        <v>0</v>
      </c>
      <c r="W13" s="27">
        <f t="shared" si="5"/>
        <v>0</v>
      </c>
      <c r="X13" s="25"/>
      <c r="Y13" s="25"/>
      <c r="Z13" s="27">
        <f t="shared" ref="Z13" si="6">IF(Z$25&lt;=$B$10,Z26,((Z26/Z$25*$B$10)))</f>
        <v>0</v>
      </c>
      <c r="AA13" s="27">
        <f t="shared" ref="AA13:AD20" si="7">IF(AA$25&lt;=$B$10,AA26,((AA26/AA$25*$B$10)))</f>
        <v>0</v>
      </c>
      <c r="AB13" s="27">
        <f t="shared" si="7"/>
        <v>0</v>
      </c>
      <c r="AC13" s="27">
        <f t="shared" si="7"/>
        <v>0</v>
      </c>
      <c r="AD13" s="27">
        <f t="shared" si="7"/>
        <v>0</v>
      </c>
      <c r="AE13" s="25"/>
      <c r="AF13" s="25"/>
      <c r="AG13" s="27">
        <f t="shared" ref="AG13" si="8">IF(AG$25&lt;=$B$10,AG26,((AG26/AG$25*$B$10)))</f>
        <v>0</v>
      </c>
      <c r="AH13" s="27"/>
      <c r="AI13" s="32">
        <f>SUM(D13:AH13)</f>
        <v>0</v>
      </c>
      <c r="AJ13" s="17" t="str">
        <f t="shared" ref="AJ13:AJ20" si="9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7">
        <f t="shared" ref="E14" si="10">IF(E$25&lt;=$B$10,E27,((E27/E$25*$B$10)))</f>
        <v>0</v>
      </c>
      <c r="F14" s="27">
        <f t="shared" si="2"/>
        <v>0</v>
      </c>
      <c r="G14" s="27">
        <f t="shared" si="2"/>
        <v>0</v>
      </c>
      <c r="H14" s="27">
        <f t="shared" si="2"/>
        <v>1</v>
      </c>
      <c r="I14" s="27">
        <f t="shared" si="2"/>
        <v>0</v>
      </c>
      <c r="J14" s="25"/>
      <c r="K14" s="25"/>
      <c r="L14" s="23"/>
      <c r="M14" s="27">
        <f t="shared" si="3"/>
        <v>0</v>
      </c>
      <c r="N14" s="27">
        <f t="shared" si="3"/>
        <v>0</v>
      </c>
      <c r="O14" s="27">
        <f t="shared" si="3"/>
        <v>2</v>
      </c>
      <c r="P14" s="27">
        <f t="shared" si="3"/>
        <v>1</v>
      </c>
      <c r="Q14" s="25"/>
      <c r="R14" s="25"/>
      <c r="S14" s="27">
        <f t="shared" ref="S14" si="11">IF(S$25&lt;=$B$10,S27,((S27/S$25*$B$10)))</f>
        <v>6</v>
      </c>
      <c r="T14" s="27">
        <f t="shared" si="5"/>
        <v>6</v>
      </c>
      <c r="U14" s="27">
        <f t="shared" si="5"/>
        <v>0</v>
      </c>
      <c r="V14" s="27">
        <f t="shared" si="5"/>
        <v>0</v>
      </c>
      <c r="W14" s="27">
        <f t="shared" si="5"/>
        <v>0</v>
      </c>
      <c r="X14" s="25"/>
      <c r="Y14" s="25"/>
      <c r="Z14" s="27">
        <f t="shared" ref="Z14" si="12">IF(Z$25&lt;=$B$10,Z27,((Z27/Z$25*$B$10)))</f>
        <v>0</v>
      </c>
      <c r="AA14" s="27">
        <f t="shared" si="7"/>
        <v>0</v>
      </c>
      <c r="AB14" s="27">
        <f t="shared" si="7"/>
        <v>0</v>
      </c>
      <c r="AC14" s="27">
        <f t="shared" si="7"/>
        <v>0</v>
      </c>
      <c r="AD14" s="27">
        <f t="shared" si="7"/>
        <v>0</v>
      </c>
      <c r="AE14" s="25"/>
      <c r="AF14" s="25"/>
      <c r="AG14" s="27">
        <f t="shared" ref="AG14" si="13">IF(AG$25&lt;=$B$10,AG27,((AG27/AG$25*$B$10)))</f>
        <v>0</v>
      </c>
      <c r="AH14" s="27"/>
      <c r="AI14" s="32">
        <f>SUM(D14:AH14)</f>
        <v>16</v>
      </c>
      <c r="AJ14" s="17" t="str">
        <f t="shared" si="9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7">
        <f t="shared" ref="E15" si="14">IF(E$25&lt;=$B$10,E28,((E28/E$25*$B$10)))</f>
        <v>0</v>
      </c>
      <c r="F15" s="27">
        <f t="shared" si="2"/>
        <v>0</v>
      </c>
      <c r="G15" s="27">
        <f t="shared" si="2"/>
        <v>0</v>
      </c>
      <c r="H15" s="27">
        <f t="shared" si="2"/>
        <v>0</v>
      </c>
      <c r="I15" s="27">
        <f t="shared" si="2"/>
        <v>0</v>
      </c>
      <c r="J15" s="25"/>
      <c r="K15" s="25"/>
      <c r="L15" s="23"/>
      <c r="M15" s="27">
        <f t="shared" si="3"/>
        <v>0</v>
      </c>
      <c r="N15" s="27">
        <f t="shared" si="3"/>
        <v>0</v>
      </c>
      <c r="O15" s="27">
        <f t="shared" si="3"/>
        <v>0</v>
      </c>
      <c r="P15" s="27">
        <f t="shared" si="3"/>
        <v>0</v>
      </c>
      <c r="Q15" s="25"/>
      <c r="R15" s="25"/>
      <c r="S15" s="27">
        <f t="shared" ref="S15" si="15">IF(S$25&lt;=$B$10,S28,((S28/S$25*$B$10)))</f>
        <v>0</v>
      </c>
      <c r="T15" s="27">
        <f t="shared" si="5"/>
        <v>0</v>
      </c>
      <c r="U15" s="27">
        <f t="shared" si="5"/>
        <v>0</v>
      </c>
      <c r="V15" s="27">
        <f t="shared" si="5"/>
        <v>0</v>
      </c>
      <c r="W15" s="27">
        <f t="shared" si="5"/>
        <v>0</v>
      </c>
      <c r="X15" s="25"/>
      <c r="Y15" s="25"/>
      <c r="Z15" s="27">
        <f t="shared" ref="Z15" si="16">IF(Z$25&lt;=$B$10,Z28,((Z28/Z$25*$B$10)))</f>
        <v>0</v>
      </c>
      <c r="AA15" s="27">
        <f t="shared" si="7"/>
        <v>0</v>
      </c>
      <c r="AB15" s="27">
        <f t="shared" si="7"/>
        <v>0</v>
      </c>
      <c r="AC15" s="27">
        <f t="shared" si="7"/>
        <v>0</v>
      </c>
      <c r="AD15" s="27">
        <f t="shared" si="7"/>
        <v>0</v>
      </c>
      <c r="AE15" s="25"/>
      <c r="AF15" s="25"/>
      <c r="AG15" s="27">
        <f t="shared" ref="AG15" si="17">IF(AG$25&lt;=$B$10,AG28,((AG28/AG$25*$B$10)))</f>
        <v>0</v>
      </c>
      <c r="AH15" s="27"/>
      <c r="AI15" s="32">
        <f>SUM(D15:AH15)</f>
        <v>0</v>
      </c>
      <c r="AJ15" s="17" t="str">
        <f t="shared" si="9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7">
        <f t="shared" ref="E16" si="18">IF(E$25&lt;=$B$10,E29,((E29/E$25*$B$10)))</f>
        <v>0</v>
      </c>
      <c r="F16" s="27">
        <f t="shared" si="2"/>
        <v>0</v>
      </c>
      <c r="G16" s="27">
        <f t="shared" si="2"/>
        <v>0</v>
      </c>
      <c r="H16" s="27">
        <f t="shared" si="2"/>
        <v>0</v>
      </c>
      <c r="I16" s="27">
        <f t="shared" si="2"/>
        <v>0</v>
      </c>
      <c r="J16" s="25"/>
      <c r="K16" s="25"/>
      <c r="L16" s="23"/>
      <c r="M16" s="27">
        <f t="shared" si="3"/>
        <v>0</v>
      </c>
      <c r="N16" s="27">
        <f t="shared" si="3"/>
        <v>0</v>
      </c>
      <c r="O16" s="27">
        <f t="shared" si="3"/>
        <v>0</v>
      </c>
      <c r="P16" s="27">
        <f t="shared" si="3"/>
        <v>0</v>
      </c>
      <c r="Q16" s="25"/>
      <c r="R16" s="25"/>
      <c r="S16" s="27">
        <f t="shared" ref="S16" si="19">IF(S$25&lt;=$B$10,S29,((S29/S$25*$B$10)))</f>
        <v>0</v>
      </c>
      <c r="T16" s="27">
        <f t="shared" si="5"/>
        <v>0</v>
      </c>
      <c r="U16" s="27">
        <f t="shared" si="5"/>
        <v>0</v>
      </c>
      <c r="V16" s="27">
        <f t="shared" si="5"/>
        <v>0</v>
      </c>
      <c r="W16" s="27">
        <f t="shared" si="5"/>
        <v>0</v>
      </c>
      <c r="X16" s="25"/>
      <c r="Y16" s="25"/>
      <c r="Z16" s="27">
        <f t="shared" ref="Z16" si="20">IF(Z$25&lt;=$B$10,Z29,((Z29/Z$25*$B$10)))</f>
        <v>0</v>
      </c>
      <c r="AA16" s="27">
        <f t="shared" si="7"/>
        <v>0</v>
      </c>
      <c r="AB16" s="27">
        <f t="shared" si="7"/>
        <v>0</v>
      </c>
      <c r="AC16" s="27">
        <f t="shared" si="7"/>
        <v>0</v>
      </c>
      <c r="AD16" s="27">
        <f t="shared" si="7"/>
        <v>0</v>
      </c>
      <c r="AE16" s="25"/>
      <c r="AF16" s="25"/>
      <c r="AG16" s="27">
        <f t="shared" ref="AG16" si="21">IF(AG$25&lt;=$B$10,AG29,((AG29/AG$25*$B$10)))</f>
        <v>0</v>
      </c>
      <c r="AH16" s="27"/>
      <c r="AI16" s="32">
        <f t="shared" si="0"/>
        <v>0</v>
      </c>
      <c r="AJ16" s="17" t="str">
        <f t="shared" si="9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7">
        <f t="shared" ref="E17" si="22">IF(E$25&lt;=$B$10,E30,((E30/E$25*$B$10)))</f>
        <v>0</v>
      </c>
      <c r="F17" s="27">
        <f t="shared" si="2"/>
        <v>0</v>
      </c>
      <c r="G17" s="27">
        <f t="shared" si="2"/>
        <v>0</v>
      </c>
      <c r="H17" s="27">
        <f t="shared" si="2"/>
        <v>0</v>
      </c>
      <c r="I17" s="27">
        <f t="shared" si="2"/>
        <v>0</v>
      </c>
      <c r="J17" s="25"/>
      <c r="K17" s="25"/>
      <c r="L17" s="23"/>
      <c r="M17" s="27">
        <f t="shared" si="3"/>
        <v>0</v>
      </c>
      <c r="N17" s="27">
        <f t="shared" si="3"/>
        <v>0</v>
      </c>
      <c r="O17" s="27">
        <f t="shared" si="3"/>
        <v>0</v>
      </c>
      <c r="P17" s="27">
        <f t="shared" si="3"/>
        <v>0</v>
      </c>
      <c r="Q17" s="25"/>
      <c r="R17" s="25"/>
      <c r="S17" s="27">
        <f t="shared" ref="S17" si="23">IF(S$25&lt;=$B$10,S30,((S30/S$25*$B$10)))</f>
        <v>0</v>
      </c>
      <c r="T17" s="27">
        <f t="shared" si="5"/>
        <v>0</v>
      </c>
      <c r="U17" s="27">
        <f t="shared" si="5"/>
        <v>0</v>
      </c>
      <c r="V17" s="27">
        <f t="shared" si="5"/>
        <v>0</v>
      </c>
      <c r="W17" s="27">
        <f t="shared" si="5"/>
        <v>0</v>
      </c>
      <c r="X17" s="25"/>
      <c r="Y17" s="25"/>
      <c r="Z17" s="27">
        <f t="shared" ref="Z17" si="24">IF(Z$25&lt;=$B$10,Z30,((Z30/Z$25*$B$10)))</f>
        <v>0</v>
      </c>
      <c r="AA17" s="27">
        <f t="shared" si="7"/>
        <v>0</v>
      </c>
      <c r="AB17" s="27">
        <f t="shared" si="7"/>
        <v>0</v>
      </c>
      <c r="AC17" s="27">
        <f t="shared" si="7"/>
        <v>0</v>
      </c>
      <c r="AD17" s="27">
        <f t="shared" si="7"/>
        <v>0</v>
      </c>
      <c r="AE17" s="25"/>
      <c r="AF17" s="25"/>
      <c r="AG17" s="27">
        <f t="shared" ref="AG17" si="25">IF(AG$25&lt;=$B$10,AG30,((AG30/AG$25*$B$10)))</f>
        <v>0</v>
      </c>
      <c r="AH17" s="27"/>
      <c r="AI17" s="32">
        <f t="shared" si="0"/>
        <v>0</v>
      </c>
      <c r="AJ17" s="17" t="str">
        <f t="shared" si="9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7">
        <f t="shared" ref="E18" si="26">IF(E$25&lt;=$B$10,E31,((E31/E$25*$B$10)))</f>
        <v>0</v>
      </c>
      <c r="F18" s="27">
        <f t="shared" si="2"/>
        <v>0</v>
      </c>
      <c r="G18" s="27">
        <f t="shared" si="2"/>
        <v>0</v>
      </c>
      <c r="H18" s="27">
        <f t="shared" si="2"/>
        <v>0</v>
      </c>
      <c r="I18" s="27">
        <f t="shared" si="2"/>
        <v>0</v>
      </c>
      <c r="J18" s="25"/>
      <c r="K18" s="25"/>
      <c r="L18" s="23"/>
      <c r="M18" s="27">
        <f t="shared" si="3"/>
        <v>0</v>
      </c>
      <c r="N18" s="27">
        <f t="shared" si="3"/>
        <v>0</v>
      </c>
      <c r="O18" s="27">
        <f t="shared" si="3"/>
        <v>0</v>
      </c>
      <c r="P18" s="27">
        <f t="shared" si="3"/>
        <v>0</v>
      </c>
      <c r="Q18" s="25"/>
      <c r="R18" s="25"/>
      <c r="S18" s="27">
        <f t="shared" ref="S18" si="27">IF(S$25&lt;=$B$10,S31,((S31/S$25*$B$10)))</f>
        <v>0</v>
      </c>
      <c r="T18" s="27">
        <f t="shared" si="5"/>
        <v>0</v>
      </c>
      <c r="U18" s="27">
        <f t="shared" si="5"/>
        <v>0</v>
      </c>
      <c r="V18" s="27">
        <f t="shared" si="5"/>
        <v>0</v>
      </c>
      <c r="W18" s="27">
        <f t="shared" si="5"/>
        <v>0</v>
      </c>
      <c r="X18" s="25"/>
      <c r="Y18" s="25"/>
      <c r="Z18" s="27">
        <f t="shared" ref="Z18" si="28">IF(Z$25&lt;=$B$10,Z31,((Z31/Z$25*$B$10)))</f>
        <v>0</v>
      </c>
      <c r="AA18" s="27">
        <f t="shared" si="7"/>
        <v>0</v>
      </c>
      <c r="AB18" s="27">
        <f t="shared" si="7"/>
        <v>0</v>
      </c>
      <c r="AC18" s="27">
        <f t="shared" si="7"/>
        <v>0</v>
      </c>
      <c r="AD18" s="27">
        <f t="shared" si="7"/>
        <v>0</v>
      </c>
      <c r="AE18" s="25"/>
      <c r="AF18" s="25"/>
      <c r="AG18" s="27">
        <f t="shared" ref="AG18" si="29">IF(AG$25&lt;=$B$10,AG31,((AG31/AG$25*$B$10)))</f>
        <v>0</v>
      </c>
      <c r="AH18" s="27"/>
      <c r="AI18" s="32">
        <f t="shared" si="0"/>
        <v>0</v>
      </c>
      <c r="AJ18" s="17" t="str">
        <f t="shared" si="9"/>
        <v>Project YY</v>
      </c>
    </row>
    <row r="19" spans="1:36" s="14" customFormat="1" ht="15" hidden="1">
      <c r="A19" s="15" t="s">
        <v>37</v>
      </c>
      <c r="C19" s="16"/>
      <c r="D19" s="25"/>
      <c r="E19" s="27">
        <f t="shared" ref="E19" si="30">IF(E$25&lt;=$B$10,E32,((E32/E$25*$B$10)))</f>
        <v>0</v>
      </c>
      <c r="F19" s="27">
        <f t="shared" si="2"/>
        <v>0</v>
      </c>
      <c r="G19" s="27">
        <f t="shared" si="2"/>
        <v>0</v>
      </c>
      <c r="H19" s="27">
        <f t="shared" si="2"/>
        <v>0</v>
      </c>
      <c r="I19" s="27">
        <f t="shared" si="2"/>
        <v>0</v>
      </c>
      <c r="J19" s="25"/>
      <c r="K19" s="25"/>
      <c r="L19" s="23"/>
      <c r="M19" s="27">
        <f t="shared" si="3"/>
        <v>0</v>
      </c>
      <c r="N19" s="27">
        <f t="shared" si="3"/>
        <v>0</v>
      </c>
      <c r="O19" s="27">
        <f t="shared" si="3"/>
        <v>0</v>
      </c>
      <c r="P19" s="27">
        <f t="shared" si="3"/>
        <v>0</v>
      </c>
      <c r="Q19" s="25"/>
      <c r="R19" s="25"/>
      <c r="S19" s="27">
        <f t="shared" ref="S19" si="31">IF(S$25&lt;=$B$10,S32,((S32/S$25*$B$10)))</f>
        <v>0</v>
      </c>
      <c r="T19" s="27">
        <f t="shared" si="5"/>
        <v>0</v>
      </c>
      <c r="U19" s="27">
        <f t="shared" si="5"/>
        <v>0</v>
      </c>
      <c r="V19" s="27">
        <f t="shared" si="5"/>
        <v>0</v>
      </c>
      <c r="W19" s="27">
        <f t="shared" si="5"/>
        <v>0</v>
      </c>
      <c r="X19" s="25"/>
      <c r="Y19" s="25"/>
      <c r="Z19" s="27">
        <f t="shared" ref="Z19" si="32">IF(Z$25&lt;=$B$10,Z32,((Z32/Z$25*$B$10)))</f>
        <v>0</v>
      </c>
      <c r="AA19" s="27">
        <f t="shared" si="7"/>
        <v>0</v>
      </c>
      <c r="AB19" s="27">
        <f t="shared" si="7"/>
        <v>0</v>
      </c>
      <c r="AC19" s="27">
        <f t="shared" si="7"/>
        <v>0</v>
      </c>
      <c r="AD19" s="27">
        <f t="shared" si="7"/>
        <v>0</v>
      </c>
      <c r="AE19" s="25"/>
      <c r="AF19" s="25"/>
      <c r="AG19" s="27">
        <f t="shared" ref="AG19" si="33">IF(AG$25&lt;=$B$10,AG32,((AG32/AG$25*$B$10)))</f>
        <v>0</v>
      </c>
      <c r="AH19" s="27"/>
      <c r="AI19" s="32">
        <f t="shared" si="0"/>
        <v>0</v>
      </c>
      <c r="AJ19" s="17" t="str">
        <f t="shared" si="9"/>
        <v>Other Productive Activity</v>
      </c>
    </row>
    <row r="20" spans="1:36" s="14" customFormat="1" ht="15" hidden="1">
      <c r="A20" s="15" t="s">
        <v>14</v>
      </c>
      <c r="C20" s="18"/>
      <c r="D20" s="25"/>
      <c r="E20" s="27">
        <f t="shared" ref="E20" si="34">IF(E$25&lt;=$B$10,E33,((E33/E$25*$B$10)))</f>
        <v>0</v>
      </c>
      <c r="F20" s="27">
        <f t="shared" si="2"/>
        <v>0</v>
      </c>
      <c r="G20" s="27">
        <f t="shared" si="2"/>
        <v>0</v>
      </c>
      <c r="H20" s="27">
        <f t="shared" si="2"/>
        <v>0</v>
      </c>
      <c r="I20" s="27">
        <f t="shared" si="2"/>
        <v>0</v>
      </c>
      <c r="J20" s="25"/>
      <c r="K20" s="25"/>
      <c r="L20" s="23"/>
      <c r="M20" s="27">
        <f t="shared" si="3"/>
        <v>0</v>
      </c>
      <c r="N20" s="27">
        <f t="shared" si="3"/>
        <v>0</v>
      </c>
      <c r="O20" s="27">
        <f t="shared" si="3"/>
        <v>0</v>
      </c>
      <c r="P20" s="27">
        <f t="shared" si="3"/>
        <v>0</v>
      </c>
      <c r="Q20" s="25"/>
      <c r="R20" s="25"/>
      <c r="S20" s="27">
        <f t="shared" ref="S20" si="35">IF(S$25&lt;=$B$10,S33,((S33/S$25*$B$10)))</f>
        <v>0</v>
      </c>
      <c r="T20" s="27">
        <f t="shared" si="5"/>
        <v>0</v>
      </c>
      <c r="U20" s="27">
        <f t="shared" si="5"/>
        <v>0</v>
      </c>
      <c r="V20" s="27">
        <f t="shared" si="5"/>
        <v>0</v>
      </c>
      <c r="W20" s="27">
        <f t="shared" si="5"/>
        <v>0</v>
      </c>
      <c r="X20" s="25"/>
      <c r="Y20" s="25"/>
      <c r="Z20" s="27">
        <f t="shared" ref="Z20" si="36">IF(Z$25&lt;=$B$10,Z33,((Z33/Z$25*$B$10)))</f>
        <v>0</v>
      </c>
      <c r="AA20" s="27">
        <f t="shared" si="7"/>
        <v>0</v>
      </c>
      <c r="AB20" s="27">
        <f t="shared" si="7"/>
        <v>0</v>
      </c>
      <c r="AC20" s="27">
        <f t="shared" si="7"/>
        <v>0</v>
      </c>
      <c r="AD20" s="27">
        <f t="shared" si="7"/>
        <v>0</v>
      </c>
      <c r="AE20" s="25"/>
      <c r="AF20" s="25"/>
      <c r="AG20" s="27">
        <f t="shared" ref="AG20" si="37">IF(AG$25&lt;=$B$10,AG33,((AG33/AG$25*$B$10)))</f>
        <v>0</v>
      </c>
      <c r="AH20" s="27"/>
      <c r="AI20" s="32">
        <f t="shared" si="0"/>
        <v>0</v>
      </c>
      <c r="AJ20" s="17" t="str">
        <f t="shared" si="9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38">IF(D25&lt;=7.72,"ok","Over 7.72")</f>
        <v>ok</v>
      </c>
      <c r="E23" s="154" t="str">
        <f t="shared" si="38"/>
        <v>ok</v>
      </c>
      <c r="F23" s="154" t="str">
        <f t="shared" si="38"/>
        <v>ok</v>
      </c>
      <c r="G23" s="154" t="str">
        <f t="shared" si="38"/>
        <v>ok</v>
      </c>
      <c r="H23" s="154" t="str">
        <f t="shared" si="38"/>
        <v>ok</v>
      </c>
      <c r="I23" s="154" t="str">
        <f t="shared" si="38"/>
        <v>ok</v>
      </c>
      <c r="J23" s="154" t="str">
        <f t="shared" si="38"/>
        <v>ok</v>
      </c>
      <c r="K23" s="154" t="str">
        <f t="shared" si="38"/>
        <v>ok</v>
      </c>
      <c r="L23" s="154" t="str">
        <f t="shared" si="38"/>
        <v>ok</v>
      </c>
      <c r="M23" s="154" t="str">
        <f t="shared" si="38"/>
        <v>ok</v>
      </c>
      <c r="N23" s="154" t="str">
        <f t="shared" si="38"/>
        <v>ok</v>
      </c>
      <c r="O23" s="154" t="str">
        <f t="shared" si="38"/>
        <v>ok</v>
      </c>
      <c r="P23" s="154" t="str">
        <f t="shared" si="38"/>
        <v>ok</v>
      </c>
      <c r="Q23" s="154" t="str">
        <f t="shared" si="38"/>
        <v>ok</v>
      </c>
      <c r="R23" s="154" t="str">
        <f t="shared" si="38"/>
        <v>ok</v>
      </c>
      <c r="S23" s="154" t="str">
        <f t="shared" si="38"/>
        <v>ok</v>
      </c>
      <c r="T23" s="154" t="str">
        <f t="shared" si="38"/>
        <v>ok</v>
      </c>
      <c r="U23" s="154" t="str">
        <f t="shared" si="38"/>
        <v>ok</v>
      </c>
      <c r="V23" s="154" t="str">
        <f t="shared" si="38"/>
        <v>ok</v>
      </c>
      <c r="W23" s="154" t="str">
        <f t="shared" si="38"/>
        <v>ok</v>
      </c>
      <c r="X23" s="154" t="str">
        <f t="shared" si="38"/>
        <v>ok</v>
      </c>
      <c r="Y23" s="154" t="str">
        <f t="shared" si="38"/>
        <v>ok</v>
      </c>
      <c r="Z23" s="154" t="str">
        <f t="shared" si="38"/>
        <v>ok</v>
      </c>
      <c r="AA23" s="154" t="str">
        <f t="shared" si="38"/>
        <v>ok</v>
      </c>
      <c r="AB23" s="154" t="str">
        <f t="shared" si="38"/>
        <v>ok</v>
      </c>
      <c r="AC23" s="154" t="str">
        <f t="shared" si="38"/>
        <v>ok</v>
      </c>
      <c r="AD23" s="154" t="str">
        <f t="shared" si="38"/>
        <v>ok</v>
      </c>
      <c r="AE23" s="154" t="str">
        <f t="shared" si="38"/>
        <v>ok</v>
      </c>
      <c r="AF23" s="154" t="str">
        <f t="shared" si="38"/>
        <v>ok</v>
      </c>
      <c r="AG23" s="154" t="str">
        <f t="shared" si="38"/>
        <v>ok</v>
      </c>
      <c r="AH23" s="154" t="str">
        <f t="shared" si="38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178">
        <v>9</v>
      </c>
      <c r="M24" s="36">
        <v>10</v>
      </c>
      <c r="N24" s="36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36">
        <v>25</v>
      </c>
      <c r="AC24" s="36">
        <v>26</v>
      </c>
      <c r="AD24" s="36">
        <v>27</v>
      </c>
      <c r="AE24" s="37">
        <v>28</v>
      </c>
      <c r="AF24" s="37">
        <v>29</v>
      </c>
      <c r="AG24" s="36">
        <v>30</v>
      </c>
      <c r="AH24" s="126"/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1</v>
      </c>
      <c r="I25" s="100">
        <f>SUM(I26:I33)</f>
        <v>0</v>
      </c>
      <c r="J25" s="99"/>
      <c r="K25" s="99"/>
      <c r="L25" s="107"/>
      <c r="M25" s="100">
        <f>SUM(M26:M33)</f>
        <v>0</v>
      </c>
      <c r="N25" s="100">
        <f>SUM(N26:N33)</f>
        <v>0</v>
      </c>
      <c r="O25" s="100">
        <f>SUM(O26:O33)</f>
        <v>2</v>
      </c>
      <c r="P25" s="100">
        <f>SUM(P26:P33)</f>
        <v>1</v>
      </c>
      <c r="Q25" s="99"/>
      <c r="R25" s="99"/>
      <c r="S25" s="100">
        <f>SUM(S26:S33)</f>
        <v>6</v>
      </c>
      <c r="T25" s="100">
        <f>SUM(T26:T33)</f>
        <v>6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99"/>
      <c r="AF25" s="99"/>
      <c r="AG25" s="100">
        <f>SUM(AG26:AG33)</f>
        <v>0</v>
      </c>
      <c r="AH25" s="100"/>
      <c r="AI25" s="26">
        <f>SUM(D25:AH25)</f>
        <v>16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8"/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3"/>
      <c r="AF26" s="103"/>
      <c r="AG26" s="109">
        <f>AG47</f>
        <v>0</v>
      </c>
      <c r="AH26" s="27"/>
      <c r="AI26" s="26">
        <f t="shared" ref="AI26:AI36" si="39">SUM(D26:AH26)</f>
        <v>0</v>
      </c>
      <c r="AJ26" s="98" t="str">
        <f t="shared" ref="AJ26:AJ36" si="40">A26</f>
        <v>CRISP</v>
      </c>
    </row>
    <row r="27" spans="1:36" ht="14.25" thickTop="1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1</v>
      </c>
      <c r="I27" s="109">
        <f>I89</f>
        <v>0</v>
      </c>
      <c r="J27" s="103"/>
      <c r="K27" s="103"/>
      <c r="L27" s="108"/>
      <c r="M27" s="109">
        <f>M89</f>
        <v>0</v>
      </c>
      <c r="N27" s="109">
        <f>N89</f>
        <v>0</v>
      </c>
      <c r="O27" s="109">
        <f>O89</f>
        <v>2</v>
      </c>
      <c r="P27" s="109">
        <f>P89</f>
        <v>1</v>
      </c>
      <c r="Q27" s="103"/>
      <c r="R27" s="103"/>
      <c r="S27" s="109">
        <f>S89</f>
        <v>6</v>
      </c>
      <c r="T27" s="109">
        <f>T89</f>
        <v>6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3"/>
      <c r="AF27" s="103"/>
      <c r="AG27" s="109">
        <f>AG89</f>
        <v>0</v>
      </c>
      <c r="AH27" s="27"/>
      <c r="AI27" s="26">
        <f t="shared" si="39"/>
        <v>16</v>
      </c>
      <c r="AJ27" s="98" t="str">
        <f t="shared" si="40"/>
        <v>NMI3 - II</v>
      </c>
    </row>
    <row r="28" spans="1:36" hidden="1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8"/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3"/>
      <c r="AF28" s="103"/>
      <c r="AG28" s="109">
        <f>AG123</f>
        <v>0</v>
      </c>
      <c r="AH28" s="27"/>
      <c r="AI28" s="26">
        <f>SUM(D28:AH28)</f>
        <v>0</v>
      </c>
      <c r="AJ28" s="98" t="str">
        <f t="shared" si="40"/>
        <v>Pandata ODI</v>
      </c>
    </row>
    <row r="29" spans="1:36" hidden="1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8"/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3"/>
      <c r="AF29" s="103"/>
      <c r="AG29" s="109">
        <f>AG172</f>
        <v>0</v>
      </c>
      <c r="AH29" s="27"/>
      <c r="AI29" s="26">
        <f t="shared" si="39"/>
        <v>0</v>
      </c>
      <c r="AJ29" s="98" t="str">
        <f t="shared" si="40"/>
        <v>AccMet</v>
      </c>
    </row>
    <row r="30" spans="1:36" hidden="1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8"/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3"/>
      <c r="AF30" s="103"/>
      <c r="AG30" s="109">
        <f>AG191</f>
        <v>0</v>
      </c>
      <c r="AH30" s="27"/>
      <c r="AI30" s="26">
        <f t="shared" si="39"/>
        <v>0</v>
      </c>
      <c r="AJ30" s="98" t="str">
        <f t="shared" si="40"/>
        <v>Project XX</v>
      </c>
    </row>
    <row r="31" spans="1:36" hidden="1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8"/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3"/>
      <c r="AF31" s="103"/>
      <c r="AG31" s="109">
        <f>AG210</f>
        <v>0</v>
      </c>
      <c r="AH31" s="27"/>
      <c r="AI31" s="26">
        <f t="shared" si="39"/>
        <v>0</v>
      </c>
      <c r="AJ31" s="98" t="str">
        <f t="shared" si="40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8"/>
      <c r="M32" s="104"/>
      <c r="N32" s="104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04"/>
      <c r="AC32" s="104"/>
      <c r="AD32" s="104"/>
      <c r="AE32" s="103"/>
      <c r="AF32" s="103"/>
      <c r="AG32" s="104"/>
      <c r="AH32" s="27"/>
      <c r="AI32" s="26">
        <f t="shared" si="39"/>
        <v>0</v>
      </c>
      <c r="AJ32" s="98" t="str">
        <f t="shared" si="40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8"/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3"/>
      <c r="AF33" s="103"/>
      <c r="AG33" s="102">
        <f>SUM(AG34:AG36)</f>
        <v>0</v>
      </c>
      <c r="AH33" s="27"/>
      <c r="AI33" s="26">
        <f t="shared" si="39"/>
        <v>0</v>
      </c>
      <c r="AJ33" s="98" t="str">
        <f t="shared" si="40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8"/>
      <c r="M34" s="104"/>
      <c r="N34" s="104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04"/>
      <c r="AC34" s="104"/>
      <c r="AD34" s="104"/>
      <c r="AE34" s="103"/>
      <c r="AF34" s="103"/>
      <c r="AG34" s="104"/>
      <c r="AH34" s="27"/>
      <c r="AI34" s="26">
        <f t="shared" si="39"/>
        <v>0</v>
      </c>
      <c r="AJ34" s="33" t="str">
        <f t="shared" si="40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8"/>
      <c r="M35" s="105"/>
      <c r="N35" s="105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05"/>
      <c r="AC35" s="105"/>
      <c r="AD35" s="105"/>
      <c r="AE35" s="103"/>
      <c r="AF35" s="103"/>
      <c r="AG35" s="105"/>
      <c r="AH35" s="27"/>
      <c r="AI35" s="26">
        <f t="shared" si="39"/>
        <v>0</v>
      </c>
      <c r="AJ35" s="33" t="str">
        <f t="shared" si="40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8"/>
      <c r="M36" s="105"/>
      <c r="N36" s="105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05"/>
      <c r="AC36" s="105"/>
      <c r="AD36" s="105"/>
      <c r="AE36" s="103"/>
      <c r="AF36" s="103"/>
      <c r="AG36" s="105"/>
      <c r="AH36" s="27"/>
      <c r="AI36" s="26">
        <f t="shared" si="39"/>
        <v>0</v>
      </c>
      <c r="AJ36" s="33" t="str">
        <f t="shared" si="4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178">
        <v>9</v>
      </c>
      <c r="M46" s="36">
        <v>10</v>
      </c>
      <c r="N46" s="36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36">
        <v>25</v>
      </c>
      <c r="AC46" s="36">
        <v>26</v>
      </c>
      <c r="AD46" s="36">
        <v>27</v>
      </c>
      <c r="AE46" s="37">
        <v>28</v>
      </c>
      <c r="AF46" s="37">
        <v>29</v>
      </c>
      <c r="AG46" s="36">
        <v>30</v>
      </c>
      <c r="AH46" s="126"/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7"/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99"/>
      <c r="AF47" s="99"/>
      <c r="AG47" s="100">
        <f>SUM(AG48:AG79)</f>
        <v>0</v>
      </c>
      <c r="AH47" s="100"/>
      <c r="AI47" s="26">
        <f t="shared" ref="AI47:AI78" si="41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10"/>
      <c r="M48" s="106"/>
      <c r="N48" s="106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06"/>
      <c r="AC48" s="106"/>
      <c r="AD48" s="106"/>
      <c r="AE48" s="101"/>
      <c r="AF48" s="101"/>
      <c r="AG48" s="106"/>
      <c r="AH48" s="27"/>
      <c r="AI48" s="26">
        <f t="shared" si="41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10"/>
      <c r="M49" s="106"/>
      <c r="N49" s="106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06"/>
      <c r="AC49" s="106"/>
      <c r="AD49" s="106"/>
      <c r="AE49" s="101"/>
      <c r="AF49" s="101"/>
      <c r="AG49" s="106"/>
      <c r="AH49" s="27"/>
      <c r="AI49" s="26">
        <f t="shared" si="41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10"/>
      <c r="M50" s="106"/>
      <c r="N50" s="106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06"/>
      <c r="AC50" s="106"/>
      <c r="AD50" s="106"/>
      <c r="AE50" s="101"/>
      <c r="AF50" s="101"/>
      <c r="AG50" s="106"/>
      <c r="AH50" s="27"/>
      <c r="AI50" s="26">
        <f t="shared" si="41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10"/>
      <c r="M51" s="106"/>
      <c r="N51" s="106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06"/>
      <c r="AC51" s="106"/>
      <c r="AD51" s="106"/>
      <c r="AE51" s="101"/>
      <c r="AF51" s="101"/>
      <c r="AG51" s="106"/>
      <c r="AH51" s="27"/>
      <c r="AI51" s="26">
        <f t="shared" si="41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10"/>
      <c r="M52" s="106"/>
      <c r="N52" s="106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06"/>
      <c r="AC52" s="106"/>
      <c r="AD52" s="106"/>
      <c r="AE52" s="101"/>
      <c r="AF52" s="101"/>
      <c r="AG52" s="106"/>
      <c r="AH52" s="27"/>
      <c r="AI52" s="26">
        <f t="shared" si="41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10"/>
      <c r="M53" s="106"/>
      <c r="N53" s="106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06"/>
      <c r="AC53" s="106"/>
      <c r="AD53" s="106"/>
      <c r="AE53" s="101"/>
      <c r="AF53" s="101"/>
      <c r="AG53" s="106"/>
      <c r="AH53" s="27"/>
      <c r="AI53" s="26">
        <f t="shared" si="41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10"/>
      <c r="M54" s="106"/>
      <c r="N54" s="106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06"/>
      <c r="AC54" s="106"/>
      <c r="AD54" s="106"/>
      <c r="AE54" s="101"/>
      <c r="AF54" s="101"/>
      <c r="AG54" s="106"/>
      <c r="AH54" s="27"/>
      <c r="AI54" s="26">
        <f t="shared" si="41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10"/>
      <c r="M55" s="106"/>
      <c r="N55" s="106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06"/>
      <c r="AC55" s="106"/>
      <c r="AD55" s="106"/>
      <c r="AE55" s="101"/>
      <c r="AF55" s="101"/>
      <c r="AG55" s="106"/>
      <c r="AH55" s="27"/>
      <c r="AI55" s="26">
        <f t="shared" si="41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10"/>
      <c r="M56" s="106"/>
      <c r="N56" s="106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06"/>
      <c r="AC56" s="106"/>
      <c r="AD56" s="106"/>
      <c r="AE56" s="101"/>
      <c r="AF56" s="101"/>
      <c r="AG56" s="106"/>
      <c r="AH56" s="27"/>
      <c r="AI56" s="26">
        <f t="shared" si="41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10"/>
      <c r="M57" s="106"/>
      <c r="N57" s="106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06"/>
      <c r="AC57" s="106"/>
      <c r="AD57" s="106"/>
      <c r="AE57" s="101"/>
      <c r="AF57" s="101"/>
      <c r="AG57" s="106"/>
      <c r="AH57" s="27"/>
      <c r="AI57" s="26">
        <f t="shared" si="41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10"/>
      <c r="M58" s="106"/>
      <c r="N58" s="106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06"/>
      <c r="AC58" s="106"/>
      <c r="AD58" s="106"/>
      <c r="AE58" s="101"/>
      <c r="AF58" s="101"/>
      <c r="AG58" s="106"/>
      <c r="AH58" s="27"/>
      <c r="AI58" s="26">
        <f t="shared" si="41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10"/>
      <c r="M59" s="106"/>
      <c r="N59" s="106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06"/>
      <c r="AC59" s="106"/>
      <c r="AD59" s="106"/>
      <c r="AE59" s="101"/>
      <c r="AF59" s="101"/>
      <c r="AG59" s="106"/>
      <c r="AH59" s="27"/>
      <c r="AI59" s="26">
        <f t="shared" si="41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10"/>
      <c r="M60" s="106"/>
      <c r="N60" s="106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06"/>
      <c r="AC60" s="106"/>
      <c r="AD60" s="106"/>
      <c r="AE60" s="101"/>
      <c r="AF60" s="101"/>
      <c r="AG60" s="106"/>
      <c r="AH60" s="27"/>
      <c r="AI60" s="26">
        <f t="shared" si="41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10"/>
      <c r="M61" s="106"/>
      <c r="N61" s="106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06"/>
      <c r="AC61" s="106"/>
      <c r="AD61" s="106"/>
      <c r="AE61" s="101"/>
      <c r="AF61" s="101"/>
      <c r="AG61" s="106"/>
      <c r="AH61" s="27"/>
      <c r="AI61" s="26">
        <f t="shared" si="41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10"/>
      <c r="M62" s="106"/>
      <c r="N62" s="106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06"/>
      <c r="AC62" s="106"/>
      <c r="AD62" s="106"/>
      <c r="AE62" s="101"/>
      <c r="AF62" s="101"/>
      <c r="AG62" s="106"/>
      <c r="AH62" s="27"/>
      <c r="AI62" s="26">
        <f t="shared" si="41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10"/>
      <c r="M63" s="106"/>
      <c r="N63" s="106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06"/>
      <c r="AC63" s="106"/>
      <c r="AD63" s="106"/>
      <c r="AE63" s="101"/>
      <c r="AF63" s="101"/>
      <c r="AG63" s="106"/>
      <c r="AH63" s="27"/>
      <c r="AI63" s="26">
        <f t="shared" si="41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10"/>
      <c r="M64" s="106"/>
      <c r="N64" s="106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06"/>
      <c r="AC64" s="106"/>
      <c r="AD64" s="106"/>
      <c r="AE64" s="101"/>
      <c r="AF64" s="101"/>
      <c r="AG64" s="106"/>
      <c r="AH64" s="27"/>
      <c r="AI64" s="26">
        <f t="shared" si="41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10"/>
      <c r="M65" s="106"/>
      <c r="N65" s="106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06"/>
      <c r="AC65" s="106"/>
      <c r="AD65" s="106"/>
      <c r="AE65" s="101"/>
      <c r="AF65" s="101"/>
      <c r="AG65" s="106"/>
      <c r="AH65" s="27"/>
      <c r="AI65" s="26">
        <f t="shared" si="41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10"/>
      <c r="M66" s="106"/>
      <c r="N66" s="106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06"/>
      <c r="AC66" s="106"/>
      <c r="AD66" s="106"/>
      <c r="AE66" s="101"/>
      <c r="AF66" s="101"/>
      <c r="AG66" s="106"/>
      <c r="AH66" s="27"/>
      <c r="AI66" s="26">
        <f t="shared" si="41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10"/>
      <c r="M67" s="106"/>
      <c r="N67" s="106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06"/>
      <c r="AC67" s="106"/>
      <c r="AD67" s="106"/>
      <c r="AE67" s="101"/>
      <c r="AF67" s="101"/>
      <c r="AG67" s="106"/>
      <c r="AH67" s="27"/>
      <c r="AI67" s="26">
        <f t="shared" si="41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10"/>
      <c r="M68" s="106"/>
      <c r="N68" s="106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06"/>
      <c r="AC68" s="106"/>
      <c r="AD68" s="106"/>
      <c r="AE68" s="101"/>
      <c r="AF68" s="101"/>
      <c r="AG68" s="106"/>
      <c r="AH68" s="27"/>
      <c r="AI68" s="26">
        <f t="shared" si="41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10"/>
      <c r="M69" s="106"/>
      <c r="N69" s="106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06"/>
      <c r="AC69" s="106"/>
      <c r="AD69" s="106"/>
      <c r="AE69" s="101"/>
      <c r="AF69" s="101"/>
      <c r="AG69" s="106"/>
      <c r="AH69" s="27"/>
      <c r="AI69" s="26">
        <f t="shared" si="41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10"/>
      <c r="M70" s="106"/>
      <c r="N70" s="106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06"/>
      <c r="AC70" s="106"/>
      <c r="AD70" s="106"/>
      <c r="AE70" s="101"/>
      <c r="AF70" s="101"/>
      <c r="AG70" s="106"/>
      <c r="AH70" s="27"/>
      <c r="AI70" s="26">
        <f t="shared" si="41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10"/>
      <c r="M71" s="106"/>
      <c r="N71" s="106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06"/>
      <c r="AC71" s="106"/>
      <c r="AD71" s="106"/>
      <c r="AE71" s="101"/>
      <c r="AF71" s="101"/>
      <c r="AG71" s="106"/>
      <c r="AH71" s="27"/>
      <c r="AI71" s="26">
        <f t="shared" si="41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10"/>
      <c r="M72" s="106"/>
      <c r="N72" s="106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06"/>
      <c r="AC72" s="106"/>
      <c r="AD72" s="106"/>
      <c r="AE72" s="101"/>
      <c r="AF72" s="101"/>
      <c r="AG72" s="106"/>
      <c r="AH72" s="27"/>
      <c r="AI72" s="26">
        <f t="shared" si="41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10"/>
      <c r="M73" s="106"/>
      <c r="N73" s="106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06"/>
      <c r="AC73" s="106"/>
      <c r="AD73" s="106"/>
      <c r="AE73" s="101"/>
      <c r="AF73" s="101"/>
      <c r="AG73" s="106"/>
      <c r="AH73" s="27"/>
      <c r="AI73" s="26">
        <f t="shared" si="41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10"/>
      <c r="M74" s="106"/>
      <c r="N74" s="106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06"/>
      <c r="AC74" s="106"/>
      <c r="AD74" s="106"/>
      <c r="AE74" s="101"/>
      <c r="AF74" s="101"/>
      <c r="AG74" s="106"/>
      <c r="AH74" s="27"/>
      <c r="AI74" s="26">
        <f t="shared" si="41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10"/>
      <c r="M75" s="106"/>
      <c r="N75" s="106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06"/>
      <c r="AC75" s="106"/>
      <c r="AD75" s="106"/>
      <c r="AE75" s="101"/>
      <c r="AF75" s="101"/>
      <c r="AG75" s="106"/>
      <c r="AH75" s="27"/>
      <c r="AI75" s="26">
        <f t="shared" si="41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10"/>
      <c r="M76" s="106"/>
      <c r="N76" s="106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06"/>
      <c r="AC76" s="106"/>
      <c r="AD76" s="106"/>
      <c r="AE76" s="101"/>
      <c r="AF76" s="101"/>
      <c r="AG76" s="106"/>
      <c r="AH76" s="27"/>
      <c r="AI76" s="26">
        <f t="shared" si="41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10"/>
      <c r="M77" s="106"/>
      <c r="N77" s="106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06"/>
      <c r="AC77" s="106"/>
      <c r="AD77" s="106"/>
      <c r="AE77" s="101"/>
      <c r="AF77" s="101"/>
      <c r="AG77" s="106"/>
      <c r="AH77" s="27"/>
      <c r="AI77" s="26">
        <f t="shared" si="41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10"/>
      <c r="M78" s="106"/>
      <c r="N78" s="106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06"/>
      <c r="AC78" s="106"/>
      <c r="AD78" s="106"/>
      <c r="AE78" s="101"/>
      <c r="AF78" s="101"/>
      <c r="AG78" s="106"/>
      <c r="AH78" s="27"/>
      <c r="AI78" s="26">
        <f t="shared" si="41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178">
        <v>9</v>
      </c>
      <c r="M88" s="36">
        <v>10</v>
      </c>
      <c r="N88" s="36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36">
        <v>25</v>
      </c>
      <c r="AC88" s="36">
        <v>26</v>
      </c>
      <c r="AD88" s="36">
        <v>27</v>
      </c>
      <c r="AE88" s="37">
        <v>28</v>
      </c>
      <c r="AF88" s="37">
        <v>29</v>
      </c>
      <c r="AG88" s="36">
        <v>30</v>
      </c>
      <c r="AH88" s="126"/>
      <c r="AJ88" s="26"/>
    </row>
    <row r="89" spans="1:36" ht="15" thickTop="1" thickBot="1">
      <c r="A89" s="3" t="s">
        <v>113</v>
      </c>
      <c r="C89" s="7" t="s">
        <v>15</v>
      </c>
      <c r="D89" s="99"/>
      <c r="E89" s="100">
        <f t="shared" ref="E89:AG89" si="42">SUM(E90:E113)</f>
        <v>0</v>
      </c>
      <c r="F89" s="100">
        <f t="shared" si="42"/>
        <v>0</v>
      </c>
      <c r="G89" s="100">
        <f t="shared" si="42"/>
        <v>0</v>
      </c>
      <c r="H89" s="100">
        <f t="shared" si="42"/>
        <v>1</v>
      </c>
      <c r="I89" s="100">
        <f t="shared" si="42"/>
        <v>0</v>
      </c>
      <c r="J89" s="99"/>
      <c r="K89" s="99"/>
      <c r="L89" s="107"/>
      <c r="M89" s="100">
        <f t="shared" si="42"/>
        <v>0</v>
      </c>
      <c r="N89" s="100">
        <f t="shared" si="42"/>
        <v>0</v>
      </c>
      <c r="O89" s="100">
        <f t="shared" si="42"/>
        <v>2</v>
      </c>
      <c r="P89" s="100">
        <f t="shared" si="42"/>
        <v>1</v>
      </c>
      <c r="Q89" s="99"/>
      <c r="R89" s="99"/>
      <c r="S89" s="100">
        <f t="shared" si="42"/>
        <v>6</v>
      </c>
      <c r="T89" s="100">
        <f t="shared" si="42"/>
        <v>6</v>
      </c>
      <c r="U89" s="100">
        <f t="shared" si="42"/>
        <v>0</v>
      </c>
      <c r="V89" s="100">
        <f t="shared" si="42"/>
        <v>0</v>
      </c>
      <c r="W89" s="100">
        <f t="shared" si="42"/>
        <v>0</v>
      </c>
      <c r="X89" s="99"/>
      <c r="Y89" s="99"/>
      <c r="Z89" s="100">
        <f t="shared" si="42"/>
        <v>0</v>
      </c>
      <c r="AA89" s="100">
        <f t="shared" si="42"/>
        <v>0</v>
      </c>
      <c r="AB89" s="100">
        <f t="shared" si="42"/>
        <v>0</v>
      </c>
      <c r="AC89" s="100">
        <f t="shared" si="42"/>
        <v>0</v>
      </c>
      <c r="AD89" s="100">
        <f t="shared" si="42"/>
        <v>0</v>
      </c>
      <c r="AE89" s="99"/>
      <c r="AF89" s="99"/>
      <c r="AG89" s="100">
        <f t="shared" si="42"/>
        <v>0</v>
      </c>
      <c r="AH89" s="161"/>
      <c r="AI89" s="26">
        <f>SUM(D89:AH89)</f>
        <v>16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10"/>
      <c r="M90" s="106"/>
      <c r="N90" s="106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06"/>
      <c r="AC90" s="106"/>
      <c r="AD90" s="106"/>
      <c r="AE90" s="101"/>
      <c r="AF90" s="101"/>
      <c r="AG90" s="106"/>
      <c r="AH90" s="27"/>
      <c r="AI90" s="26">
        <f t="shared" ref="AI90:AI112" si="43">SUM(D90:AH90)</f>
        <v>0</v>
      </c>
      <c r="AJ90" s="26"/>
    </row>
    <row r="91" spans="1:36" hidden="1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10"/>
      <c r="M91" s="106"/>
      <c r="N91" s="106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06"/>
      <c r="AC91" s="106"/>
      <c r="AD91" s="106"/>
      <c r="AE91" s="101"/>
      <c r="AF91" s="101"/>
      <c r="AG91" s="106"/>
      <c r="AH91" s="27"/>
      <c r="AI91" s="26">
        <f t="shared" si="43"/>
        <v>0</v>
      </c>
      <c r="AJ91" s="26"/>
    </row>
    <row r="92" spans="1:36" hidden="1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10"/>
      <c r="M92" s="106"/>
      <c r="N92" s="106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06"/>
      <c r="AC92" s="106"/>
      <c r="AD92" s="106"/>
      <c r="AE92" s="101"/>
      <c r="AF92" s="101"/>
      <c r="AG92" s="106"/>
      <c r="AH92" s="27"/>
      <c r="AI92" s="26">
        <f t="shared" si="43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10"/>
      <c r="M93" s="106"/>
      <c r="N93" s="106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06"/>
      <c r="AC93" s="106"/>
      <c r="AD93" s="106"/>
      <c r="AE93" s="101"/>
      <c r="AF93" s="101"/>
      <c r="AG93" s="106"/>
      <c r="AH93" s="27"/>
      <c r="AI93" s="26">
        <f t="shared" si="43"/>
        <v>0</v>
      </c>
      <c r="AJ93" s="26"/>
    </row>
    <row r="94" spans="1:36" hidden="1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10"/>
      <c r="M94" s="106"/>
      <c r="N94" s="106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06"/>
      <c r="AC94" s="106"/>
      <c r="AD94" s="106"/>
      <c r="AE94" s="101"/>
      <c r="AF94" s="101"/>
      <c r="AG94" s="106"/>
      <c r="AH94" s="27"/>
      <c r="AI94" s="26">
        <f t="shared" si="43"/>
        <v>0</v>
      </c>
      <c r="AJ94" s="26"/>
    </row>
    <row r="95" spans="1:36" hidden="1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10"/>
      <c r="M95" s="106"/>
      <c r="N95" s="106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06"/>
      <c r="AC95" s="106"/>
      <c r="AD95" s="106"/>
      <c r="AE95" s="101"/>
      <c r="AF95" s="101"/>
      <c r="AG95" s="106"/>
      <c r="AH95" s="27"/>
      <c r="AI95" s="26">
        <f t="shared" si="43"/>
        <v>0</v>
      </c>
      <c r="AJ95" s="26"/>
    </row>
    <row r="96" spans="1:36" ht="27" hidden="1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10"/>
      <c r="M96" s="106"/>
      <c r="N96" s="106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06"/>
      <c r="AC96" s="106"/>
      <c r="AD96" s="106"/>
      <c r="AE96" s="101"/>
      <c r="AF96" s="101"/>
      <c r="AG96" s="106"/>
      <c r="AH96" s="27"/>
      <c r="AI96" s="26">
        <f t="shared" si="43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10"/>
      <c r="M97" s="106"/>
      <c r="N97" s="106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06"/>
      <c r="AC97" s="106"/>
      <c r="AD97" s="106"/>
      <c r="AE97" s="101"/>
      <c r="AF97" s="101"/>
      <c r="AG97" s="106"/>
      <c r="AH97" s="27"/>
      <c r="AI97" s="26">
        <f t="shared" si="43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10"/>
      <c r="M98" s="106"/>
      <c r="N98" s="106"/>
      <c r="O98" s="106"/>
      <c r="P98" s="106"/>
      <c r="Q98" s="101"/>
      <c r="R98" s="101"/>
      <c r="S98" s="106">
        <v>1</v>
      </c>
      <c r="T98" s="106">
        <v>1</v>
      </c>
      <c r="U98" s="106"/>
      <c r="V98" s="106"/>
      <c r="W98" s="106"/>
      <c r="X98" s="101"/>
      <c r="Y98" s="101"/>
      <c r="Z98" s="106"/>
      <c r="AA98" s="106"/>
      <c r="AB98" s="106"/>
      <c r="AC98" s="106"/>
      <c r="AD98" s="106"/>
      <c r="AE98" s="101"/>
      <c r="AF98" s="101"/>
      <c r="AG98" s="106"/>
      <c r="AH98" s="27"/>
      <c r="AI98" s="26">
        <f t="shared" si="43"/>
        <v>2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10"/>
      <c r="M99" s="106"/>
      <c r="N99" s="106"/>
      <c r="O99" s="106"/>
      <c r="P99" s="106"/>
      <c r="Q99" s="101"/>
      <c r="R99" s="101"/>
      <c r="S99" s="106">
        <v>1</v>
      </c>
      <c r="T99" s="106">
        <v>1</v>
      </c>
      <c r="U99" s="106"/>
      <c r="V99" s="106"/>
      <c r="W99" s="106"/>
      <c r="X99" s="101"/>
      <c r="Y99" s="101"/>
      <c r="Z99" s="106"/>
      <c r="AA99" s="106"/>
      <c r="AB99" s="106"/>
      <c r="AC99" s="106"/>
      <c r="AD99" s="106"/>
      <c r="AE99" s="101"/>
      <c r="AF99" s="101"/>
      <c r="AG99" s="106"/>
      <c r="AH99" s="27"/>
      <c r="AI99" s="26">
        <f t="shared" si="43"/>
        <v>2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>
        <v>1</v>
      </c>
      <c r="I100" s="106"/>
      <c r="J100" s="101"/>
      <c r="K100" s="101"/>
      <c r="L100" s="110"/>
      <c r="M100" s="106"/>
      <c r="N100" s="106"/>
      <c r="O100" s="106">
        <v>1</v>
      </c>
      <c r="P100" s="106">
        <v>1</v>
      </c>
      <c r="Q100" s="101"/>
      <c r="R100" s="101"/>
      <c r="S100" s="106">
        <v>2</v>
      </c>
      <c r="T100" s="106">
        <v>2</v>
      </c>
      <c r="U100" s="106"/>
      <c r="V100" s="106"/>
      <c r="W100" s="106"/>
      <c r="X100" s="101"/>
      <c r="Y100" s="101"/>
      <c r="Z100" s="106"/>
      <c r="AA100" s="106"/>
      <c r="AB100" s="106"/>
      <c r="AC100" s="106"/>
      <c r="AD100" s="106"/>
      <c r="AE100" s="101"/>
      <c r="AF100" s="101"/>
      <c r="AG100" s="106"/>
      <c r="AH100" s="27"/>
      <c r="AI100" s="26">
        <f t="shared" si="43"/>
        <v>7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10"/>
      <c r="M101" s="106"/>
      <c r="N101" s="106"/>
      <c r="O101" s="106">
        <v>1</v>
      </c>
      <c r="P101" s="106"/>
      <c r="Q101" s="101"/>
      <c r="R101" s="101"/>
      <c r="S101" s="106">
        <v>2</v>
      </c>
      <c r="T101" s="106">
        <v>2</v>
      </c>
      <c r="U101" s="106"/>
      <c r="V101" s="106"/>
      <c r="W101" s="106"/>
      <c r="X101" s="101"/>
      <c r="Y101" s="101"/>
      <c r="Z101" s="106"/>
      <c r="AA101" s="106"/>
      <c r="AB101" s="106"/>
      <c r="AC101" s="106"/>
      <c r="AD101" s="106"/>
      <c r="AE101" s="101"/>
      <c r="AF101" s="101"/>
      <c r="AG101" s="106"/>
      <c r="AH101" s="27"/>
      <c r="AI101" s="26">
        <f t="shared" si="43"/>
        <v>5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10"/>
      <c r="M102" s="106"/>
      <c r="N102" s="106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06"/>
      <c r="AC102" s="106"/>
      <c r="AD102" s="106"/>
      <c r="AE102" s="101"/>
      <c r="AF102" s="101"/>
      <c r="AG102" s="106"/>
      <c r="AH102" s="27"/>
      <c r="AI102" s="26">
        <f t="shared" si="43"/>
        <v>0</v>
      </c>
      <c r="AJ102" s="26"/>
    </row>
    <row r="103" spans="1:36" hidden="1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10"/>
      <c r="M103" s="106"/>
      <c r="N103" s="106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06"/>
      <c r="AC103" s="106"/>
      <c r="AD103" s="106"/>
      <c r="AE103" s="101"/>
      <c r="AF103" s="101"/>
      <c r="AG103" s="106"/>
      <c r="AH103" s="27"/>
      <c r="AI103" s="26">
        <f t="shared" si="43"/>
        <v>0</v>
      </c>
      <c r="AJ103" s="26"/>
    </row>
    <row r="104" spans="1:36" hidden="1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10"/>
      <c r="M104" s="106"/>
      <c r="N104" s="106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06"/>
      <c r="AC104" s="106"/>
      <c r="AD104" s="106"/>
      <c r="AE104" s="101"/>
      <c r="AF104" s="101"/>
      <c r="AG104" s="106"/>
      <c r="AH104" s="27"/>
      <c r="AI104" s="26">
        <f t="shared" si="43"/>
        <v>0</v>
      </c>
      <c r="AJ104" s="26"/>
    </row>
    <row r="105" spans="1:36" hidden="1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10"/>
      <c r="M105" s="106"/>
      <c r="N105" s="106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06"/>
      <c r="AC105" s="106"/>
      <c r="AD105" s="106"/>
      <c r="AE105" s="101"/>
      <c r="AF105" s="101"/>
      <c r="AG105" s="106"/>
      <c r="AH105" s="27"/>
      <c r="AI105" s="26">
        <f t="shared" si="43"/>
        <v>0</v>
      </c>
      <c r="AJ105" s="26"/>
    </row>
    <row r="106" spans="1:36" hidden="1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10"/>
      <c r="M106" s="106"/>
      <c r="N106" s="106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06"/>
      <c r="AC106" s="106"/>
      <c r="AD106" s="106"/>
      <c r="AE106" s="101"/>
      <c r="AF106" s="101"/>
      <c r="AG106" s="106"/>
      <c r="AH106" s="27"/>
      <c r="AI106" s="26">
        <f t="shared" si="43"/>
        <v>0</v>
      </c>
      <c r="AJ106" s="26"/>
    </row>
    <row r="107" spans="1:36" hidden="1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10"/>
      <c r="M107" s="106"/>
      <c r="N107" s="106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06"/>
      <c r="AC107" s="106"/>
      <c r="AD107" s="106"/>
      <c r="AE107" s="101"/>
      <c r="AF107" s="101"/>
      <c r="AG107" s="106"/>
      <c r="AH107" s="27"/>
      <c r="AI107" s="26">
        <f t="shared" si="43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10"/>
      <c r="M108" s="106"/>
      <c r="N108" s="106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06"/>
      <c r="AC108" s="106"/>
      <c r="AD108" s="106"/>
      <c r="AE108" s="101"/>
      <c r="AF108" s="101"/>
      <c r="AG108" s="106"/>
      <c r="AH108" s="27"/>
      <c r="AI108" s="26">
        <f t="shared" si="43"/>
        <v>0</v>
      </c>
      <c r="AJ108" s="26"/>
    </row>
    <row r="109" spans="1:36" hidden="1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10"/>
      <c r="M109" s="106"/>
      <c r="N109" s="106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06"/>
      <c r="AC109" s="106"/>
      <c r="AD109" s="106"/>
      <c r="AE109" s="101"/>
      <c r="AF109" s="101"/>
      <c r="AG109" s="106"/>
      <c r="AH109" s="27"/>
      <c r="AI109" s="26">
        <f t="shared" si="43"/>
        <v>0</v>
      </c>
      <c r="AJ109" s="26"/>
    </row>
    <row r="110" spans="1:36" ht="27" hidden="1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10"/>
      <c r="M110" s="106"/>
      <c r="N110" s="106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06"/>
      <c r="AC110" s="106"/>
      <c r="AD110" s="106"/>
      <c r="AE110" s="101"/>
      <c r="AF110" s="101"/>
      <c r="AG110" s="106"/>
      <c r="AH110" s="27"/>
      <c r="AI110" s="26">
        <f t="shared" si="43"/>
        <v>0</v>
      </c>
      <c r="AJ110" s="26"/>
    </row>
    <row r="111" spans="1:36" hidden="1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10"/>
      <c r="M111" s="106"/>
      <c r="N111" s="106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06"/>
      <c r="AC111" s="106"/>
      <c r="AD111" s="106"/>
      <c r="AE111" s="101"/>
      <c r="AF111" s="101"/>
      <c r="AG111" s="106"/>
      <c r="AH111" s="27"/>
      <c r="AI111" s="26">
        <f t="shared" si="43"/>
        <v>0</v>
      </c>
      <c r="AJ111" s="26"/>
    </row>
    <row r="112" spans="1:36" hidden="1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10"/>
      <c r="M112" s="106"/>
      <c r="N112" s="106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06"/>
      <c r="AC112" s="106"/>
      <c r="AD112" s="106"/>
      <c r="AE112" s="101"/>
      <c r="AF112" s="101"/>
      <c r="AG112" s="106"/>
      <c r="AH112" s="27"/>
      <c r="AI112" s="26">
        <f t="shared" si="43"/>
        <v>0</v>
      </c>
      <c r="AJ112" s="26"/>
    </row>
    <row r="113" spans="1:36">
      <c r="AH113" s="27"/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178">
        <v>9</v>
      </c>
      <c r="M122" s="36">
        <v>10</v>
      </c>
      <c r="N122" s="36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36">
        <v>25</v>
      </c>
      <c r="AC122" s="36">
        <v>26</v>
      </c>
      <c r="AD122" s="36">
        <v>27</v>
      </c>
      <c r="AE122" s="37">
        <v>28</v>
      </c>
      <c r="AF122" s="37">
        <v>29</v>
      </c>
      <c r="AG122" s="36">
        <v>30</v>
      </c>
      <c r="AH122" s="126"/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100">
        <f>SUM(E124:E165)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/>
      <c r="K123" s="99"/>
      <c r="L123" s="107"/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99"/>
      <c r="R123" s="99"/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/>
      <c r="Y123" s="99"/>
      <c r="Z123" s="100">
        <f>SUM(Z124:Z165)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99"/>
      <c r="AF123" s="99"/>
      <c r="AG123" s="100">
        <f>SUM(AG124:AG165)</f>
        <v>0</v>
      </c>
      <c r="AH123" s="100"/>
      <c r="AI123" s="26">
        <f t="shared" ref="AI123:AI161" si="44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10"/>
      <c r="M124" s="106"/>
      <c r="N124" s="106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06"/>
      <c r="AC124" s="106"/>
      <c r="AD124" s="106"/>
      <c r="AE124" s="101"/>
      <c r="AF124" s="101"/>
      <c r="AG124" s="106"/>
      <c r="AH124" s="27"/>
      <c r="AI124" s="26">
        <f t="shared" si="44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10"/>
      <c r="M125" s="106"/>
      <c r="N125" s="106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06"/>
      <c r="AC125" s="106"/>
      <c r="AD125" s="106"/>
      <c r="AE125" s="101"/>
      <c r="AF125" s="101"/>
      <c r="AG125" s="106"/>
      <c r="AH125" s="27"/>
      <c r="AI125" s="26">
        <f t="shared" si="44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10"/>
      <c r="M126" s="106"/>
      <c r="N126" s="106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06"/>
      <c r="AC126" s="106"/>
      <c r="AD126" s="106"/>
      <c r="AE126" s="101"/>
      <c r="AF126" s="101"/>
      <c r="AG126" s="106"/>
      <c r="AH126" s="27"/>
      <c r="AI126" s="26">
        <f t="shared" si="44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10"/>
      <c r="M127" s="106"/>
      <c r="N127" s="106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06"/>
      <c r="AC127" s="106"/>
      <c r="AD127" s="106"/>
      <c r="AE127" s="101"/>
      <c r="AF127" s="101"/>
      <c r="AG127" s="106"/>
      <c r="AH127" s="27"/>
      <c r="AI127" s="26">
        <f t="shared" si="44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10"/>
      <c r="M128" s="106"/>
      <c r="N128" s="106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06"/>
      <c r="AC128" s="106"/>
      <c r="AD128" s="106"/>
      <c r="AE128" s="101"/>
      <c r="AF128" s="101"/>
      <c r="AG128" s="106"/>
      <c r="AH128" s="27"/>
      <c r="AI128" s="26">
        <f t="shared" si="44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10"/>
      <c r="M129" s="106"/>
      <c r="N129" s="106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06"/>
      <c r="AC129" s="106"/>
      <c r="AD129" s="106"/>
      <c r="AE129" s="101"/>
      <c r="AF129" s="101"/>
      <c r="AG129" s="106"/>
      <c r="AH129" s="27"/>
      <c r="AI129" s="26">
        <f t="shared" si="44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10"/>
      <c r="M130" s="106"/>
      <c r="N130" s="106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06"/>
      <c r="AC130" s="106"/>
      <c r="AD130" s="106"/>
      <c r="AE130" s="101"/>
      <c r="AF130" s="101"/>
      <c r="AG130" s="106"/>
      <c r="AH130" s="27"/>
      <c r="AI130" s="26">
        <f t="shared" si="44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10"/>
      <c r="M131" s="106"/>
      <c r="N131" s="106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06"/>
      <c r="AC131" s="106"/>
      <c r="AD131" s="106"/>
      <c r="AE131" s="101"/>
      <c r="AF131" s="101"/>
      <c r="AG131" s="106"/>
      <c r="AH131" s="27"/>
      <c r="AI131" s="26">
        <f t="shared" si="44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10"/>
      <c r="M132" s="106"/>
      <c r="N132" s="106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06"/>
      <c r="AC132" s="106"/>
      <c r="AD132" s="106"/>
      <c r="AE132" s="101"/>
      <c r="AF132" s="101"/>
      <c r="AG132" s="106"/>
      <c r="AH132" s="27"/>
      <c r="AI132" s="26">
        <f t="shared" si="44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10"/>
      <c r="M133" s="106"/>
      <c r="N133" s="106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06"/>
      <c r="AC133" s="106"/>
      <c r="AD133" s="106"/>
      <c r="AE133" s="101"/>
      <c r="AF133" s="101"/>
      <c r="AG133" s="106"/>
      <c r="AH133" s="27"/>
      <c r="AI133" s="26">
        <f t="shared" si="44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10"/>
      <c r="M134" s="106"/>
      <c r="N134" s="106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06"/>
      <c r="AC134" s="106"/>
      <c r="AD134" s="106"/>
      <c r="AE134" s="101"/>
      <c r="AF134" s="101"/>
      <c r="AG134" s="106"/>
      <c r="AH134" s="27"/>
      <c r="AI134" s="26">
        <f t="shared" si="44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10"/>
      <c r="M135" s="106"/>
      <c r="N135" s="106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06"/>
      <c r="AC135" s="106"/>
      <c r="AD135" s="106"/>
      <c r="AE135" s="101"/>
      <c r="AF135" s="101"/>
      <c r="AG135" s="106"/>
      <c r="AH135" s="27"/>
      <c r="AI135" s="26">
        <f t="shared" si="44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10"/>
      <c r="M136" s="106"/>
      <c r="N136" s="106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06"/>
      <c r="AC136" s="106"/>
      <c r="AD136" s="106"/>
      <c r="AE136" s="101"/>
      <c r="AF136" s="101"/>
      <c r="AG136" s="106"/>
      <c r="AH136" s="27"/>
      <c r="AI136" s="26">
        <f t="shared" si="44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10"/>
      <c r="M137" s="106"/>
      <c r="N137" s="106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06"/>
      <c r="AC137" s="106"/>
      <c r="AD137" s="106"/>
      <c r="AE137" s="101"/>
      <c r="AF137" s="101"/>
      <c r="AG137" s="106"/>
      <c r="AH137" s="27"/>
      <c r="AI137" s="26">
        <f t="shared" si="44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10"/>
      <c r="M138" s="106"/>
      <c r="N138" s="106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06"/>
      <c r="AC138" s="106"/>
      <c r="AD138" s="106"/>
      <c r="AE138" s="101"/>
      <c r="AF138" s="101"/>
      <c r="AG138" s="106"/>
      <c r="AH138" s="27"/>
      <c r="AI138" s="26">
        <f t="shared" si="44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10"/>
      <c r="M139" s="106"/>
      <c r="N139" s="106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06"/>
      <c r="AC139" s="106"/>
      <c r="AD139" s="106"/>
      <c r="AE139" s="101"/>
      <c r="AF139" s="101"/>
      <c r="AG139" s="106"/>
      <c r="AH139" s="27"/>
      <c r="AI139" s="26">
        <f t="shared" si="44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10"/>
      <c r="M140" s="106"/>
      <c r="N140" s="106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06"/>
      <c r="AC140" s="106"/>
      <c r="AD140" s="106"/>
      <c r="AE140" s="101"/>
      <c r="AF140" s="101"/>
      <c r="AG140" s="106"/>
      <c r="AH140" s="27"/>
      <c r="AI140" s="26">
        <f t="shared" si="44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10"/>
      <c r="M141" s="106"/>
      <c r="N141" s="106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06"/>
      <c r="AC141" s="106"/>
      <c r="AD141" s="106"/>
      <c r="AE141" s="101"/>
      <c r="AF141" s="101"/>
      <c r="AG141" s="106"/>
      <c r="AH141" s="27"/>
      <c r="AI141" s="26">
        <f t="shared" si="44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10"/>
      <c r="M142" s="106"/>
      <c r="N142" s="106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06"/>
      <c r="AC142" s="106"/>
      <c r="AD142" s="106"/>
      <c r="AE142" s="101"/>
      <c r="AF142" s="101"/>
      <c r="AG142" s="106"/>
      <c r="AH142" s="27"/>
      <c r="AI142" s="26">
        <f t="shared" si="44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10"/>
      <c r="M143" s="106"/>
      <c r="N143" s="106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06"/>
      <c r="AC143" s="106"/>
      <c r="AD143" s="106"/>
      <c r="AE143" s="101"/>
      <c r="AF143" s="101"/>
      <c r="AG143" s="106"/>
      <c r="AH143" s="27"/>
      <c r="AI143" s="26">
        <f t="shared" si="44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10"/>
      <c r="M144" s="106"/>
      <c r="N144" s="106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06"/>
      <c r="AC144" s="106"/>
      <c r="AD144" s="106"/>
      <c r="AE144" s="101"/>
      <c r="AF144" s="101"/>
      <c r="AG144" s="106"/>
      <c r="AH144" s="27"/>
      <c r="AI144" s="26">
        <f t="shared" si="44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10"/>
      <c r="M145" s="106"/>
      <c r="N145" s="106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06"/>
      <c r="AC145" s="106"/>
      <c r="AD145" s="106"/>
      <c r="AE145" s="101"/>
      <c r="AF145" s="101"/>
      <c r="AG145" s="106"/>
      <c r="AH145" s="27"/>
      <c r="AI145" s="26">
        <f t="shared" si="44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10"/>
      <c r="M146" s="106"/>
      <c r="N146" s="106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06"/>
      <c r="AC146" s="106"/>
      <c r="AD146" s="106"/>
      <c r="AE146" s="101"/>
      <c r="AF146" s="101"/>
      <c r="AG146" s="106"/>
      <c r="AH146" s="27"/>
      <c r="AI146" s="26">
        <f t="shared" si="44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10"/>
      <c r="M147" s="106"/>
      <c r="N147" s="106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06"/>
      <c r="AC147" s="106"/>
      <c r="AD147" s="106"/>
      <c r="AE147" s="101"/>
      <c r="AF147" s="101"/>
      <c r="AG147" s="106"/>
      <c r="AH147" s="27"/>
      <c r="AI147" s="26">
        <f t="shared" si="44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10"/>
      <c r="M148" s="106"/>
      <c r="N148" s="106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06"/>
      <c r="AC148" s="106"/>
      <c r="AD148" s="106"/>
      <c r="AE148" s="101"/>
      <c r="AF148" s="101"/>
      <c r="AG148" s="106"/>
      <c r="AH148" s="27"/>
      <c r="AI148" s="26">
        <f t="shared" si="44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10"/>
      <c r="M149" s="106"/>
      <c r="N149" s="106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06"/>
      <c r="AC149" s="106"/>
      <c r="AD149" s="106"/>
      <c r="AE149" s="101"/>
      <c r="AF149" s="101"/>
      <c r="AG149" s="106"/>
      <c r="AH149" s="27"/>
      <c r="AI149" s="26">
        <f t="shared" si="44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10"/>
      <c r="M150" s="106"/>
      <c r="N150" s="106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06"/>
      <c r="AC150" s="106"/>
      <c r="AD150" s="106"/>
      <c r="AE150" s="101"/>
      <c r="AF150" s="101"/>
      <c r="AG150" s="106"/>
      <c r="AH150" s="27"/>
      <c r="AI150" s="26">
        <f t="shared" si="44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10"/>
      <c r="M151" s="106"/>
      <c r="N151" s="106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06"/>
      <c r="AC151" s="106"/>
      <c r="AD151" s="106"/>
      <c r="AE151" s="101"/>
      <c r="AF151" s="101"/>
      <c r="AG151" s="106"/>
      <c r="AH151" s="27"/>
      <c r="AI151" s="26">
        <f t="shared" si="44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10"/>
      <c r="M152" s="106"/>
      <c r="N152" s="106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06"/>
      <c r="AC152" s="106"/>
      <c r="AD152" s="106"/>
      <c r="AE152" s="101"/>
      <c r="AF152" s="101"/>
      <c r="AG152" s="106"/>
      <c r="AH152" s="27"/>
      <c r="AI152" s="26">
        <f t="shared" si="44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10"/>
      <c r="M153" s="106"/>
      <c r="N153" s="106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06"/>
      <c r="AC153" s="106"/>
      <c r="AD153" s="106"/>
      <c r="AE153" s="101"/>
      <c r="AF153" s="101"/>
      <c r="AG153" s="106"/>
      <c r="AH153" s="27"/>
      <c r="AI153" s="26">
        <f t="shared" si="44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10"/>
      <c r="M154" s="106"/>
      <c r="N154" s="106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06"/>
      <c r="AC154" s="106"/>
      <c r="AD154" s="106"/>
      <c r="AE154" s="101"/>
      <c r="AF154" s="101"/>
      <c r="AG154" s="106"/>
      <c r="AH154" s="27"/>
      <c r="AI154" s="26">
        <f t="shared" si="44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10"/>
      <c r="M155" s="106"/>
      <c r="N155" s="106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06"/>
      <c r="AC155" s="106"/>
      <c r="AD155" s="106"/>
      <c r="AE155" s="101"/>
      <c r="AF155" s="101"/>
      <c r="AG155" s="106"/>
      <c r="AH155" s="27"/>
      <c r="AI155" s="26">
        <f t="shared" si="44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10"/>
      <c r="M156" s="106"/>
      <c r="N156" s="106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06"/>
      <c r="AC156" s="106"/>
      <c r="AD156" s="106"/>
      <c r="AE156" s="101"/>
      <c r="AF156" s="101"/>
      <c r="AG156" s="106"/>
      <c r="AH156" s="27"/>
      <c r="AI156" s="26">
        <f t="shared" si="44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10"/>
      <c r="M157" s="106"/>
      <c r="N157" s="106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06"/>
      <c r="AC157" s="106"/>
      <c r="AD157" s="106"/>
      <c r="AE157" s="101"/>
      <c r="AF157" s="101"/>
      <c r="AG157" s="106"/>
      <c r="AH157" s="27"/>
      <c r="AI157" s="26">
        <f t="shared" si="44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10"/>
      <c r="M158" s="106"/>
      <c r="N158" s="106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06"/>
      <c r="AC158" s="106"/>
      <c r="AD158" s="106"/>
      <c r="AE158" s="101"/>
      <c r="AF158" s="101"/>
      <c r="AG158" s="106"/>
      <c r="AH158" s="27"/>
      <c r="AI158" s="26">
        <f t="shared" si="44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10"/>
      <c r="M159" s="106"/>
      <c r="N159" s="106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06"/>
      <c r="AC159" s="106"/>
      <c r="AD159" s="106"/>
      <c r="AE159" s="101"/>
      <c r="AF159" s="101"/>
      <c r="AG159" s="106"/>
      <c r="AH159" s="27"/>
      <c r="AI159" s="26">
        <f t="shared" si="44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10"/>
      <c r="M160" s="106"/>
      <c r="N160" s="106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06"/>
      <c r="AC160" s="106"/>
      <c r="AD160" s="106"/>
      <c r="AE160" s="101"/>
      <c r="AF160" s="101"/>
      <c r="AG160" s="106"/>
      <c r="AH160" s="27"/>
      <c r="AI160" s="26">
        <f t="shared" si="44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10"/>
      <c r="M161" s="106"/>
      <c r="N161" s="106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06"/>
      <c r="AC161" s="106"/>
      <c r="AD161" s="106"/>
      <c r="AE161" s="101"/>
      <c r="AF161" s="101"/>
      <c r="AG161" s="106"/>
      <c r="AH161" s="27"/>
      <c r="AI161" s="26">
        <f t="shared" si="44"/>
        <v>0</v>
      </c>
      <c r="AJ161" s="26"/>
    </row>
    <row r="162" spans="1:36" hidden="1">
      <c r="AH162" s="27"/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7"/>
      <c r="AI169" s="41"/>
      <c r="AJ169" s="26"/>
    </row>
    <row r="170" spans="1:36" ht="14.25" hidden="1" thickBot="1">
      <c r="AH170" s="27"/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178">
        <v>9</v>
      </c>
      <c r="M171" s="36">
        <v>10</v>
      </c>
      <c r="N171" s="36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36">
        <v>25</v>
      </c>
      <c r="AC171" s="36">
        <v>26</v>
      </c>
      <c r="AD171" s="36">
        <v>27</v>
      </c>
      <c r="AE171" s="37">
        <v>28</v>
      </c>
      <c r="AF171" s="37">
        <v>29</v>
      </c>
      <c r="AG171" s="36">
        <v>30</v>
      </c>
      <c r="AH171" s="126"/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7"/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99"/>
      <c r="AF172" s="99"/>
      <c r="AG172" s="100">
        <f>SUM(AG173:AG181)</f>
        <v>0</v>
      </c>
      <c r="AH172" s="27"/>
      <c r="AI172" s="26">
        <f t="shared" ref="AI172:AI179" si="45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10"/>
      <c r="M173" s="106"/>
      <c r="N173" s="106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06"/>
      <c r="AC173" s="106"/>
      <c r="AD173" s="106"/>
      <c r="AE173" s="101"/>
      <c r="AF173" s="101"/>
      <c r="AG173" s="106"/>
      <c r="AH173" s="27"/>
      <c r="AI173" s="26">
        <f t="shared" si="45"/>
        <v>0</v>
      </c>
      <c r="AJ173" s="26"/>
    </row>
    <row r="174" spans="1:36" hidden="1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10"/>
      <c r="M174" s="106"/>
      <c r="N174" s="106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06"/>
      <c r="AC174" s="106"/>
      <c r="AD174" s="106"/>
      <c r="AE174" s="101"/>
      <c r="AF174" s="101"/>
      <c r="AG174" s="106"/>
      <c r="AH174" s="27"/>
      <c r="AI174" s="26">
        <f t="shared" si="45"/>
        <v>0</v>
      </c>
      <c r="AJ174" s="26"/>
    </row>
    <row r="175" spans="1:36" hidden="1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10"/>
      <c r="M175" s="106"/>
      <c r="N175" s="106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06"/>
      <c r="AC175" s="106"/>
      <c r="AD175" s="106"/>
      <c r="AE175" s="101"/>
      <c r="AF175" s="101"/>
      <c r="AG175" s="106"/>
      <c r="AH175" s="27"/>
      <c r="AI175" s="26">
        <f t="shared" si="45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10"/>
      <c r="M176" s="106"/>
      <c r="N176" s="106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06"/>
      <c r="AC176" s="106"/>
      <c r="AD176" s="106"/>
      <c r="AE176" s="101"/>
      <c r="AF176" s="101"/>
      <c r="AG176" s="106"/>
      <c r="AH176" s="27"/>
      <c r="AI176" s="26">
        <f t="shared" si="45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10"/>
      <c r="M177" s="106"/>
      <c r="N177" s="106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06"/>
      <c r="AC177" s="106"/>
      <c r="AD177" s="106"/>
      <c r="AE177" s="101"/>
      <c r="AF177" s="101"/>
      <c r="AG177" s="106"/>
      <c r="AH177" s="27"/>
      <c r="AI177" s="26">
        <f t="shared" si="45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10"/>
      <c r="M178" s="106"/>
      <c r="N178" s="106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06"/>
      <c r="AC178" s="106"/>
      <c r="AD178" s="106"/>
      <c r="AE178" s="101"/>
      <c r="AF178" s="101"/>
      <c r="AG178" s="106"/>
      <c r="AH178" s="27"/>
      <c r="AI178" s="26">
        <f t="shared" si="45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10"/>
      <c r="M179" s="106"/>
      <c r="N179" s="106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06"/>
      <c r="AC179" s="106"/>
      <c r="AD179" s="106"/>
      <c r="AE179" s="101"/>
      <c r="AF179" s="101"/>
      <c r="AG179" s="106"/>
      <c r="AH179" s="27"/>
      <c r="AI179" s="26">
        <f t="shared" si="45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27"/>
      <c r="AI180" s="72"/>
      <c r="AJ180" s="72"/>
      <c r="AK180" s="72"/>
    </row>
    <row r="181" spans="1:37" hidden="1">
      <c r="AH181" s="27"/>
      <c r="AJ181" s="26"/>
    </row>
    <row r="182" spans="1:37" ht="14.25" hidden="1" thickBot="1">
      <c r="A182" s="67" t="s">
        <v>201</v>
      </c>
      <c r="AH182" s="27"/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27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7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7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7"/>
      <c r="AI186" s="41"/>
      <c r="AJ186" s="26"/>
    </row>
    <row r="187" spans="1:37" hidden="1">
      <c r="A187" s="2" t="s">
        <v>1</v>
      </c>
      <c r="B187" s="3" t="s">
        <v>118</v>
      </c>
      <c r="AH187" s="27"/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7"/>
      <c r="AI188" s="41"/>
      <c r="AJ188" s="26"/>
    </row>
    <row r="189" spans="1:37" ht="14.25" hidden="1" thickBot="1">
      <c r="AH189" s="27"/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178">
        <v>9</v>
      </c>
      <c r="M190" s="36">
        <v>10</v>
      </c>
      <c r="N190" s="36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36">
        <v>25</v>
      </c>
      <c r="AC190" s="36">
        <v>26</v>
      </c>
      <c r="AD190" s="36">
        <v>27</v>
      </c>
      <c r="AE190" s="37">
        <v>28</v>
      </c>
      <c r="AF190" s="37">
        <v>29</v>
      </c>
      <c r="AG190" s="36">
        <v>30</v>
      </c>
      <c r="AH190" s="126"/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7"/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99"/>
      <c r="AF191" s="99"/>
      <c r="AG191" s="100">
        <f>SUM(AG192:AG200)</f>
        <v>0</v>
      </c>
      <c r="AH191" s="27"/>
      <c r="AI191" s="26">
        <f t="shared" ref="AI191:AI199" si="46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10"/>
      <c r="M192" s="106"/>
      <c r="N192" s="106"/>
      <c r="O192" s="106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06"/>
      <c r="AC192" s="106"/>
      <c r="AD192" s="106"/>
      <c r="AE192" s="101"/>
      <c r="AF192" s="101"/>
      <c r="AG192" s="106"/>
      <c r="AH192" s="27"/>
      <c r="AI192" s="26">
        <f t="shared" si="46"/>
        <v>0</v>
      </c>
      <c r="AJ192" s="26"/>
    </row>
    <row r="193" spans="1:36" hidden="1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10"/>
      <c r="M193" s="106"/>
      <c r="N193" s="106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06"/>
      <c r="AC193" s="106"/>
      <c r="AD193" s="106"/>
      <c r="AE193" s="101"/>
      <c r="AF193" s="101"/>
      <c r="AG193" s="106"/>
      <c r="AH193" s="27"/>
      <c r="AI193" s="26">
        <f t="shared" si="46"/>
        <v>0</v>
      </c>
      <c r="AJ193" s="26"/>
    </row>
    <row r="194" spans="1:36" hidden="1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10"/>
      <c r="M194" s="106"/>
      <c r="N194" s="106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06"/>
      <c r="AC194" s="106"/>
      <c r="AD194" s="106"/>
      <c r="AE194" s="101"/>
      <c r="AF194" s="101"/>
      <c r="AG194" s="106"/>
      <c r="AH194" s="27"/>
      <c r="AI194" s="26">
        <f t="shared" si="46"/>
        <v>0</v>
      </c>
      <c r="AJ194" s="26"/>
    </row>
    <row r="195" spans="1:36" hidden="1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10"/>
      <c r="M195" s="106"/>
      <c r="N195" s="106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06"/>
      <c r="AC195" s="106"/>
      <c r="AD195" s="106"/>
      <c r="AE195" s="101"/>
      <c r="AF195" s="101"/>
      <c r="AG195" s="106"/>
      <c r="AH195" s="27"/>
      <c r="AI195" s="26">
        <f t="shared" si="46"/>
        <v>0</v>
      </c>
      <c r="AJ195" s="26"/>
    </row>
    <row r="196" spans="1:36" hidden="1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10"/>
      <c r="M196" s="106"/>
      <c r="N196" s="106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06"/>
      <c r="AC196" s="106"/>
      <c r="AD196" s="106"/>
      <c r="AE196" s="101"/>
      <c r="AF196" s="101"/>
      <c r="AG196" s="106"/>
      <c r="AH196" s="27"/>
      <c r="AI196" s="26">
        <f t="shared" si="46"/>
        <v>0</v>
      </c>
      <c r="AJ196" s="26"/>
    </row>
    <row r="197" spans="1:36" hidden="1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10"/>
      <c r="M197" s="106"/>
      <c r="N197" s="106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06"/>
      <c r="AC197" s="106"/>
      <c r="AD197" s="106"/>
      <c r="AE197" s="101"/>
      <c r="AF197" s="101"/>
      <c r="AG197" s="106"/>
      <c r="AH197" s="27"/>
      <c r="AI197" s="26">
        <f t="shared" si="46"/>
        <v>0</v>
      </c>
      <c r="AJ197" s="26"/>
    </row>
    <row r="198" spans="1:36" hidden="1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10"/>
      <c r="M198" s="106"/>
      <c r="N198" s="106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06"/>
      <c r="AC198" s="106"/>
      <c r="AD198" s="106"/>
      <c r="AE198" s="101"/>
      <c r="AF198" s="101"/>
      <c r="AG198" s="106"/>
      <c r="AH198" s="27"/>
      <c r="AI198" s="26">
        <f t="shared" si="46"/>
        <v>0</v>
      </c>
      <c r="AJ198" s="26"/>
    </row>
    <row r="199" spans="1:36" ht="27" hidden="1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10"/>
      <c r="M199" s="106"/>
      <c r="N199" s="106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06"/>
      <c r="AC199" s="106"/>
      <c r="AD199" s="106"/>
      <c r="AE199" s="101"/>
      <c r="AF199" s="101"/>
      <c r="AG199" s="106"/>
      <c r="AH199" s="27"/>
      <c r="AI199" s="26">
        <f t="shared" si="46"/>
        <v>0</v>
      </c>
      <c r="AJ199" s="26"/>
    </row>
    <row r="200" spans="1:36" hidden="1">
      <c r="AH200" s="27"/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H208" s="27"/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178">
        <v>9</v>
      </c>
      <c r="M209" s="36">
        <v>10</v>
      </c>
      <c r="N209" s="36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36">
        <v>25</v>
      </c>
      <c r="AC209" s="36">
        <v>26</v>
      </c>
      <c r="AD209" s="36">
        <v>27</v>
      </c>
      <c r="AE209" s="37">
        <v>28</v>
      </c>
      <c r="AF209" s="37">
        <v>29</v>
      </c>
      <c r="AG209" s="36">
        <v>30</v>
      </c>
      <c r="AH209" s="126"/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7"/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99"/>
      <c r="AF210" s="99"/>
      <c r="AG210" s="100">
        <f>SUM(AG211:AG219)</f>
        <v>0</v>
      </c>
      <c r="AH210" s="27"/>
      <c r="AI210" s="26">
        <f t="shared" ref="AI210:AI218" si="47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10"/>
      <c r="M211" s="106"/>
      <c r="N211" s="106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06"/>
      <c r="AC211" s="106"/>
      <c r="AD211" s="106"/>
      <c r="AE211" s="101"/>
      <c r="AF211" s="101"/>
      <c r="AG211" s="106"/>
      <c r="AH211" s="27"/>
      <c r="AI211" s="26">
        <f t="shared" si="47"/>
        <v>0</v>
      </c>
      <c r="AJ211" s="26"/>
    </row>
    <row r="212" spans="1:36" hidden="1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10"/>
      <c r="M212" s="106"/>
      <c r="N212" s="106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06"/>
      <c r="AC212" s="106"/>
      <c r="AD212" s="106"/>
      <c r="AE212" s="101"/>
      <c r="AF212" s="101"/>
      <c r="AG212" s="106"/>
      <c r="AH212" s="27"/>
      <c r="AI212" s="26">
        <f t="shared" si="47"/>
        <v>0</v>
      </c>
      <c r="AJ212" s="26"/>
    </row>
    <row r="213" spans="1:36" hidden="1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10"/>
      <c r="M213" s="106"/>
      <c r="N213" s="106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06"/>
      <c r="AC213" s="106"/>
      <c r="AD213" s="106"/>
      <c r="AE213" s="101"/>
      <c r="AF213" s="101"/>
      <c r="AG213" s="106"/>
      <c r="AH213" s="27"/>
      <c r="AI213" s="26">
        <f t="shared" si="47"/>
        <v>0</v>
      </c>
      <c r="AJ213" s="26"/>
    </row>
    <row r="214" spans="1:36" hidden="1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10"/>
      <c r="M214" s="106"/>
      <c r="N214" s="106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06"/>
      <c r="AC214" s="106"/>
      <c r="AD214" s="106"/>
      <c r="AE214" s="101"/>
      <c r="AF214" s="101"/>
      <c r="AG214" s="106"/>
      <c r="AH214" s="27"/>
      <c r="AI214" s="26">
        <f t="shared" si="47"/>
        <v>0</v>
      </c>
      <c r="AJ214" s="26"/>
    </row>
    <row r="215" spans="1:36" hidden="1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10"/>
      <c r="M215" s="106"/>
      <c r="N215" s="106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06"/>
      <c r="AC215" s="106"/>
      <c r="AD215" s="106"/>
      <c r="AE215" s="101"/>
      <c r="AF215" s="101"/>
      <c r="AG215" s="106"/>
      <c r="AH215" s="27"/>
      <c r="AI215" s="26">
        <f t="shared" si="47"/>
        <v>0</v>
      </c>
      <c r="AJ215" s="26"/>
    </row>
    <row r="216" spans="1:36" hidden="1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10"/>
      <c r="M216" s="106"/>
      <c r="N216" s="106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06"/>
      <c r="AC216" s="106"/>
      <c r="AD216" s="106"/>
      <c r="AE216" s="101"/>
      <c r="AF216" s="101"/>
      <c r="AG216" s="106"/>
      <c r="AH216" s="27"/>
      <c r="AI216" s="26">
        <f t="shared" si="47"/>
        <v>0</v>
      </c>
      <c r="AJ216" s="26"/>
    </row>
    <row r="217" spans="1:36" hidden="1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10"/>
      <c r="M217" s="106"/>
      <c r="N217" s="106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06"/>
      <c r="AC217" s="106"/>
      <c r="AD217" s="106"/>
      <c r="AE217" s="101"/>
      <c r="AF217" s="101"/>
      <c r="AG217" s="106"/>
      <c r="AH217" s="27"/>
      <c r="AI217" s="26">
        <f t="shared" si="47"/>
        <v>0</v>
      </c>
      <c r="AJ217" s="26"/>
    </row>
    <row r="218" spans="1:36" ht="27" hidden="1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10"/>
      <c r="M218" s="106"/>
      <c r="N218" s="106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06"/>
      <c r="AC218" s="106"/>
      <c r="AD218" s="106"/>
      <c r="AE218" s="101"/>
      <c r="AF218" s="101"/>
      <c r="AG218" s="106"/>
      <c r="AH218" s="27"/>
      <c r="AI218" s="26">
        <f t="shared" si="47"/>
        <v>0</v>
      </c>
      <c r="AJ218" s="26"/>
    </row>
    <row r="219" spans="1:36" hidden="1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AK232"/>
  <sheetViews>
    <sheetView topLeftCell="A4" workbookViewId="0">
      <selection activeCell="U113" sqref="U113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88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158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5">
        <v>12</v>
      </c>
      <c r="P10" s="35">
        <v>13</v>
      </c>
      <c r="Q10" s="162">
        <v>14</v>
      </c>
      <c r="R10" s="34">
        <v>15</v>
      </c>
      <c r="S10" s="34">
        <v>16</v>
      </c>
      <c r="T10" s="34">
        <v>17</v>
      </c>
      <c r="U10" s="34">
        <v>18</v>
      </c>
      <c r="V10" s="35">
        <v>19</v>
      </c>
      <c r="W10" s="35">
        <v>20</v>
      </c>
      <c r="X10" s="34">
        <v>21</v>
      </c>
      <c r="Y10" s="34">
        <v>22</v>
      </c>
      <c r="Z10" s="34">
        <v>23</v>
      </c>
      <c r="AA10" s="34">
        <v>24</v>
      </c>
      <c r="AB10" s="34">
        <v>25</v>
      </c>
      <c r="AC10" s="35">
        <v>26</v>
      </c>
      <c r="AD10" s="35">
        <v>27</v>
      </c>
      <c r="AE10" s="34">
        <v>28</v>
      </c>
      <c r="AF10" s="34">
        <v>29</v>
      </c>
      <c r="AG10" s="34">
        <v>30</v>
      </c>
      <c r="AH10" s="34">
        <v>31</v>
      </c>
      <c r="AI10" s="39" t="b">
        <f>SUM(D11:AG11)=SUM(AI13:AI20)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159">
        <f>SUM(D12:D21)</f>
        <v>0</v>
      </c>
      <c r="E11" s="21">
        <f>SUM(E12:E21)</f>
        <v>0</v>
      </c>
      <c r="F11" s="21">
        <f t="shared" ref="F11:AG11" si="0">SUM(F12:F21)</f>
        <v>2</v>
      </c>
      <c r="G11" s="21">
        <f t="shared" si="0"/>
        <v>0</v>
      </c>
      <c r="H11" s="22"/>
      <c r="I11" s="22"/>
      <c r="J11" s="21">
        <f t="shared" si="0"/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2"/>
      <c r="P11" s="22"/>
      <c r="Q11" s="20"/>
      <c r="R11" s="21">
        <f t="shared" si="0"/>
        <v>2</v>
      </c>
      <c r="S11" s="21">
        <f t="shared" si="0"/>
        <v>0</v>
      </c>
      <c r="T11" s="21">
        <f t="shared" si="0"/>
        <v>0</v>
      </c>
      <c r="U11" s="21">
        <f t="shared" si="0"/>
        <v>4</v>
      </c>
      <c r="V11" s="22"/>
      <c r="W11" s="22"/>
      <c r="X11" s="21">
        <f t="shared" si="0"/>
        <v>0</v>
      </c>
      <c r="Y11" s="21">
        <f t="shared" si="0"/>
        <v>0</v>
      </c>
      <c r="Z11" s="21">
        <f t="shared" si="0"/>
        <v>0</v>
      </c>
      <c r="AA11" s="21">
        <f t="shared" si="0"/>
        <v>0</v>
      </c>
      <c r="AB11" s="21">
        <f t="shared" si="0"/>
        <v>0</v>
      </c>
      <c r="AC11" s="22"/>
      <c r="AD11" s="22"/>
      <c r="AE11" s="21">
        <f t="shared" si="0"/>
        <v>0</v>
      </c>
      <c r="AF11" s="21">
        <f t="shared" si="0"/>
        <v>0</v>
      </c>
      <c r="AG11" s="21">
        <f t="shared" si="0"/>
        <v>0</v>
      </c>
      <c r="AH11" s="21">
        <f>SUM(AH12:AH21)</f>
        <v>0</v>
      </c>
      <c r="AI11" s="32">
        <f>SUM(D11:AH11)</f>
        <v>8</v>
      </c>
      <c r="AJ11" s="17" t="s">
        <v>48</v>
      </c>
    </row>
    <row r="12" spans="1:36" s="14" customFormat="1" ht="14.25" hidden="1" thickTop="1">
      <c r="A12" s="15"/>
      <c r="C12" s="16"/>
      <c r="D12" s="171"/>
      <c r="E12" s="24"/>
      <c r="F12" s="24"/>
      <c r="G12" s="24"/>
      <c r="H12" s="165"/>
      <c r="I12" s="165"/>
      <c r="J12" s="24"/>
      <c r="K12" s="24"/>
      <c r="L12" s="24"/>
      <c r="M12" s="24"/>
      <c r="N12" s="24"/>
      <c r="O12" s="165"/>
      <c r="P12" s="165"/>
      <c r="Q12" s="163"/>
      <c r="R12" s="24"/>
      <c r="S12" s="24"/>
      <c r="T12" s="24"/>
      <c r="U12" s="24"/>
      <c r="V12" s="165"/>
      <c r="W12" s="165"/>
      <c r="X12" s="24"/>
      <c r="Y12" s="24"/>
      <c r="Z12" s="24"/>
      <c r="AA12" s="24"/>
      <c r="AB12" s="24"/>
      <c r="AC12" s="165"/>
      <c r="AD12" s="165"/>
      <c r="AE12" s="24"/>
      <c r="AF12" s="24"/>
      <c r="AG12" s="24"/>
      <c r="AH12" s="24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172">
        <f t="shared" ref="D13:E20" si="2">IF(D$25&lt;=$B$10,D26,((D26/D$25*$B$10)))</f>
        <v>0</v>
      </c>
      <c r="E13" s="27">
        <f t="shared" si="2"/>
        <v>0</v>
      </c>
      <c r="F13" s="27">
        <f t="shared" ref="F13:AG13" si="3">IF(F$25&lt;=$B$10,F26,((F26/F$25*$B$10)))</f>
        <v>0</v>
      </c>
      <c r="G13" s="27">
        <f t="shared" si="3"/>
        <v>0</v>
      </c>
      <c r="H13" s="166"/>
      <c r="I13" s="166"/>
      <c r="J13" s="27">
        <f t="shared" si="3"/>
        <v>0</v>
      </c>
      <c r="K13" s="27">
        <f t="shared" si="3"/>
        <v>0</v>
      </c>
      <c r="L13" s="27">
        <f t="shared" si="3"/>
        <v>0</v>
      </c>
      <c r="M13" s="27">
        <f t="shared" si="3"/>
        <v>0</v>
      </c>
      <c r="N13" s="27">
        <f t="shared" si="3"/>
        <v>0</v>
      </c>
      <c r="O13" s="166"/>
      <c r="P13" s="166"/>
      <c r="Q13" s="164"/>
      <c r="R13" s="27">
        <f t="shared" si="3"/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166"/>
      <c r="W13" s="166"/>
      <c r="X13" s="27">
        <f t="shared" si="3"/>
        <v>0</v>
      </c>
      <c r="Y13" s="27">
        <f t="shared" si="3"/>
        <v>0</v>
      </c>
      <c r="Z13" s="27">
        <f t="shared" si="3"/>
        <v>0</v>
      </c>
      <c r="AA13" s="27">
        <f t="shared" si="3"/>
        <v>0</v>
      </c>
      <c r="AB13" s="27">
        <f t="shared" si="3"/>
        <v>0</v>
      </c>
      <c r="AC13" s="166"/>
      <c r="AD13" s="166"/>
      <c r="AE13" s="27">
        <f t="shared" si="3"/>
        <v>0</v>
      </c>
      <c r="AF13" s="27">
        <f t="shared" si="3"/>
        <v>0</v>
      </c>
      <c r="AG13" s="27">
        <f t="shared" si="3"/>
        <v>0</v>
      </c>
      <c r="AH13" s="27">
        <f t="shared" ref="AH13:AH20" si="4">IF(AH$25&lt;=$B$10,AH26,((AH26/AH$25*$B$10)))</f>
        <v>0</v>
      </c>
      <c r="AI13" s="32">
        <f t="shared" si="1"/>
        <v>0</v>
      </c>
      <c r="AJ13" s="17" t="str">
        <f t="shared" ref="AJ13:AJ20" si="5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172">
        <f t="shared" si="2"/>
        <v>0</v>
      </c>
      <c r="E14" s="27">
        <f t="shared" si="2"/>
        <v>0</v>
      </c>
      <c r="F14" s="27">
        <f t="shared" ref="F14:AG14" si="6">IF(F$25&lt;=$B$10,F27,((F27/F$25*$B$10)))</f>
        <v>2</v>
      </c>
      <c r="G14" s="27">
        <f t="shared" si="6"/>
        <v>0</v>
      </c>
      <c r="H14" s="166"/>
      <c r="I14" s="166"/>
      <c r="J14" s="27">
        <f t="shared" si="6"/>
        <v>0</v>
      </c>
      <c r="K14" s="27">
        <f t="shared" si="6"/>
        <v>0</v>
      </c>
      <c r="L14" s="27">
        <f t="shared" si="6"/>
        <v>0</v>
      </c>
      <c r="M14" s="27">
        <f t="shared" si="6"/>
        <v>0</v>
      </c>
      <c r="N14" s="27">
        <f t="shared" si="6"/>
        <v>0</v>
      </c>
      <c r="O14" s="166"/>
      <c r="P14" s="166"/>
      <c r="Q14" s="164"/>
      <c r="R14" s="27">
        <f t="shared" si="6"/>
        <v>2</v>
      </c>
      <c r="S14" s="27">
        <f t="shared" si="6"/>
        <v>0</v>
      </c>
      <c r="T14" s="27">
        <f t="shared" si="6"/>
        <v>0</v>
      </c>
      <c r="U14" s="27">
        <f t="shared" si="6"/>
        <v>4</v>
      </c>
      <c r="V14" s="166"/>
      <c r="W14" s="166"/>
      <c r="X14" s="27">
        <f t="shared" si="6"/>
        <v>0</v>
      </c>
      <c r="Y14" s="27">
        <f t="shared" si="6"/>
        <v>0</v>
      </c>
      <c r="Z14" s="27">
        <f t="shared" si="6"/>
        <v>0</v>
      </c>
      <c r="AA14" s="27">
        <f t="shared" si="6"/>
        <v>0</v>
      </c>
      <c r="AB14" s="27">
        <f t="shared" si="6"/>
        <v>0</v>
      </c>
      <c r="AC14" s="166"/>
      <c r="AD14" s="166"/>
      <c r="AE14" s="27">
        <f t="shared" si="6"/>
        <v>0</v>
      </c>
      <c r="AF14" s="27">
        <f t="shared" si="6"/>
        <v>0</v>
      </c>
      <c r="AG14" s="27">
        <f t="shared" si="6"/>
        <v>0</v>
      </c>
      <c r="AH14" s="27">
        <f t="shared" si="4"/>
        <v>0</v>
      </c>
      <c r="AI14" s="32">
        <f>SUM(D14:AH14)</f>
        <v>8</v>
      </c>
      <c r="AJ14" s="17" t="str">
        <f t="shared" si="5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172">
        <f t="shared" si="2"/>
        <v>0</v>
      </c>
      <c r="E15" s="27">
        <f t="shared" si="2"/>
        <v>0</v>
      </c>
      <c r="F15" s="27">
        <f t="shared" ref="F15:AG15" si="7">IF(F$25&lt;=$B$10,F28,((F28/F$25*$B$10)))</f>
        <v>0</v>
      </c>
      <c r="G15" s="27">
        <f t="shared" si="7"/>
        <v>0</v>
      </c>
      <c r="H15" s="166"/>
      <c r="I15" s="166"/>
      <c r="J15" s="27">
        <f t="shared" si="7"/>
        <v>0</v>
      </c>
      <c r="K15" s="27">
        <f t="shared" si="7"/>
        <v>0</v>
      </c>
      <c r="L15" s="27">
        <f t="shared" si="7"/>
        <v>0</v>
      </c>
      <c r="M15" s="27">
        <f t="shared" si="7"/>
        <v>0</v>
      </c>
      <c r="N15" s="27">
        <f t="shared" si="7"/>
        <v>0</v>
      </c>
      <c r="O15" s="166"/>
      <c r="P15" s="166"/>
      <c r="Q15" s="164"/>
      <c r="R15" s="27">
        <f t="shared" si="7"/>
        <v>0</v>
      </c>
      <c r="S15" s="27">
        <f t="shared" si="7"/>
        <v>0</v>
      </c>
      <c r="T15" s="27">
        <f t="shared" si="7"/>
        <v>0</v>
      </c>
      <c r="U15" s="27">
        <f t="shared" si="7"/>
        <v>0</v>
      </c>
      <c r="V15" s="166"/>
      <c r="W15" s="166"/>
      <c r="X15" s="27">
        <f t="shared" si="7"/>
        <v>0</v>
      </c>
      <c r="Y15" s="27">
        <f t="shared" si="7"/>
        <v>0</v>
      </c>
      <c r="Z15" s="27">
        <f t="shared" si="7"/>
        <v>0</v>
      </c>
      <c r="AA15" s="27">
        <f t="shared" si="7"/>
        <v>0</v>
      </c>
      <c r="AB15" s="27">
        <f t="shared" si="7"/>
        <v>0</v>
      </c>
      <c r="AC15" s="166"/>
      <c r="AD15" s="166"/>
      <c r="AE15" s="27">
        <f t="shared" si="7"/>
        <v>0</v>
      </c>
      <c r="AF15" s="27">
        <f t="shared" si="7"/>
        <v>0</v>
      </c>
      <c r="AG15" s="27">
        <f t="shared" si="7"/>
        <v>0</v>
      </c>
      <c r="AH15" s="27">
        <f t="shared" si="4"/>
        <v>0</v>
      </c>
      <c r="AI15" s="32">
        <f t="shared" si="1"/>
        <v>0</v>
      </c>
      <c r="AJ15" s="17" t="str">
        <f t="shared" si="5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172">
        <f t="shared" si="2"/>
        <v>0</v>
      </c>
      <c r="E16" s="27">
        <f t="shared" si="2"/>
        <v>0</v>
      </c>
      <c r="F16" s="27">
        <f t="shared" ref="F16:AG16" si="8">IF(F$25&lt;=$B$10,F29,((F29/F$25*$B$10)))</f>
        <v>0</v>
      </c>
      <c r="G16" s="27">
        <f t="shared" si="8"/>
        <v>0</v>
      </c>
      <c r="H16" s="166"/>
      <c r="I16" s="166"/>
      <c r="J16" s="27">
        <f t="shared" si="8"/>
        <v>0</v>
      </c>
      <c r="K16" s="27">
        <f t="shared" si="8"/>
        <v>0</v>
      </c>
      <c r="L16" s="27">
        <f t="shared" si="8"/>
        <v>0</v>
      </c>
      <c r="M16" s="27">
        <f t="shared" si="8"/>
        <v>0</v>
      </c>
      <c r="N16" s="27">
        <f t="shared" si="8"/>
        <v>0</v>
      </c>
      <c r="O16" s="166"/>
      <c r="P16" s="166"/>
      <c r="Q16" s="164"/>
      <c r="R16" s="27">
        <f t="shared" si="8"/>
        <v>0</v>
      </c>
      <c r="S16" s="27">
        <f t="shared" si="8"/>
        <v>0</v>
      </c>
      <c r="T16" s="27">
        <f t="shared" si="8"/>
        <v>0</v>
      </c>
      <c r="U16" s="27">
        <f t="shared" si="8"/>
        <v>0</v>
      </c>
      <c r="V16" s="166"/>
      <c r="W16" s="166"/>
      <c r="X16" s="27">
        <f t="shared" si="8"/>
        <v>0</v>
      </c>
      <c r="Y16" s="27">
        <f t="shared" si="8"/>
        <v>0</v>
      </c>
      <c r="Z16" s="27">
        <f t="shared" si="8"/>
        <v>0</v>
      </c>
      <c r="AA16" s="27">
        <f t="shared" si="8"/>
        <v>0</v>
      </c>
      <c r="AB16" s="27">
        <f t="shared" si="8"/>
        <v>0</v>
      </c>
      <c r="AC16" s="166"/>
      <c r="AD16" s="166"/>
      <c r="AE16" s="27">
        <f t="shared" si="8"/>
        <v>0</v>
      </c>
      <c r="AF16" s="27">
        <f t="shared" si="8"/>
        <v>0</v>
      </c>
      <c r="AG16" s="27">
        <f t="shared" si="8"/>
        <v>0</v>
      </c>
      <c r="AH16" s="27">
        <f t="shared" si="4"/>
        <v>0</v>
      </c>
      <c r="AI16" s="32">
        <f t="shared" si="1"/>
        <v>0</v>
      </c>
      <c r="AJ16" s="17" t="str">
        <f t="shared" si="5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172">
        <f t="shared" si="2"/>
        <v>0</v>
      </c>
      <c r="E17" s="27">
        <f t="shared" si="2"/>
        <v>0</v>
      </c>
      <c r="F17" s="27">
        <f t="shared" ref="F17:AG17" si="9">IF(F$25&lt;=$B$10,F30,((F30/F$25*$B$10)))</f>
        <v>0</v>
      </c>
      <c r="G17" s="27">
        <f t="shared" si="9"/>
        <v>0</v>
      </c>
      <c r="H17" s="166"/>
      <c r="I17" s="166"/>
      <c r="J17" s="27">
        <f t="shared" si="9"/>
        <v>0</v>
      </c>
      <c r="K17" s="27">
        <f t="shared" si="9"/>
        <v>0</v>
      </c>
      <c r="L17" s="27">
        <f t="shared" si="9"/>
        <v>0</v>
      </c>
      <c r="M17" s="27">
        <f t="shared" si="9"/>
        <v>0</v>
      </c>
      <c r="N17" s="27">
        <f t="shared" si="9"/>
        <v>0</v>
      </c>
      <c r="O17" s="166"/>
      <c r="P17" s="166"/>
      <c r="Q17" s="164"/>
      <c r="R17" s="27">
        <f t="shared" si="9"/>
        <v>0</v>
      </c>
      <c r="S17" s="27">
        <f t="shared" si="9"/>
        <v>0</v>
      </c>
      <c r="T17" s="27">
        <f t="shared" si="9"/>
        <v>0</v>
      </c>
      <c r="U17" s="27">
        <f t="shared" si="9"/>
        <v>0</v>
      </c>
      <c r="V17" s="166"/>
      <c r="W17" s="166"/>
      <c r="X17" s="27">
        <f t="shared" si="9"/>
        <v>0</v>
      </c>
      <c r="Y17" s="27">
        <f t="shared" si="9"/>
        <v>0</v>
      </c>
      <c r="Z17" s="27">
        <f t="shared" si="9"/>
        <v>0</v>
      </c>
      <c r="AA17" s="27">
        <f t="shared" si="9"/>
        <v>0</v>
      </c>
      <c r="AB17" s="27">
        <f t="shared" si="9"/>
        <v>0</v>
      </c>
      <c r="AC17" s="166"/>
      <c r="AD17" s="166"/>
      <c r="AE17" s="27">
        <f t="shared" si="9"/>
        <v>0</v>
      </c>
      <c r="AF17" s="27">
        <f t="shared" si="9"/>
        <v>0</v>
      </c>
      <c r="AG17" s="27">
        <f t="shared" si="9"/>
        <v>0</v>
      </c>
      <c r="AH17" s="27">
        <f t="shared" si="4"/>
        <v>0</v>
      </c>
      <c r="AI17" s="32">
        <f t="shared" si="1"/>
        <v>0</v>
      </c>
      <c r="AJ17" s="17" t="str">
        <f t="shared" si="5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172">
        <f t="shared" si="2"/>
        <v>0</v>
      </c>
      <c r="E18" s="27">
        <f t="shared" si="2"/>
        <v>0</v>
      </c>
      <c r="F18" s="27">
        <f t="shared" ref="F18:AG18" si="10">IF(F$25&lt;=$B$10,F31,((F31/F$25*$B$10)))</f>
        <v>0</v>
      </c>
      <c r="G18" s="27">
        <f t="shared" si="10"/>
        <v>0</v>
      </c>
      <c r="H18" s="166"/>
      <c r="I18" s="166"/>
      <c r="J18" s="27">
        <f t="shared" si="10"/>
        <v>0</v>
      </c>
      <c r="K18" s="27">
        <f t="shared" si="10"/>
        <v>0</v>
      </c>
      <c r="L18" s="27">
        <f t="shared" si="10"/>
        <v>0</v>
      </c>
      <c r="M18" s="27">
        <f t="shared" si="10"/>
        <v>0</v>
      </c>
      <c r="N18" s="27">
        <f t="shared" si="10"/>
        <v>0</v>
      </c>
      <c r="O18" s="166"/>
      <c r="P18" s="166"/>
      <c r="Q18" s="164"/>
      <c r="R18" s="27">
        <f t="shared" si="10"/>
        <v>0</v>
      </c>
      <c r="S18" s="27">
        <f t="shared" si="10"/>
        <v>0</v>
      </c>
      <c r="T18" s="27">
        <f t="shared" si="10"/>
        <v>0</v>
      </c>
      <c r="U18" s="27">
        <f t="shared" si="10"/>
        <v>0</v>
      </c>
      <c r="V18" s="166"/>
      <c r="W18" s="166"/>
      <c r="X18" s="27">
        <f t="shared" si="10"/>
        <v>0</v>
      </c>
      <c r="Y18" s="27">
        <f t="shared" si="10"/>
        <v>0</v>
      </c>
      <c r="Z18" s="27">
        <f t="shared" si="10"/>
        <v>0</v>
      </c>
      <c r="AA18" s="27">
        <f t="shared" si="10"/>
        <v>0</v>
      </c>
      <c r="AB18" s="27">
        <f t="shared" si="10"/>
        <v>0</v>
      </c>
      <c r="AC18" s="166"/>
      <c r="AD18" s="166"/>
      <c r="AE18" s="27">
        <f t="shared" si="10"/>
        <v>0</v>
      </c>
      <c r="AF18" s="27">
        <f t="shared" si="10"/>
        <v>0</v>
      </c>
      <c r="AG18" s="27">
        <f t="shared" si="10"/>
        <v>0</v>
      </c>
      <c r="AH18" s="27">
        <f t="shared" si="4"/>
        <v>0</v>
      </c>
      <c r="AI18" s="32">
        <f t="shared" si="1"/>
        <v>0</v>
      </c>
      <c r="AJ18" s="17" t="str">
        <f t="shared" si="5"/>
        <v>Project YY</v>
      </c>
    </row>
    <row r="19" spans="1:36" s="14" customFormat="1" ht="15" hidden="1">
      <c r="A19" s="15" t="s">
        <v>37</v>
      </c>
      <c r="C19" s="16"/>
      <c r="D19" s="172">
        <f t="shared" si="2"/>
        <v>0</v>
      </c>
      <c r="E19" s="27">
        <f t="shared" si="2"/>
        <v>0</v>
      </c>
      <c r="F19" s="27">
        <f t="shared" ref="F19:AG19" si="11">IF(F$25&lt;=$B$10,F32,((F32/F$25*$B$10)))</f>
        <v>0</v>
      </c>
      <c r="G19" s="27">
        <f t="shared" si="11"/>
        <v>0</v>
      </c>
      <c r="H19" s="166"/>
      <c r="I19" s="166"/>
      <c r="J19" s="27">
        <f t="shared" si="11"/>
        <v>0</v>
      </c>
      <c r="K19" s="27">
        <f t="shared" si="11"/>
        <v>0</v>
      </c>
      <c r="L19" s="27">
        <f t="shared" si="11"/>
        <v>0</v>
      </c>
      <c r="M19" s="27">
        <f t="shared" si="11"/>
        <v>0</v>
      </c>
      <c r="N19" s="27">
        <f t="shared" si="11"/>
        <v>0</v>
      </c>
      <c r="O19" s="166"/>
      <c r="P19" s="166"/>
      <c r="Q19" s="164"/>
      <c r="R19" s="27">
        <f t="shared" si="11"/>
        <v>0</v>
      </c>
      <c r="S19" s="27">
        <f t="shared" si="11"/>
        <v>0</v>
      </c>
      <c r="T19" s="27">
        <f t="shared" si="11"/>
        <v>0</v>
      </c>
      <c r="U19" s="27">
        <f t="shared" si="11"/>
        <v>0</v>
      </c>
      <c r="V19" s="166"/>
      <c r="W19" s="166"/>
      <c r="X19" s="27">
        <f t="shared" si="11"/>
        <v>0</v>
      </c>
      <c r="Y19" s="27">
        <f t="shared" si="11"/>
        <v>0</v>
      </c>
      <c r="Z19" s="27">
        <f t="shared" si="11"/>
        <v>0</v>
      </c>
      <c r="AA19" s="27">
        <f t="shared" si="11"/>
        <v>0</v>
      </c>
      <c r="AB19" s="27">
        <f t="shared" si="11"/>
        <v>0</v>
      </c>
      <c r="AC19" s="166"/>
      <c r="AD19" s="166"/>
      <c r="AE19" s="27">
        <f t="shared" si="11"/>
        <v>0</v>
      </c>
      <c r="AF19" s="27">
        <f t="shared" si="11"/>
        <v>0</v>
      </c>
      <c r="AG19" s="27">
        <f t="shared" si="11"/>
        <v>0</v>
      </c>
      <c r="AH19" s="27">
        <f t="shared" si="4"/>
        <v>0</v>
      </c>
      <c r="AI19" s="32">
        <f t="shared" si="1"/>
        <v>0</v>
      </c>
      <c r="AJ19" s="17" t="str">
        <f t="shared" si="5"/>
        <v>Other Productive Activity</v>
      </c>
    </row>
    <row r="20" spans="1:36" s="14" customFormat="1" ht="15" hidden="1">
      <c r="A20" s="15" t="s">
        <v>14</v>
      </c>
      <c r="C20" s="18"/>
      <c r="D20" s="172">
        <f t="shared" si="2"/>
        <v>0</v>
      </c>
      <c r="E20" s="27">
        <f t="shared" si="2"/>
        <v>0</v>
      </c>
      <c r="F20" s="27">
        <f t="shared" ref="F20:AG20" si="12">IF(F$25&lt;=$B$10,F33,((F33/F$25*$B$10)))</f>
        <v>0</v>
      </c>
      <c r="G20" s="27">
        <f t="shared" si="12"/>
        <v>0</v>
      </c>
      <c r="H20" s="166"/>
      <c r="I20" s="166"/>
      <c r="J20" s="27">
        <f t="shared" si="12"/>
        <v>0</v>
      </c>
      <c r="K20" s="27">
        <f t="shared" si="12"/>
        <v>0</v>
      </c>
      <c r="L20" s="27">
        <f t="shared" si="12"/>
        <v>0</v>
      </c>
      <c r="M20" s="27">
        <f t="shared" si="12"/>
        <v>0</v>
      </c>
      <c r="N20" s="27">
        <f t="shared" si="12"/>
        <v>0</v>
      </c>
      <c r="O20" s="166"/>
      <c r="P20" s="166"/>
      <c r="Q20" s="164"/>
      <c r="R20" s="27">
        <f t="shared" si="12"/>
        <v>0</v>
      </c>
      <c r="S20" s="27">
        <f t="shared" si="12"/>
        <v>0</v>
      </c>
      <c r="T20" s="27">
        <f t="shared" si="12"/>
        <v>0</v>
      </c>
      <c r="U20" s="27">
        <f t="shared" si="12"/>
        <v>0</v>
      </c>
      <c r="V20" s="166"/>
      <c r="W20" s="166"/>
      <c r="X20" s="27">
        <f t="shared" si="12"/>
        <v>0</v>
      </c>
      <c r="Y20" s="27">
        <f t="shared" si="12"/>
        <v>0</v>
      </c>
      <c r="Z20" s="27">
        <f t="shared" si="12"/>
        <v>0</v>
      </c>
      <c r="AA20" s="27">
        <f t="shared" si="12"/>
        <v>0</v>
      </c>
      <c r="AB20" s="27">
        <f t="shared" si="12"/>
        <v>0</v>
      </c>
      <c r="AC20" s="166"/>
      <c r="AD20" s="166"/>
      <c r="AE20" s="27">
        <f t="shared" si="12"/>
        <v>0</v>
      </c>
      <c r="AF20" s="27">
        <f t="shared" si="12"/>
        <v>0</v>
      </c>
      <c r="AG20" s="27">
        <f t="shared" si="12"/>
        <v>0</v>
      </c>
      <c r="AH20" s="27">
        <f t="shared" si="4"/>
        <v>0</v>
      </c>
      <c r="AI20" s="32">
        <f t="shared" si="1"/>
        <v>0</v>
      </c>
      <c r="AJ20" s="17" t="str">
        <f t="shared" si="5"/>
        <v>Non productive time</v>
      </c>
    </row>
    <row r="21" spans="1:36" ht="14.25" thickBot="1">
      <c r="A21" s="1" t="s">
        <v>55</v>
      </c>
      <c r="D21" s="177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13">IF(E25&lt;=7.72,"ok","Over 7.72")</f>
        <v>ok</v>
      </c>
      <c r="F23" s="154" t="str">
        <f t="shared" si="13"/>
        <v>ok</v>
      </c>
      <c r="G23" s="154" t="str">
        <f t="shared" si="13"/>
        <v>ok</v>
      </c>
      <c r="H23" s="154" t="str">
        <f t="shared" si="13"/>
        <v>ok</v>
      </c>
      <c r="I23" s="154" t="str">
        <f t="shared" si="13"/>
        <v>ok</v>
      </c>
      <c r="J23" s="154" t="str">
        <f t="shared" si="13"/>
        <v>ok</v>
      </c>
      <c r="K23" s="154" t="str">
        <f t="shared" si="13"/>
        <v>ok</v>
      </c>
      <c r="L23" s="154" t="str">
        <f t="shared" si="13"/>
        <v>ok</v>
      </c>
      <c r="M23" s="154" t="str">
        <f t="shared" si="13"/>
        <v>ok</v>
      </c>
      <c r="N23" s="154" t="str">
        <f t="shared" si="13"/>
        <v>ok</v>
      </c>
      <c r="O23" s="154" t="str">
        <f t="shared" si="13"/>
        <v>ok</v>
      </c>
      <c r="P23" s="154" t="str">
        <f t="shared" si="13"/>
        <v>ok</v>
      </c>
      <c r="Q23" s="154" t="str">
        <f t="shared" si="13"/>
        <v>ok</v>
      </c>
      <c r="R23" s="154" t="str">
        <f t="shared" si="13"/>
        <v>ok</v>
      </c>
      <c r="S23" s="154" t="str">
        <f t="shared" si="13"/>
        <v>ok</v>
      </c>
      <c r="T23" s="154" t="str">
        <f t="shared" si="13"/>
        <v>ok</v>
      </c>
      <c r="U23" s="154" t="str">
        <f t="shared" si="13"/>
        <v>ok</v>
      </c>
      <c r="V23" s="154" t="str">
        <f t="shared" si="13"/>
        <v>ok</v>
      </c>
      <c r="W23" s="154" t="str">
        <f t="shared" si="13"/>
        <v>ok</v>
      </c>
      <c r="X23" s="154" t="str">
        <f t="shared" si="13"/>
        <v>ok</v>
      </c>
      <c r="Y23" s="154" t="str">
        <f t="shared" si="13"/>
        <v>ok</v>
      </c>
      <c r="Z23" s="154" t="str">
        <f t="shared" si="13"/>
        <v>ok</v>
      </c>
      <c r="AA23" s="154" t="str">
        <f t="shared" si="13"/>
        <v>ok</v>
      </c>
      <c r="AB23" s="154" t="str">
        <f t="shared" si="13"/>
        <v>ok</v>
      </c>
      <c r="AC23" s="154" t="str">
        <f t="shared" si="13"/>
        <v>ok</v>
      </c>
      <c r="AD23" s="154" t="str">
        <f t="shared" si="13"/>
        <v>ok</v>
      </c>
      <c r="AE23" s="154" t="str">
        <f t="shared" si="13"/>
        <v>ok</v>
      </c>
      <c r="AF23" s="154" t="str">
        <f t="shared" si="13"/>
        <v>ok</v>
      </c>
      <c r="AG23" s="154" t="str">
        <f t="shared" si="13"/>
        <v>ok</v>
      </c>
      <c r="AH23" s="154" t="str">
        <f t="shared" si="13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7">
        <v>5</v>
      </c>
      <c r="I24" s="37">
        <v>6</v>
      </c>
      <c r="J24" s="36">
        <v>7</v>
      </c>
      <c r="K24" s="36">
        <v>8</v>
      </c>
      <c r="L24" s="36">
        <v>9</v>
      </c>
      <c r="M24" s="36">
        <v>10</v>
      </c>
      <c r="N24" s="36">
        <v>11</v>
      </c>
      <c r="O24" s="37">
        <v>12</v>
      </c>
      <c r="P24" s="37">
        <v>13</v>
      </c>
      <c r="Q24" s="178">
        <v>14</v>
      </c>
      <c r="R24" s="36">
        <v>15</v>
      </c>
      <c r="S24" s="36">
        <v>16</v>
      </c>
      <c r="T24" s="36">
        <v>17</v>
      </c>
      <c r="U24" s="36">
        <v>18</v>
      </c>
      <c r="V24" s="37">
        <v>19</v>
      </c>
      <c r="W24" s="37">
        <v>20</v>
      </c>
      <c r="X24" s="36">
        <v>21</v>
      </c>
      <c r="Y24" s="36">
        <v>22</v>
      </c>
      <c r="Z24" s="36">
        <v>23</v>
      </c>
      <c r="AA24" s="36">
        <v>24</v>
      </c>
      <c r="AB24" s="36">
        <v>25</v>
      </c>
      <c r="AC24" s="37">
        <v>26</v>
      </c>
      <c r="AD24" s="37">
        <v>27</v>
      </c>
      <c r="AE24" s="36">
        <v>28</v>
      </c>
      <c r="AF24" s="36">
        <v>29</v>
      </c>
      <c r="AG24" s="36">
        <v>30</v>
      </c>
      <c r="AH24" s="36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2</v>
      </c>
      <c r="G25" s="100">
        <f>SUM(G26:G33)</f>
        <v>0</v>
      </c>
      <c r="H25" s="99"/>
      <c r="I25" s="99"/>
      <c r="J25" s="100">
        <f t="shared" ref="J25:AE25" si="14">SUM(J26:J33)</f>
        <v>0</v>
      </c>
      <c r="K25" s="100">
        <f t="shared" si="14"/>
        <v>0</v>
      </c>
      <c r="L25" s="100">
        <f t="shared" si="14"/>
        <v>0</v>
      </c>
      <c r="M25" s="100">
        <f t="shared" si="14"/>
        <v>0</v>
      </c>
      <c r="N25" s="100">
        <f t="shared" si="14"/>
        <v>0</v>
      </c>
      <c r="O25" s="99"/>
      <c r="P25" s="99"/>
      <c r="Q25" s="107"/>
      <c r="R25" s="100">
        <f t="shared" si="14"/>
        <v>2</v>
      </c>
      <c r="S25" s="100">
        <f t="shared" si="14"/>
        <v>0</v>
      </c>
      <c r="T25" s="100">
        <f t="shared" si="14"/>
        <v>0</v>
      </c>
      <c r="U25" s="100">
        <f t="shared" si="14"/>
        <v>4</v>
      </c>
      <c r="V25" s="99"/>
      <c r="W25" s="99"/>
      <c r="X25" s="100">
        <f t="shared" si="14"/>
        <v>0</v>
      </c>
      <c r="Y25" s="100">
        <f t="shared" si="14"/>
        <v>0</v>
      </c>
      <c r="Z25" s="100">
        <f t="shared" si="14"/>
        <v>0</v>
      </c>
      <c r="AA25" s="100">
        <f t="shared" si="14"/>
        <v>0</v>
      </c>
      <c r="AB25" s="100">
        <f t="shared" si="14"/>
        <v>0</v>
      </c>
      <c r="AC25" s="99"/>
      <c r="AD25" s="99"/>
      <c r="AE25" s="100">
        <f t="shared" si="14"/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8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67"/>
      <c r="I26" s="167"/>
      <c r="J26" s="109">
        <f t="shared" ref="J26:AE26" si="15">J47</f>
        <v>0</v>
      </c>
      <c r="K26" s="109">
        <f t="shared" si="15"/>
        <v>0</v>
      </c>
      <c r="L26" s="109">
        <f t="shared" si="15"/>
        <v>0</v>
      </c>
      <c r="M26" s="109">
        <f t="shared" si="15"/>
        <v>0</v>
      </c>
      <c r="N26" s="109">
        <f t="shared" si="15"/>
        <v>0</v>
      </c>
      <c r="O26" s="167"/>
      <c r="P26" s="167"/>
      <c r="Q26" s="174"/>
      <c r="R26" s="109">
        <f t="shared" si="15"/>
        <v>0</v>
      </c>
      <c r="S26" s="109">
        <f t="shared" si="15"/>
        <v>0</v>
      </c>
      <c r="T26" s="109">
        <f t="shared" si="15"/>
        <v>0</v>
      </c>
      <c r="U26" s="109">
        <f t="shared" si="15"/>
        <v>0</v>
      </c>
      <c r="V26" s="167"/>
      <c r="W26" s="167"/>
      <c r="X26" s="109">
        <f t="shared" si="15"/>
        <v>0</v>
      </c>
      <c r="Y26" s="109">
        <f t="shared" si="15"/>
        <v>0</v>
      </c>
      <c r="Z26" s="109">
        <f t="shared" si="15"/>
        <v>0</v>
      </c>
      <c r="AA26" s="109">
        <f t="shared" si="15"/>
        <v>0</v>
      </c>
      <c r="AB26" s="109">
        <f t="shared" si="15"/>
        <v>0</v>
      </c>
      <c r="AC26" s="167"/>
      <c r="AD26" s="167"/>
      <c r="AE26" s="109">
        <f t="shared" si="15"/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16">SUM(D26:AH26)</f>
        <v>0</v>
      </c>
      <c r="AJ26" s="98" t="str">
        <f t="shared" ref="AJ26:AJ36" si="17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2</v>
      </c>
      <c r="G27" s="109">
        <f>G89</f>
        <v>0</v>
      </c>
      <c r="H27" s="167"/>
      <c r="I27" s="167"/>
      <c r="J27" s="109">
        <f t="shared" ref="J27:AE27" si="18">J89</f>
        <v>0</v>
      </c>
      <c r="K27" s="109">
        <f t="shared" si="18"/>
        <v>0</v>
      </c>
      <c r="L27" s="109">
        <f t="shared" si="18"/>
        <v>0</v>
      </c>
      <c r="M27" s="109">
        <f t="shared" si="18"/>
        <v>0</v>
      </c>
      <c r="N27" s="109">
        <f t="shared" si="18"/>
        <v>0</v>
      </c>
      <c r="O27" s="167"/>
      <c r="P27" s="167"/>
      <c r="Q27" s="174"/>
      <c r="R27" s="109">
        <f t="shared" si="18"/>
        <v>2</v>
      </c>
      <c r="S27" s="109">
        <f t="shared" si="18"/>
        <v>0</v>
      </c>
      <c r="T27" s="109">
        <f t="shared" si="18"/>
        <v>0</v>
      </c>
      <c r="U27" s="109">
        <f t="shared" si="18"/>
        <v>4</v>
      </c>
      <c r="V27" s="167"/>
      <c r="W27" s="167"/>
      <c r="X27" s="109">
        <f t="shared" si="18"/>
        <v>0</v>
      </c>
      <c r="Y27" s="109">
        <f t="shared" si="18"/>
        <v>0</v>
      </c>
      <c r="Z27" s="109">
        <f t="shared" si="18"/>
        <v>0</v>
      </c>
      <c r="AA27" s="109">
        <f t="shared" si="18"/>
        <v>0</v>
      </c>
      <c r="AB27" s="109">
        <f t="shared" si="18"/>
        <v>0</v>
      </c>
      <c r="AC27" s="167"/>
      <c r="AD27" s="167"/>
      <c r="AE27" s="109">
        <f t="shared" si="18"/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16"/>
        <v>8</v>
      </c>
      <c r="AJ27" s="98" t="str">
        <f t="shared" si="17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67"/>
      <c r="I28" s="167"/>
      <c r="J28" s="109">
        <f t="shared" ref="J28:AE28" si="19">J123</f>
        <v>0</v>
      </c>
      <c r="K28" s="109">
        <f t="shared" si="19"/>
        <v>0</v>
      </c>
      <c r="L28" s="109">
        <f t="shared" si="19"/>
        <v>0</v>
      </c>
      <c r="M28" s="109">
        <f t="shared" si="19"/>
        <v>0</v>
      </c>
      <c r="N28" s="109">
        <f t="shared" si="19"/>
        <v>0</v>
      </c>
      <c r="O28" s="167"/>
      <c r="P28" s="167"/>
      <c r="Q28" s="174"/>
      <c r="R28" s="109">
        <f t="shared" si="19"/>
        <v>0</v>
      </c>
      <c r="S28" s="109">
        <f t="shared" si="19"/>
        <v>0</v>
      </c>
      <c r="T28" s="109">
        <f t="shared" si="19"/>
        <v>0</v>
      </c>
      <c r="U28" s="109">
        <f t="shared" si="19"/>
        <v>0</v>
      </c>
      <c r="V28" s="167"/>
      <c r="W28" s="167"/>
      <c r="X28" s="109">
        <f t="shared" si="19"/>
        <v>0</v>
      </c>
      <c r="Y28" s="109">
        <f t="shared" si="19"/>
        <v>0</v>
      </c>
      <c r="Z28" s="109">
        <f t="shared" si="19"/>
        <v>0</v>
      </c>
      <c r="AA28" s="109">
        <f t="shared" si="19"/>
        <v>0</v>
      </c>
      <c r="AB28" s="109">
        <f t="shared" si="19"/>
        <v>0</v>
      </c>
      <c r="AC28" s="167"/>
      <c r="AD28" s="167"/>
      <c r="AE28" s="109">
        <f t="shared" si="19"/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16"/>
        <v>0</v>
      </c>
      <c r="AJ28" s="98" t="str">
        <f t="shared" si="17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67"/>
      <c r="I29" s="167"/>
      <c r="J29" s="109">
        <f t="shared" ref="J29:AE29" si="20">J172</f>
        <v>0</v>
      </c>
      <c r="K29" s="109">
        <f t="shared" si="20"/>
        <v>0</v>
      </c>
      <c r="L29" s="109">
        <f t="shared" si="20"/>
        <v>0</v>
      </c>
      <c r="M29" s="109">
        <f t="shared" si="20"/>
        <v>0</v>
      </c>
      <c r="N29" s="109">
        <f t="shared" si="20"/>
        <v>0</v>
      </c>
      <c r="O29" s="167"/>
      <c r="P29" s="167"/>
      <c r="Q29" s="174"/>
      <c r="R29" s="109">
        <f t="shared" si="20"/>
        <v>0</v>
      </c>
      <c r="S29" s="109">
        <f t="shared" si="20"/>
        <v>0</v>
      </c>
      <c r="T29" s="109">
        <f t="shared" si="20"/>
        <v>0</v>
      </c>
      <c r="U29" s="109">
        <f t="shared" si="20"/>
        <v>0</v>
      </c>
      <c r="V29" s="167"/>
      <c r="W29" s="167"/>
      <c r="X29" s="109">
        <f t="shared" si="20"/>
        <v>0</v>
      </c>
      <c r="Y29" s="109">
        <f t="shared" si="20"/>
        <v>0</v>
      </c>
      <c r="Z29" s="109">
        <f t="shared" si="20"/>
        <v>0</v>
      </c>
      <c r="AA29" s="109">
        <f t="shared" si="20"/>
        <v>0</v>
      </c>
      <c r="AB29" s="109">
        <f t="shared" si="20"/>
        <v>0</v>
      </c>
      <c r="AC29" s="167"/>
      <c r="AD29" s="167"/>
      <c r="AE29" s="109">
        <f t="shared" si="20"/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16"/>
        <v>0</v>
      </c>
      <c r="AJ29" s="98" t="str">
        <f t="shared" si="17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67"/>
      <c r="I30" s="167"/>
      <c r="J30" s="109">
        <f t="shared" ref="J30:AE30" si="21">J191</f>
        <v>0</v>
      </c>
      <c r="K30" s="109">
        <f t="shared" si="21"/>
        <v>0</v>
      </c>
      <c r="L30" s="109">
        <f t="shared" si="21"/>
        <v>0</v>
      </c>
      <c r="M30" s="109">
        <f t="shared" si="21"/>
        <v>0</v>
      </c>
      <c r="N30" s="109">
        <f t="shared" si="21"/>
        <v>0</v>
      </c>
      <c r="O30" s="167"/>
      <c r="P30" s="167"/>
      <c r="Q30" s="174"/>
      <c r="R30" s="109">
        <f t="shared" si="21"/>
        <v>0</v>
      </c>
      <c r="S30" s="109">
        <f t="shared" si="21"/>
        <v>0</v>
      </c>
      <c r="T30" s="109">
        <f t="shared" si="21"/>
        <v>0</v>
      </c>
      <c r="U30" s="109">
        <f t="shared" si="21"/>
        <v>0</v>
      </c>
      <c r="V30" s="167"/>
      <c r="W30" s="167"/>
      <c r="X30" s="109">
        <f t="shared" si="21"/>
        <v>0</v>
      </c>
      <c r="Y30" s="109">
        <f t="shared" si="21"/>
        <v>0</v>
      </c>
      <c r="Z30" s="109">
        <f t="shared" si="21"/>
        <v>0</v>
      </c>
      <c r="AA30" s="109">
        <f t="shared" si="21"/>
        <v>0</v>
      </c>
      <c r="AB30" s="109">
        <f t="shared" si="21"/>
        <v>0</v>
      </c>
      <c r="AC30" s="167"/>
      <c r="AD30" s="167"/>
      <c r="AE30" s="109">
        <f t="shared" si="21"/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16"/>
        <v>0</v>
      </c>
      <c r="AJ30" s="98" t="str">
        <f t="shared" si="17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67"/>
      <c r="I31" s="167"/>
      <c r="J31" s="109">
        <f t="shared" ref="J31:AE31" si="22">J210</f>
        <v>0</v>
      </c>
      <c r="K31" s="109">
        <f t="shared" si="22"/>
        <v>0</v>
      </c>
      <c r="L31" s="109">
        <f t="shared" si="22"/>
        <v>0</v>
      </c>
      <c r="M31" s="109">
        <f t="shared" si="22"/>
        <v>0</v>
      </c>
      <c r="N31" s="109">
        <f t="shared" si="22"/>
        <v>0</v>
      </c>
      <c r="O31" s="167"/>
      <c r="P31" s="167"/>
      <c r="Q31" s="174"/>
      <c r="R31" s="109">
        <f t="shared" si="22"/>
        <v>0</v>
      </c>
      <c r="S31" s="109">
        <f t="shared" si="22"/>
        <v>0</v>
      </c>
      <c r="T31" s="109">
        <f t="shared" si="22"/>
        <v>0</v>
      </c>
      <c r="U31" s="109">
        <f t="shared" si="22"/>
        <v>0</v>
      </c>
      <c r="V31" s="167"/>
      <c r="W31" s="167"/>
      <c r="X31" s="109">
        <f t="shared" si="22"/>
        <v>0</v>
      </c>
      <c r="Y31" s="109">
        <f t="shared" si="22"/>
        <v>0</v>
      </c>
      <c r="Z31" s="109">
        <f t="shared" si="22"/>
        <v>0</v>
      </c>
      <c r="AA31" s="109">
        <f t="shared" si="22"/>
        <v>0</v>
      </c>
      <c r="AB31" s="109">
        <f t="shared" si="22"/>
        <v>0</v>
      </c>
      <c r="AC31" s="167"/>
      <c r="AD31" s="167"/>
      <c r="AE31" s="109">
        <f t="shared" si="22"/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16"/>
        <v>0</v>
      </c>
      <c r="AJ31" s="98" t="str">
        <f t="shared" si="17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68"/>
      <c r="I32" s="168"/>
      <c r="J32" s="104"/>
      <c r="K32" s="104"/>
      <c r="L32" s="104"/>
      <c r="M32" s="104"/>
      <c r="N32" s="104"/>
      <c r="O32" s="168"/>
      <c r="P32" s="168"/>
      <c r="Q32" s="175"/>
      <c r="R32" s="104"/>
      <c r="S32" s="104"/>
      <c r="T32" s="104"/>
      <c r="U32" s="104"/>
      <c r="V32" s="168"/>
      <c r="W32" s="168"/>
      <c r="X32" s="104"/>
      <c r="Y32" s="104"/>
      <c r="Z32" s="104"/>
      <c r="AA32" s="104"/>
      <c r="AB32" s="104"/>
      <c r="AC32" s="168"/>
      <c r="AD32" s="168"/>
      <c r="AE32" s="104"/>
      <c r="AF32" s="104"/>
      <c r="AG32" s="104"/>
      <c r="AH32" s="104"/>
      <c r="AI32" s="26">
        <f t="shared" si="16"/>
        <v>0</v>
      </c>
      <c r="AJ32" s="98" t="str">
        <f t="shared" si="17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69"/>
      <c r="I33" s="169"/>
      <c r="J33" s="102">
        <f t="shared" ref="J33:AE33" si="23">SUM(J34:J36)</f>
        <v>0</v>
      </c>
      <c r="K33" s="102">
        <f t="shared" si="23"/>
        <v>0</v>
      </c>
      <c r="L33" s="102">
        <f t="shared" si="23"/>
        <v>0</v>
      </c>
      <c r="M33" s="102">
        <f t="shared" si="23"/>
        <v>0</v>
      </c>
      <c r="N33" s="102">
        <f t="shared" si="23"/>
        <v>0</v>
      </c>
      <c r="O33" s="169"/>
      <c r="P33" s="169"/>
      <c r="Q33" s="176"/>
      <c r="R33" s="102">
        <f t="shared" si="23"/>
        <v>0</v>
      </c>
      <c r="S33" s="102">
        <f t="shared" si="23"/>
        <v>0</v>
      </c>
      <c r="T33" s="102">
        <f t="shared" si="23"/>
        <v>0</v>
      </c>
      <c r="U33" s="102">
        <f t="shared" si="23"/>
        <v>0</v>
      </c>
      <c r="V33" s="169"/>
      <c r="W33" s="169"/>
      <c r="X33" s="102">
        <f t="shared" si="23"/>
        <v>0</v>
      </c>
      <c r="Y33" s="102">
        <f t="shared" si="23"/>
        <v>0</v>
      </c>
      <c r="Z33" s="102">
        <f t="shared" si="23"/>
        <v>0</v>
      </c>
      <c r="AA33" s="102">
        <f t="shared" si="23"/>
        <v>0</v>
      </c>
      <c r="AB33" s="102">
        <f t="shared" si="23"/>
        <v>0</v>
      </c>
      <c r="AC33" s="169"/>
      <c r="AD33" s="169"/>
      <c r="AE33" s="102">
        <f t="shared" si="23"/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16"/>
        <v>0</v>
      </c>
      <c r="AJ33" s="98" t="str">
        <f t="shared" si="17"/>
        <v>Non productive time</v>
      </c>
    </row>
    <row r="34" spans="1:36">
      <c r="A34" s="5" t="s">
        <v>13</v>
      </c>
      <c r="D34" s="104"/>
      <c r="E34" s="104"/>
      <c r="F34" s="104"/>
      <c r="G34" s="104"/>
      <c r="H34" s="168"/>
      <c r="I34" s="168"/>
      <c r="J34" s="104"/>
      <c r="K34" s="104"/>
      <c r="L34" s="104"/>
      <c r="M34" s="104"/>
      <c r="N34" s="104"/>
      <c r="O34" s="168"/>
      <c r="P34" s="168"/>
      <c r="Q34" s="175"/>
      <c r="R34" s="104"/>
      <c r="S34" s="104"/>
      <c r="T34" s="104"/>
      <c r="U34" s="104"/>
      <c r="V34" s="168"/>
      <c r="W34" s="168"/>
      <c r="X34" s="104"/>
      <c r="Y34" s="104"/>
      <c r="Z34" s="104"/>
      <c r="AA34" s="104"/>
      <c r="AB34" s="104"/>
      <c r="AC34" s="168"/>
      <c r="AD34" s="168"/>
      <c r="AE34" s="104"/>
      <c r="AF34" s="104"/>
      <c r="AG34" s="104"/>
      <c r="AH34" s="104"/>
      <c r="AI34" s="26">
        <f t="shared" si="16"/>
        <v>0</v>
      </c>
      <c r="AJ34" s="33" t="str">
        <f t="shared" si="17"/>
        <v>Sickness</v>
      </c>
    </row>
    <row r="35" spans="1:36">
      <c r="A35" s="5" t="s">
        <v>20</v>
      </c>
      <c r="D35" s="105"/>
      <c r="E35" s="105"/>
      <c r="F35" s="105"/>
      <c r="G35" s="105"/>
      <c r="H35" s="167"/>
      <c r="I35" s="167"/>
      <c r="J35" s="105"/>
      <c r="K35" s="105"/>
      <c r="L35" s="105"/>
      <c r="M35" s="105"/>
      <c r="N35" s="105"/>
      <c r="O35" s="167"/>
      <c r="P35" s="167"/>
      <c r="Q35" s="174"/>
      <c r="R35" s="105"/>
      <c r="S35" s="105"/>
      <c r="T35" s="105"/>
      <c r="U35" s="105"/>
      <c r="V35" s="167"/>
      <c r="W35" s="167"/>
      <c r="X35" s="105"/>
      <c r="Y35" s="105"/>
      <c r="Z35" s="105"/>
      <c r="AA35" s="105"/>
      <c r="AB35" s="105"/>
      <c r="AC35" s="167"/>
      <c r="AD35" s="167"/>
      <c r="AE35" s="105"/>
      <c r="AF35" s="105"/>
      <c r="AG35" s="105"/>
      <c r="AH35" s="105"/>
      <c r="AI35" s="26">
        <f t="shared" si="16"/>
        <v>0</v>
      </c>
      <c r="AJ35" s="33" t="str">
        <f t="shared" si="17"/>
        <v>Training/Course</v>
      </c>
    </row>
    <row r="36" spans="1:36">
      <c r="A36" s="5" t="s">
        <v>33</v>
      </c>
      <c r="D36" s="105"/>
      <c r="E36" s="105"/>
      <c r="F36" s="105"/>
      <c r="G36" s="105"/>
      <c r="H36" s="167"/>
      <c r="I36" s="167"/>
      <c r="J36" s="105"/>
      <c r="K36" s="105"/>
      <c r="L36" s="105"/>
      <c r="M36" s="105"/>
      <c r="N36" s="105"/>
      <c r="O36" s="167"/>
      <c r="P36" s="167"/>
      <c r="Q36" s="174"/>
      <c r="R36" s="105"/>
      <c r="S36" s="105"/>
      <c r="T36" s="105"/>
      <c r="U36" s="105"/>
      <c r="V36" s="167"/>
      <c r="W36" s="167"/>
      <c r="X36" s="105"/>
      <c r="Y36" s="105"/>
      <c r="Z36" s="105"/>
      <c r="AA36" s="105"/>
      <c r="AB36" s="105"/>
      <c r="AC36" s="167"/>
      <c r="AD36" s="167"/>
      <c r="AE36" s="105"/>
      <c r="AF36" s="105"/>
      <c r="AG36" s="105"/>
      <c r="AH36" s="105"/>
      <c r="AI36" s="26">
        <f t="shared" si="16"/>
        <v>0</v>
      </c>
      <c r="AJ36" s="33" t="str">
        <f t="shared" si="17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hidden="1" thickTop="1" thickBot="1">
      <c r="D45" s="36"/>
      <c r="E45" s="36"/>
      <c r="F45" s="36"/>
      <c r="G45" s="36"/>
      <c r="H45" s="36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36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7">
        <v>5</v>
      </c>
      <c r="I46" s="37">
        <v>6</v>
      </c>
      <c r="J46" s="36">
        <v>7</v>
      </c>
      <c r="K46" s="36">
        <v>8</v>
      </c>
      <c r="L46" s="36">
        <v>9</v>
      </c>
      <c r="M46" s="36">
        <v>10</v>
      </c>
      <c r="N46" s="36">
        <v>11</v>
      </c>
      <c r="O46" s="37">
        <v>12</v>
      </c>
      <c r="P46" s="37">
        <v>13</v>
      </c>
      <c r="Q46" s="178">
        <v>14</v>
      </c>
      <c r="R46" s="36">
        <v>15</v>
      </c>
      <c r="S46" s="36">
        <v>16</v>
      </c>
      <c r="T46" s="36">
        <v>17</v>
      </c>
      <c r="U46" s="36">
        <v>18</v>
      </c>
      <c r="V46" s="37">
        <v>19</v>
      </c>
      <c r="W46" s="37">
        <v>20</v>
      </c>
      <c r="X46" s="36">
        <v>21</v>
      </c>
      <c r="Y46" s="36">
        <v>22</v>
      </c>
      <c r="Z46" s="36">
        <v>23</v>
      </c>
      <c r="AA46" s="36">
        <v>24</v>
      </c>
      <c r="AB46" s="36">
        <v>25</v>
      </c>
      <c r="AC46" s="37">
        <v>26</v>
      </c>
      <c r="AD46" s="37">
        <v>27</v>
      </c>
      <c r="AE46" s="36">
        <v>28</v>
      </c>
      <c r="AF46" s="36">
        <v>29</v>
      </c>
      <c r="AG46" s="36">
        <v>30</v>
      </c>
      <c r="AH46" s="36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7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99"/>
      <c r="W47" s="99"/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99"/>
      <c r="AD47" s="99"/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70"/>
      <c r="I48" s="170"/>
      <c r="J48" s="106"/>
      <c r="K48" s="106"/>
      <c r="L48" s="106"/>
      <c r="M48" s="106"/>
      <c r="N48" s="106"/>
      <c r="O48" s="170"/>
      <c r="P48" s="170"/>
      <c r="Q48" s="179"/>
      <c r="R48" s="106"/>
      <c r="S48" s="106"/>
      <c r="T48" s="106"/>
      <c r="U48" s="106"/>
      <c r="V48" s="170"/>
      <c r="W48" s="170"/>
      <c r="X48" s="106"/>
      <c r="Y48" s="106"/>
      <c r="Z48" s="106"/>
      <c r="AA48" s="106"/>
      <c r="AB48" s="106"/>
      <c r="AC48" s="170"/>
      <c r="AD48" s="170"/>
      <c r="AE48" s="106"/>
      <c r="AF48" s="106"/>
      <c r="AG48" s="106"/>
      <c r="AH48" s="106"/>
      <c r="AI48" s="26">
        <f t="shared" ref="AI48:AI78" si="24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70"/>
      <c r="I49" s="170"/>
      <c r="J49" s="106"/>
      <c r="K49" s="106"/>
      <c r="L49" s="106"/>
      <c r="M49" s="106"/>
      <c r="N49" s="106"/>
      <c r="O49" s="170"/>
      <c r="P49" s="170"/>
      <c r="Q49" s="179"/>
      <c r="R49" s="106"/>
      <c r="S49" s="106"/>
      <c r="T49" s="106"/>
      <c r="U49" s="106"/>
      <c r="V49" s="170"/>
      <c r="W49" s="170"/>
      <c r="X49" s="106"/>
      <c r="Y49" s="106"/>
      <c r="Z49" s="106"/>
      <c r="AA49" s="106"/>
      <c r="AB49" s="106"/>
      <c r="AC49" s="170"/>
      <c r="AD49" s="170"/>
      <c r="AE49" s="106"/>
      <c r="AF49" s="106"/>
      <c r="AG49" s="106"/>
      <c r="AH49" s="106"/>
      <c r="AI49" s="26">
        <f t="shared" si="24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70"/>
      <c r="I50" s="170"/>
      <c r="J50" s="106"/>
      <c r="K50" s="106"/>
      <c r="L50" s="106"/>
      <c r="M50" s="106"/>
      <c r="N50" s="106"/>
      <c r="O50" s="170"/>
      <c r="P50" s="170"/>
      <c r="Q50" s="179"/>
      <c r="R50" s="106"/>
      <c r="S50" s="106"/>
      <c r="T50" s="106"/>
      <c r="U50" s="106"/>
      <c r="V50" s="170"/>
      <c r="W50" s="170"/>
      <c r="X50" s="106"/>
      <c r="Y50" s="106"/>
      <c r="Z50" s="106"/>
      <c r="AA50" s="106"/>
      <c r="AB50" s="106"/>
      <c r="AC50" s="170"/>
      <c r="AD50" s="170"/>
      <c r="AE50" s="106"/>
      <c r="AF50" s="106"/>
      <c r="AG50" s="106"/>
      <c r="AH50" s="106"/>
      <c r="AI50" s="26">
        <f t="shared" si="24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70"/>
      <c r="I51" s="170"/>
      <c r="J51" s="106"/>
      <c r="K51" s="106"/>
      <c r="L51" s="106"/>
      <c r="M51" s="106"/>
      <c r="N51" s="106"/>
      <c r="O51" s="170"/>
      <c r="P51" s="170"/>
      <c r="Q51" s="179"/>
      <c r="R51" s="106"/>
      <c r="S51" s="106"/>
      <c r="T51" s="106"/>
      <c r="U51" s="106"/>
      <c r="V51" s="170"/>
      <c r="W51" s="170"/>
      <c r="X51" s="106"/>
      <c r="Y51" s="106"/>
      <c r="Z51" s="106"/>
      <c r="AA51" s="106"/>
      <c r="AB51" s="106"/>
      <c r="AC51" s="170"/>
      <c r="AD51" s="170"/>
      <c r="AE51" s="106"/>
      <c r="AF51" s="106"/>
      <c r="AG51" s="106"/>
      <c r="AH51" s="106"/>
      <c r="AI51" s="26">
        <f t="shared" si="24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70"/>
      <c r="I52" s="170"/>
      <c r="J52" s="106"/>
      <c r="K52" s="106"/>
      <c r="L52" s="106"/>
      <c r="M52" s="106"/>
      <c r="N52" s="106"/>
      <c r="O52" s="170"/>
      <c r="P52" s="170"/>
      <c r="Q52" s="179"/>
      <c r="R52" s="106"/>
      <c r="S52" s="106"/>
      <c r="T52" s="106"/>
      <c r="U52" s="106"/>
      <c r="V52" s="170"/>
      <c r="W52" s="170"/>
      <c r="X52" s="106"/>
      <c r="Y52" s="106"/>
      <c r="Z52" s="106"/>
      <c r="AA52" s="106"/>
      <c r="AB52" s="106"/>
      <c r="AC52" s="170"/>
      <c r="AD52" s="170"/>
      <c r="AE52" s="106"/>
      <c r="AF52" s="106"/>
      <c r="AG52" s="106"/>
      <c r="AH52" s="106"/>
      <c r="AI52" s="26">
        <f t="shared" si="24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70"/>
      <c r="I53" s="170"/>
      <c r="J53" s="106"/>
      <c r="K53" s="106"/>
      <c r="L53" s="106"/>
      <c r="M53" s="106"/>
      <c r="N53" s="106"/>
      <c r="O53" s="170"/>
      <c r="P53" s="170"/>
      <c r="Q53" s="179"/>
      <c r="R53" s="106"/>
      <c r="S53" s="106"/>
      <c r="T53" s="106"/>
      <c r="U53" s="106"/>
      <c r="V53" s="170"/>
      <c r="W53" s="170"/>
      <c r="X53" s="106"/>
      <c r="Y53" s="106"/>
      <c r="Z53" s="106"/>
      <c r="AA53" s="106"/>
      <c r="AB53" s="106"/>
      <c r="AC53" s="170"/>
      <c r="AD53" s="170"/>
      <c r="AE53" s="106"/>
      <c r="AF53" s="106"/>
      <c r="AG53" s="106"/>
      <c r="AH53" s="106"/>
      <c r="AI53" s="26">
        <f t="shared" si="24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70"/>
      <c r="I54" s="170"/>
      <c r="J54" s="106"/>
      <c r="K54" s="106"/>
      <c r="L54" s="106"/>
      <c r="M54" s="106"/>
      <c r="N54" s="106"/>
      <c r="O54" s="170"/>
      <c r="P54" s="170"/>
      <c r="Q54" s="179"/>
      <c r="R54" s="106"/>
      <c r="S54" s="106"/>
      <c r="T54" s="106"/>
      <c r="U54" s="106"/>
      <c r="V54" s="170"/>
      <c r="W54" s="170"/>
      <c r="X54" s="106"/>
      <c r="Y54" s="106"/>
      <c r="Z54" s="106"/>
      <c r="AA54" s="106"/>
      <c r="AB54" s="106"/>
      <c r="AC54" s="170"/>
      <c r="AD54" s="170"/>
      <c r="AE54" s="106"/>
      <c r="AF54" s="106"/>
      <c r="AG54" s="106"/>
      <c r="AH54" s="106"/>
      <c r="AI54" s="26">
        <f t="shared" si="24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70"/>
      <c r="I55" s="170"/>
      <c r="J55" s="106"/>
      <c r="K55" s="106"/>
      <c r="L55" s="106"/>
      <c r="M55" s="106"/>
      <c r="N55" s="106"/>
      <c r="O55" s="170"/>
      <c r="P55" s="170"/>
      <c r="Q55" s="179"/>
      <c r="R55" s="106"/>
      <c r="S55" s="106"/>
      <c r="T55" s="106"/>
      <c r="U55" s="106"/>
      <c r="V55" s="170"/>
      <c r="W55" s="170"/>
      <c r="X55" s="106"/>
      <c r="Y55" s="106"/>
      <c r="Z55" s="106"/>
      <c r="AA55" s="106"/>
      <c r="AB55" s="106"/>
      <c r="AC55" s="170"/>
      <c r="AD55" s="170"/>
      <c r="AE55" s="106"/>
      <c r="AF55" s="106"/>
      <c r="AG55" s="106"/>
      <c r="AH55" s="106"/>
      <c r="AI55" s="26">
        <f t="shared" si="24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70"/>
      <c r="I56" s="170"/>
      <c r="J56" s="106"/>
      <c r="K56" s="106"/>
      <c r="L56" s="106"/>
      <c r="M56" s="106"/>
      <c r="N56" s="106"/>
      <c r="O56" s="170"/>
      <c r="P56" s="170"/>
      <c r="Q56" s="179"/>
      <c r="R56" s="106"/>
      <c r="S56" s="106"/>
      <c r="T56" s="106"/>
      <c r="U56" s="106"/>
      <c r="V56" s="170"/>
      <c r="W56" s="170"/>
      <c r="X56" s="106"/>
      <c r="Y56" s="106"/>
      <c r="Z56" s="106"/>
      <c r="AA56" s="106"/>
      <c r="AB56" s="106"/>
      <c r="AC56" s="170"/>
      <c r="AD56" s="170"/>
      <c r="AE56" s="106"/>
      <c r="AF56" s="106"/>
      <c r="AG56" s="106"/>
      <c r="AH56" s="106"/>
      <c r="AI56" s="26">
        <f t="shared" si="24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70"/>
      <c r="I57" s="170"/>
      <c r="J57" s="106"/>
      <c r="K57" s="106"/>
      <c r="L57" s="106"/>
      <c r="M57" s="106"/>
      <c r="N57" s="106"/>
      <c r="O57" s="170"/>
      <c r="P57" s="170"/>
      <c r="Q57" s="179"/>
      <c r="R57" s="106"/>
      <c r="S57" s="106"/>
      <c r="T57" s="106"/>
      <c r="U57" s="106"/>
      <c r="V57" s="170"/>
      <c r="W57" s="170"/>
      <c r="X57" s="106"/>
      <c r="Y57" s="106"/>
      <c r="Z57" s="106"/>
      <c r="AA57" s="106"/>
      <c r="AB57" s="106"/>
      <c r="AC57" s="170"/>
      <c r="AD57" s="170"/>
      <c r="AE57" s="106"/>
      <c r="AF57" s="106"/>
      <c r="AG57" s="106"/>
      <c r="AH57" s="106"/>
      <c r="AI57" s="26">
        <f t="shared" si="24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70"/>
      <c r="I58" s="170"/>
      <c r="J58" s="106"/>
      <c r="K58" s="106"/>
      <c r="L58" s="106"/>
      <c r="M58" s="106"/>
      <c r="N58" s="106"/>
      <c r="O58" s="170"/>
      <c r="P58" s="170"/>
      <c r="Q58" s="179"/>
      <c r="R58" s="106"/>
      <c r="S58" s="106"/>
      <c r="T58" s="106"/>
      <c r="U58" s="106"/>
      <c r="V58" s="170"/>
      <c r="W58" s="170"/>
      <c r="X58" s="106"/>
      <c r="Y58" s="106"/>
      <c r="Z58" s="106"/>
      <c r="AA58" s="106"/>
      <c r="AB58" s="106"/>
      <c r="AC58" s="170"/>
      <c r="AD58" s="170"/>
      <c r="AE58" s="106"/>
      <c r="AF58" s="106"/>
      <c r="AG58" s="106"/>
      <c r="AH58" s="106"/>
      <c r="AI58" s="26">
        <f t="shared" si="24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70"/>
      <c r="I59" s="170"/>
      <c r="J59" s="106"/>
      <c r="K59" s="106"/>
      <c r="L59" s="106"/>
      <c r="M59" s="106"/>
      <c r="N59" s="106"/>
      <c r="O59" s="170"/>
      <c r="P59" s="170"/>
      <c r="Q59" s="179"/>
      <c r="R59" s="106"/>
      <c r="S59" s="106"/>
      <c r="T59" s="106"/>
      <c r="U59" s="106"/>
      <c r="V59" s="170"/>
      <c r="W59" s="170"/>
      <c r="X59" s="106"/>
      <c r="Y59" s="106"/>
      <c r="Z59" s="106"/>
      <c r="AA59" s="106"/>
      <c r="AB59" s="106"/>
      <c r="AC59" s="170"/>
      <c r="AD59" s="170"/>
      <c r="AE59" s="106"/>
      <c r="AF59" s="106"/>
      <c r="AG59" s="106"/>
      <c r="AH59" s="106"/>
      <c r="AI59" s="26">
        <f t="shared" si="24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70"/>
      <c r="I60" s="170"/>
      <c r="J60" s="106"/>
      <c r="K60" s="106"/>
      <c r="L60" s="106"/>
      <c r="M60" s="106"/>
      <c r="N60" s="106"/>
      <c r="O60" s="170"/>
      <c r="P60" s="170"/>
      <c r="Q60" s="179"/>
      <c r="R60" s="106"/>
      <c r="S60" s="106"/>
      <c r="T60" s="106"/>
      <c r="U60" s="106"/>
      <c r="V60" s="170"/>
      <c r="W60" s="170"/>
      <c r="X60" s="106"/>
      <c r="Y60" s="106"/>
      <c r="Z60" s="106"/>
      <c r="AA60" s="106"/>
      <c r="AB60" s="106"/>
      <c r="AC60" s="170"/>
      <c r="AD60" s="170"/>
      <c r="AE60" s="106"/>
      <c r="AF60" s="106"/>
      <c r="AG60" s="106"/>
      <c r="AH60" s="106"/>
      <c r="AI60" s="26">
        <f t="shared" si="24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70"/>
      <c r="I61" s="170"/>
      <c r="J61" s="106"/>
      <c r="K61" s="106"/>
      <c r="L61" s="106"/>
      <c r="M61" s="106"/>
      <c r="N61" s="106"/>
      <c r="O61" s="170"/>
      <c r="P61" s="170"/>
      <c r="Q61" s="179"/>
      <c r="R61" s="106"/>
      <c r="S61" s="106"/>
      <c r="T61" s="106"/>
      <c r="U61" s="106"/>
      <c r="V61" s="170"/>
      <c r="W61" s="170"/>
      <c r="X61" s="106"/>
      <c r="Y61" s="106"/>
      <c r="Z61" s="106"/>
      <c r="AA61" s="106"/>
      <c r="AB61" s="106"/>
      <c r="AC61" s="170"/>
      <c r="AD61" s="170"/>
      <c r="AE61" s="106"/>
      <c r="AF61" s="106"/>
      <c r="AG61" s="106"/>
      <c r="AH61" s="106"/>
      <c r="AI61" s="26">
        <f t="shared" si="24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70"/>
      <c r="I62" s="170"/>
      <c r="J62" s="106"/>
      <c r="K62" s="106"/>
      <c r="L62" s="106"/>
      <c r="M62" s="106"/>
      <c r="N62" s="106"/>
      <c r="O62" s="170"/>
      <c r="P62" s="170"/>
      <c r="Q62" s="179"/>
      <c r="R62" s="106"/>
      <c r="S62" s="106"/>
      <c r="T62" s="106"/>
      <c r="U62" s="106"/>
      <c r="V62" s="170"/>
      <c r="W62" s="170"/>
      <c r="X62" s="106"/>
      <c r="Y62" s="106"/>
      <c r="Z62" s="106"/>
      <c r="AA62" s="106"/>
      <c r="AB62" s="106"/>
      <c r="AC62" s="170"/>
      <c r="AD62" s="170"/>
      <c r="AE62" s="106"/>
      <c r="AF62" s="106"/>
      <c r="AG62" s="106"/>
      <c r="AH62" s="106"/>
      <c r="AI62" s="26">
        <f t="shared" si="24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70"/>
      <c r="I63" s="170"/>
      <c r="J63" s="106"/>
      <c r="K63" s="106"/>
      <c r="L63" s="106"/>
      <c r="M63" s="106"/>
      <c r="N63" s="106"/>
      <c r="O63" s="170"/>
      <c r="P63" s="170"/>
      <c r="Q63" s="179"/>
      <c r="R63" s="106"/>
      <c r="S63" s="106"/>
      <c r="T63" s="106"/>
      <c r="U63" s="106"/>
      <c r="V63" s="170"/>
      <c r="W63" s="170"/>
      <c r="X63" s="106"/>
      <c r="Y63" s="106"/>
      <c r="Z63" s="106"/>
      <c r="AA63" s="106"/>
      <c r="AB63" s="106"/>
      <c r="AC63" s="170"/>
      <c r="AD63" s="170"/>
      <c r="AE63" s="106"/>
      <c r="AF63" s="106"/>
      <c r="AG63" s="106"/>
      <c r="AH63" s="106"/>
      <c r="AI63" s="26">
        <f t="shared" si="24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70"/>
      <c r="I64" s="170"/>
      <c r="J64" s="106"/>
      <c r="K64" s="106"/>
      <c r="L64" s="106"/>
      <c r="M64" s="106"/>
      <c r="N64" s="106"/>
      <c r="O64" s="170"/>
      <c r="P64" s="170"/>
      <c r="Q64" s="179"/>
      <c r="R64" s="106"/>
      <c r="S64" s="106"/>
      <c r="T64" s="106"/>
      <c r="U64" s="106"/>
      <c r="V64" s="170"/>
      <c r="W64" s="170"/>
      <c r="X64" s="106"/>
      <c r="Y64" s="106"/>
      <c r="Z64" s="106"/>
      <c r="AA64" s="106"/>
      <c r="AB64" s="106"/>
      <c r="AC64" s="170"/>
      <c r="AD64" s="170"/>
      <c r="AE64" s="106"/>
      <c r="AF64" s="106"/>
      <c r="AG64" s="106"/>
      <c r="AH64" s="106"/>
      <c r="AI64" s="26">
        <f t="shared" si="24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70"/>
      <c r="I65" s="170"/>
      <c r="J65" s="106"/>
      <c r="K65" s="106"/>
      <c r="L65" s="106"/>
      <c r="M65" s="106"/>
      <c r="N65" s="106"/>
      <c r="O65" s="170"/>
      <c r="P65" s="170"/>
      <c r="Q65" s="179"/>
      <c r="R65" s="106"/>
      <c r="S65" s="106"/>
      <c r="T65" s="106"/>
      <c r="U65" s="106"/>
      <c r="V65" s="170"/>
      <c r="W65" s="170"/>
      <c r="X65" s="106"/>
      <c r="Y65" s="106"/>
      <c r="Z65" s="106"/>
      <c r="AA65" s="106"/>
      <c r="AB65" s="106"/>
      <c r="AC65" s="170"/>
      <c r="AD65" s="170"/>
      <c r="AE65" s="106"/>
      <c r="AF65" s="106"/>
      <c r="AG65" s="106"/>
      <c r="AH65" s="106"/>
      <c r="AI65" s="26">
        <f t="shared" si="24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70"/>
      <c r="I66" s="170"/>
      <c r="J66" s="106"/>
      <c r="K66" s="106"/>
      <c r="L66" s="106"/>
      <c r="M66" s="106"/>
      <c r="N66" s="106"/>
      <c r="O66" s="170"/>
      <c r="P66" s="170"/>
      <c r="Q66" s="179"/>
      <c r="R66" s="106"/>
      <c r="S66" s="106"/>
      <c r="T66" s="106"/>
      <c r="U66" s="106"/>
      <c r="V66" s="170"/>
      <c r="W66" s="170"/>
      <c r="X66" s="106"/>
      <c r="Y66" s="106"/>
      <c r="Z66" s="106"/>
      <c r="AA66" s="106"/>
      <c r="AB66" s="106"/>
      <c r="AC66" s="170"/>
      <c r="AD66" s="170"/>
      <c r="AE66" s="106"/>
      <c r="AF66" s="106"/>
      <c r="AG66" s="106"/>
      <c r="AH66" s="106"/>
      <c r="AI66" s="26">
        <f t="shared" si="24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70"/>
      <c r="I67" s="170"/>
      <c r="J67" s="106"/>
      <c r="K67" s="106"/>
      <c r="L67" s="106"/>
      <c r="M67" s="106"/>
      <c r="N67" s="106"/>
      <c r="O67" s="170"/>
      <c r="P67" s="170"/>
      <c r="Q67" s="179"/>
      <c r="R67" s="106"/>
      <c r="S67" s="106"/>
      <c r="T67" s="106"/>
      <c r="U67" s="106"/>
      <c r="V67" s="170"/>
      <c r="W67" s="170"/>
      <c r="X67" s="106"/>
      <c r="Y67" s="106"/>
      <c r="Z67" s="106"/>
      <c r="AA67" s="106"/>
      <c r="AB67" s="106"/>
      <c r="AC67" s="170"/>
      <c r="AD67" s="170"/>
      <c r="AE67" s="106"/>
      <c r="AF67" s="106"/>
      <c r="AG67" s="106"/>
      <c r="AH67" s="106"/>
      <c r="AI67" s="26">
        <f t="shared" si="24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70"/>
      <c r="I68" s="170"/>
      <c r="J68" s="106"/>
      <c r="K68" s="106"/>
      <c r="L68" s="106"/>
      <c r="M68" s="106"/>
      <c r="N68" s="106"/>
      <c r="O68" s="170"/>
      <c r="P68" s="170"/>
      <c r="Q68" s="179"/>
      <c r="R68" s="106"/>
      <c r="S68" s="106"/>
      <c r="T68" s="106"/>
      <c r="U68" s="106"/>
      <c r="V68" s="170"/>
      <c r="W68" s="170"/>
      <c r="X68" s="106"/>
      <c r="Y68" s="106"/>
      <c r="Z68" s="106"/>
      <c r="AA68" s="106"/>
      <c r="AB68" s="106"/>
      <c r="AC68" s="170"/>
      <c r="AD68" s="170"/>
      <c r="AE68" s="106"/>
      <c r="AF68" s="106"/>
      <c r="AG68" s="106"/>
      <c r="AH68" s="106"/>
      <c r="AI68" s="26">
        <f t="shared" si="24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70"/>
      <c r="I69" s="170"/>
      <c r="J69" s="106"/>
      <c r="K69" s="106"/>
      <c r="L69" s="106"/>
      <c r="M69" s="106"/>
      <c r="N69" s="106"/>
      <c r="O69" s="170"/>
      <c r="P69" s="170"/>
      <c r="Q69" s="179"/>
      <c r="R69" s="106"/>
      <c r="S69" s="106"/>
      <c r="T69" s="106"/>
      <c r="U69" s="106"/>
      <c r="V69" s="170"/>
      <c r="W69" s="170"/>
      <c r="X69" s="106"/>
      <c r="Y69" s="106"/>
      <c r="Z69" s="106"/>
      <c r="AA69" s="106"/>
      <c r="AB69" s="106"/>
      <c r="AC69" s="170"/>
      <c r="AD69" s="170"/>
      <c r="AE69" s="106"/>
      <c r="AF69" s="106"/>
      <c r="AG69" s="106"/>
      <c r="AH69" s="106"/>
      <c r="AI69" s="26">
        <f t="shared" si="24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70"/>
      <c r="I70" s="170"/>
      <c r="J70" s="106"/>
      <c r="K70" s="106"/>
      <c r="L70" s="106"/>
      <c r="M70" s="106"/>
      <c r="N70" s="106"/>
      <c r="O70" s="170"/>
      <c r="P70" s="170"/>
      <c r="Q70" s="179"/>
      <c r="R70" s="106"/>
      <c r="S70" s="106"/>
      <c r="T70" s="106"/>
      <c r="U70" s="106"/>
      <c r="V70" s="170"/>
      <c r="W70" s="170"/>
      <c r="X70" s="106"/>
      <c r="Y70" s="106"/>
      <c r="Z70" s="106"/>
      <c r="AA70" s="106"/>
      <c r="AB70" s="106"/>
      <c r="AC70" s="170"/>
      <c r="AD70" s="170"/>
      <c r="AE70" s="106"/>
      <c r="AF70" s="106"/>
      <c r="AG70" s="106"/>
      <c r="AH70" s="106"/>
      <c r="AI70" s="26">
        <f t="shared" si="24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70"/>
      <c r="I71" s="170"/>
      <c r="J71" s="106"/>
      <c r="K71" s="106"/>
      <c r="L71" s="106"/>
      <c r="M71" s="106"/>
      <c r="N71" s="106"/>
      <c r="O71" s="170"/>
      <c r="P71" s="170"/>
      <c r="Q71" s="179"/>
      <c r="R71" s="106"/>
      <c r="S71" s="106"/>
      <c r="T71" s="106"/>
      <c r="U71" s="106"/>
      <c r="V71" s="170"/>
      <c r="W71" s="170"/>
      <c r="X71" s="106"/>
      <c r="Y71" s="106"/>
      <c r="Z71" s="106"/>
      <c r="AA71" s="106"/>
      <c r="AB71" s="106"/>
      <c r="AC71" s="170"/>
      <c r="AD71" s="170"/>
      <c r="AE71" s="106"/>
      <c r="AF71" s="106"/>
      <c r="AG71" s="106"/>
      <c r="AH71" s="106"/>
      <c r="AI71" s="26">
        <f t="shared" si="24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70"/>
      <c r="I72" s="170"/>
      <c r="J72" s="106"/>
      <c r="K72" s="106"/>
      <c r="L72" s="106"/>
      <c r="M72" s="106"/>
      <c r="N72" s="106"/>
      <c r="O72" s="170"/>
      <c r="P72" s="170"/>
      <c r="Q72" s="179"/>
      <c r="R72" s="106"/>
      <c r="S72" s="106"/>
      <c r="T72" s="106"/>
      <c r="U72" s="106"/>
      <c r="V72" s="170"/>
      <c r="W72" s="170"/>
      <c r="X72" s="106"/>
      <c r="Y72" s="106"/>
      <c r="Z72" s="106"/>
      <c r="AA72" s="106"/>
      <c r="AB72" s="106"/>
      <c r="AC72" s="170"/>
      <c r="AD72" s="170"/>
      <c r="AE72" s="106"/>
      <c r="AF72" s="106"/>
      <c r="AG72" s="106"/>
      <c r="AH72" s="106"/>
      <c r="AI72" s="26">
        <f t="shared" si="24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70"/>
      <c r="I73" s="170"/>
      <c r="J73" s="106"/>
      <c r="K73" s="106"/>
      <c r="L73" s="106"/>
      <c r="M73" s="106"/>
      <c r="N73" s="106"/>
      <c r="O73" s="170"/>
      <c r="P73" s="170"/>
      <c r="Q73" s="179"/>
      <c r="R73" s="106"/>
      <c r="S73" s="106"/>
      <c r="T73" s="106"/>
      <c r="U73" s="106"/>
      <c r="V73" s="170"/>
      <c r="W73" s="170"/>
      <c r="X73" s="106"/>
      <c r="Y73" s="106"/>
      <c r="Z73" s="106"/>
      <c r="AA73" s="106"/>
      <c r="AB73" s="106"/>
      <c r="AC73" s="170"/>
      <c r="AD73" s="170"/>
      <c r="AE73" s="106"/>
      <c r="AF73" s="106"/>
      <c r="AG73" s="106"/>
      <c r="AH73" s="106"/>
      <c r="AI73" s="26">
        <f t="shared" si="24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70"/>
      <c r="I74" s="170"/>
      <c r="J74" s="106"/>
      <c r="K74" s="106"/>
      <c r="L74" s="106"/>
      <c r="M74" s="106"/>
      <c r="N74" s="106"/>
      <c r="O74" s="170"/>
      <c r="P74" s="170"/>
      <c r="Q74" s="179"/>
      <c r="R74" s="106"/>
      <c r="S74" s="106"/>
      <c r="T74" s="106"/>
      <c r="U74" s="106"/>
      <c r="V74" s="170"/>
      <c r="W74" s="170"/>
      <c r="X74" s="106"/>
      <c r="Y74" s="106"/>
      <c r="Z74" s="106"/>
      <c r="AA74" s="106"/>
      <c r="AB74" s="106"/>
      <c r="AC74" s="170"/>
      <c r="AD74" s="170"/>
      <c r="AE74" s="106"/>
      <c r="AF74" s="106"/>
      <c r="AG74" s="106"/>
      <c r="AH74" s="106"/>
      <c r="AI74" s="26">
        <f t="shared" si="24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70"/>
      <c r="I75" s="170"/>
      <c r="J75" s="106"/>
      <c r="K75" s="106"/>
      <c r="L75" s="106"/>
      <c r="M75" s="106"/>
      <c r="N75" s="106"/>
      <c r="O75" s="170"/>
      <c r="P75" s="170"/>
      <c r="Q75" s="179"/>
      <c r="R75" s="106"/>
      <c r="S75" s="106"/>
      <c r="T75" s="106"/>
      <c r="U75" s="106"/>
      <c r="V75" s="170"/>
      <c r="W75" s="170"/>
      <c r="X75" s="106"/>
      <c r="Y75" s="106"/>
      <c r="Z75" s="106"/>
      <c r="AA75" s="106"/>
      <c r="AB75" s="106"/>
      <c r="AC75" s="170"/>
      <c r="AD75" s="170"/>
      <c r="AE75" s="106"/>
      <c r="AF75" s="106"/>
      <c r="AG75" s="106"/>
      <c r="AH75" s="106"/>
      <c r="AI75" s="26">
        <f t="shared" si="24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70"/>
      <c r="I76" s="170"/>
      <c r="J76" s="106"/>
      <c r="K76" s="106"/>
      <c r="L76" s="106"/>
      <c r="M76" s="106"/>
      <c r="N76" s="106"/>
      <c r="O76" s="170"/>
      <c r="P76" s="170"/>
      <c r="Q76" s="179"/>
      <c r="R76" s="106"/>
      <c r="S76" s="106"/>
      <c r="T76" s="106"/>
      <c r="U76" s="106"/>
      <c r="V76" s="170"/>
      <c r="W76" s="170"/>
      <c r="X76" s="106"/>
      <c r="Y76" s="106"/>
      <c r="Z76" s="106"/>
      <c r="AA76" s="106"/>
      <c r="AB76" s="106"/>
      <c r="AC76" s="170"/>
      <c r="AD76" s="170"/>
      <c r="AE76" s="106"/>
      <c r="AF76" s="106"/>
      <c r="AG76" s="106"/>
      <c r="AH76" s="106"/>
      <c r="AI76" s="26">
        <f t="shared" si="24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70"/>
      <c r="I77" s="170"/>
      <c r="J77" s="106"/>
      <c r="K77" s="106"/>
      <c r="L77" s="106"/>
      <c r="M77" s="106"/>
      <c r="N77" s="106"/>
      <c r="O77" s="170"/>
      <c r="P77" s="170"/>
      <c r="Q77" s="179"/>
      <c r="R77" s="106"/>
      <c r="S77" s="106"/>
      <c r="T77" s="106"/>
      <c r="U77" s="106"/>
      <c r="V77" s="170"/>
      <c r="W77" s="170"/>
      <c r="X77" s="106"/>
      <c r="Y77" s="106"/>
      <c r="Z77" s="106"/>
      <c r="AA77" s="106"/>
      <c r="AB77" s="106"/>
      <c r="AC77" s="170"/>
      <c r="AD77" s="170"/>
      <c r="AE77" s="106"/>
      <c r="AF77" s="106"/>
      <c r="AG77" s="106"/>
      <c r="AH77" s="106"/>
      <c r="AI77" s="26">
        <f t="shared" si="24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70"/>
      <c r="I78" s="170"/>
      <c r="J78" s="106"/>
      <c r="K78" s="106"/>
      <c r="L78" s="106"/>
      <c r="M78" s="106"/>
      <c r="N78" s="106"/>
      <c r="O78" s="170"/>
      <c r="P78" s="170"/>
      <c r="Q78" s="179"/>
      <c r="R78" s="106"/>
      <c r="S78" s="106"/>
      <c r="T78" s="106"/>
      <c r="U78" s="106"/>
      <c r="V78" s="170"/>
      <c r="W78" s="170"/>
      <c r="X78" s="106"/>
      <c r="Y78" s="106"/>
      <c r="Z78" s="106"/>
      <c r="AA78" s="106"/>
      <c r="AB78" s="106"/>
      <c r="AC78" s="170"/>
      <c r="AD78" s="170"/>
      <c r="AE78" s="106"/>
      <c r="AF78" s="106"/>
      <c r="AG78" s="106"/>
      <c r="AH78" s="106"/>
      <c r="AI78" s="26">
        <f t="shared" si="24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7">
        <v>5</v>
      </c>
      <c r="I88" s="37">
        <v>6</v>
      </c>
      <c r="J88" s="36">
        <v>7</v>
      </c>
      <c r="K88" s="36">
        <v>8</v>
      </c>
      <c r="L88" s="36">
        <v>9</v>
      </c>
      <c r="M88" s="36">
        <v>10</v>
      </c>
      <c r="N88" s="36">
        <v>11</v>
      </c>
      <c r="O88" s="37">
        <v>12</v>
      </c>
      <c r="P88" s="37">
        <v>13</v>
      </c>
      <c r="Q88" s="178">
        <v>14</v>
      </c>
      <c r="R88" s="36">
        <v>15</v>
      </c>
      <c r="S88" s="36">
        <v>16</v>
      </c>
      <c r="T88" s="36">
        <v>17</v>
      </c>
      <c r="U88" s="36">
        <v>18</v>
      </c>
      <c r="V88" s="37">
        <v>19</v>
      </c>
      <c r="W88" s="37">
        <v>20</v>
      </c>
      <c r="X88" s="36">
        <v>21</v>
      </c>
      <c r="Y88" s="36">
        <v>22</v>
      </c>
      <c r="Z88" s="36">
        <v>23</v>
      </c>
      <c r="AA88" s="36">
        <v>24</v>
      </c>
      <c r="AB88" s="36">
        <v>25</v>
      </c>
      <c r="AC88" s="37">
        <v>26</v>
      </c>
      <c r="AD88" s="37">
        <v>27</v>
      </c>
      <c r="AE88" s="36">
        <v>28</v>
      </c>
      <c r="AF88" s="36">
        <v>29</v>
      </c>
      <c r="AG88" s="36">
        <v>30</v>
      </c>
      <c r="AH88" s="36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25">SUM(E90:E113)</f>
        <v>0</v>
      </c>
      <c r="F89" s="100">
        <f t="shared" si="25"/>
        <v>2</v>
      </c>
      <c r="G89" s="100">
        <f t="shared" si="25"/>
        <v>0</v>
      </c>
      <c r="H89" s="99">
        <f t="shared" si="25"/>
        <v>0</v>
      </c>
      <c r="I89" s="99">
        <f t="shared" si="25"/>
        <v>0</v>
      </c>
      <c r="J89" s="100">
        <f t="shared" si="25"/>
        <v>0</v>
      </c>
      <c r="K89" s="100">
        <f t="shared" si="25"/>
        <v>0</v>
      </c>
      <c r="L89" s="100">
        <f t="shared" si="25"/>
        <v>0</v>
      </c>
      <c r="M89" s="100">
        <f t="shared" si="25"/>
        <v>0</v>
      </c>
      <c r="N89" s="100">
        <f t="shared" si="25"/>
        <v>0</v>
      </c>
      <c r="O89" s="99">
        <f t="shared" si="25"/>
        <v>0</v>
      </c>
      <c r="P89" s="99">
        <f t="shared" si="25"/>
        <v>0</v>
      </c>
      <c r="Q89" s="107"/>
      <c r="R89" s="100">
        <f t="shared" si="25"/>
        <v>2</v>
      </c>
      <c r="S89" s="100">
        <f t="shared" si="25"/>
        <v>0</v>
      </c>
      <c r="T89" s="100">
        <f t="shared" si="25"/>
        <v>0</v>
      </c>
      <c r="U89" s="100">
        <f t="shared" si="25"/>
        <v>4</v>
      </c>
      <c r="V89" s="99">
        <f t="shared" si="25"/>
        <v>0</v>
      </c>
      <c r="W89" s="99">
        <f t="shared" si="25"/>
        <v>0</v>
      </c>
      <c r="X89" s="100">
        <f t="shared" si="25"/>
        <v>0</v>
      </c>
      <c r="Y89" s="100">
        <f t="shared" si="25"/>
        <v>0</v>
      </c>
      <c r="Z89" s="100">
        <f t="shared" si="25"/>
        <v>0</v>
      </c>
      <c r="AA89" s="100">
        <f t="shared" si="25"/>
        <v>0</v>
      </c>
      <c r="AB89" s="100">
        <f t="shared" si="25"/>
        <v>0</v>
      </c>
      <c r="AC89" s="99">
        <f t="shared" si="25"/>
        <v>0</v>
      </c>
      <c r="AD89" s="99">
        <f t="shared" si="25"/>
        <v>0</v>
      </c>
      <c r="AE89" s="100">
        <f t="shared" si="25"/>
        <v>0</v>
      </c>
      <c r="AF89" s="100">
        <f t="shared" si="25"/>
        <v>0</v>
      </c>
      <c r="AG89" s="100">
        <f t="shared" si="25"/>
        <v>0</v>
      </c>
      <c r="AH89" s="100">
        <f t="shared" si="25"/>
        <v>0</v>
      </c>
      <c r="AI89" s="26">
        <f>SUM(D89:AG89)</f>
        <v>8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70"/>
      <c r="I90" s="170"/>
      <c r="J90" s="106"/>
      <c r="K90" s="106"/>
      <c r="L90" s="106"/>
      <c r="M90" s="106"/>
      <c r="N90" s="106"/>
      <c r="O90" s="170"/>
      <c r="P90" s="170"/>
      <c r="Q90" s="179"/>
      <c r="R90" s="106"/>
      <c r="S90" s="106"/>
      <c r="T90" s="106"/>
      <c r="U90" s="106"/>
      <c r="V90" s="170"/>
      <c r="W90" s="170"/>
      <c r="X90" s="106"/>
      <c r="Y90" s="106"/>
      <c r="Z90" s="106"/>
      <c r="AA90" s="106"/>
      <c r="AB90" s="106"/>
      <c r="AC90" s="170"/>
      <c r="AD90" s="170"/>
      <c r="AE90" s="106"/>
      <c r="AF90" s="106"/>
      <c r="AG90" s="106"/>
      <c r="AH90" s="106"/>
      <c r="AI90" s="26">
        <f t="shared" ref="AI90:AI112" si="26">SUM(D90:AE90)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70"/>
      <c r="I91" s="170"/>
      <c r="J91" s="106"/>
      <c r="K91" s="106"/>
      <c r="L91" s="106"/>
      <c r="M91" s="106"/>
      <c r="N91" s="106"/>
      <c r="O91" s="170"/>
      <c r="P91" s="170"/>
      <c r="Q91" s="179"/>
      <c r="R91" s="106"/>
      <c r="S91" s="106"/>
      <c r="T91" s="106"/>
      <c r="U91" s="106"/>
      <c r="V91" s="170"/>
      <c r="W91" s="170"/>
      <c r="X91" s="106"/>
      <c r="Y91" s="106"/>
      <c r="Z91" s="106"/>
      <c r="AA91" s="106"/>
      <c r="AB91" s="106"/>
      <c r="AC91" s="170"/>
      <c r="AD91" s="170"/>
      <c r="AE91" s="106"/>
      <c r="AF91" s="106"/>
      <c r="AG91" s="106"/>
      <c r="AH91" s="106"/>
      <c r="AI91" s="26">
        <f t="shared" si="26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70"/>
      <c r="I92" s="170"/>
      <c r="J92" s="106"/>
      <c r="K92" s="106"/>
      <c r="L92" s="106"/>
      <c r="M92" s="106"/>
      <c r="N92" s="106"/>
      <c r="O92" s="170"/>
      <c r="P92" s="170"/>
      <c r="Q92" s="179"/>
      <c r="R92" s="106"/>
      <c r="S92" s="106"/>
      <c r="T92" s="106"/>
      <c r="U92" s="106"/>
      <c r="V92" s="170"/>
      <c r="W92" s="170"/>
      <c r="X92" s="106"/>
      <c r="Y92" s="106"/>
      <c r="Z92" s="106"/>
      <c r="AA92" s="106"/>
      <c r="AB92" s="106"/>
      <c r="AC92" s="170"/>
      <c r="AD92" s="170"/>
      <c r="AE92" s="106"/>
      <c r="AF92" s="106"/>
      <c r="AG92" s="106"/>
      <c r="AH92" s="106"/>
      <c r="AI92" s="26">
        <f t="shared" si="26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70"/>
      <c r="I93" s="170"/>
      <c r="J93" s="106"/>
      <c r="K93" s="106"/>
      <c r="L93" s="106"/>
      <c r="M93" s="106"/>
      <c r="N93" s="106"/>
      <c r="O93" s="170"/>
      <c r="P93" s="170"/>
      <c r="Q93" s="179"/>
      <c r="R93" s="106"/>
      <c r="S93" s="106"/>
      <c r="T93" s="106"/>
      <c r="U93" s="106"/>
      <c r="V93" s="170"/>
      <c r="W93" s="170"/>
      <c r="X93" s="106"/>
      <c r="Y93" s="106"/>
      <c r="Z93" s="106"/>
      <c r="AA93" s="106"/>
      <c r="AB93" s="106"/>
      <c r="AC93" s="170"/>
      <c r="AD93" s="170"/>
      <c r="AE93" s="106"/>
      <c r="AF93" s="106"/>
      <c r="AG93" s="106"/>
      <c r="AH93" s="106"/>
      <c r="AI93" s="26">
        <f t="shared" si="26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70"/>
      <c r="I94" s="170"/>
      <c r="J94" s="106"/>
      <c r="K94" s="106"/>
      <c r="L94" s="106"/>
      <c r="M94" s="106"/>
      <c r="N94" s="106"/>
      <c r="O94" s="170"/>
      <c r="P94" s="170"/>
      <c r="Q94" s="179"/>
      <c r="R94" s="106"/>
      <c r="S94" s="106"/>
      <c r="T94" s="106"/>
      <c r="U94" s="106"/>
      <c r="V94" s="170"/>
      <c r="W94" s="170"/>
      <c r="X94" s="106"/>
      <c r="Y94" s="106"/>
      <c r="Z94" s="106"/>
      <c r="AA94" s="106"/>
      <c r="AB94" s="106"/>
      <c r="AC94" s="170"/>
      <c r="AD94" s="170"/>
      <c r="AE94" s="106"/>
      <c r="AF94" s="106"/>
      <c r="AG94" s="106"/>
      <c r="AH94" s="106"/>
      <c r="AI94" s="26">
        <f t="shared" si="26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70"/>
      <c r="I95" s="170"/>
      <c r="J95" s="106"/>
      <c r="K95" s="106"/>
      <c r="L95" s="106"/>
      <c r="M95" s="106"/>
      <c r="N95" s="106"/>
      <c r="O95" s="170"/>
      <c r="P95" s="170"/>
      <c r="Q95" s="179"/>
      <c r="R95" s="106"/>
      <c r="S95" s="106"/>
      <c r="T95" s="106"/>
      <c r="U95" s="106"/>
      <c r="V95" s="170"/>
      <c r="W95" s="170"/>
      <c r="X95" s="106"/>
      <c r="Y95" s="106"/>
      <c r="Z95" s="106"/>
      <c r="AA95" s="106"/>
      <c r="AB95" s="106"/>
      <c r="AC95" s="170"/>
      <c r="AD95" s="170"/>
      <c r="AE95" s="106"/>
      <c r="AF95" s="106"/>
      <c r="AG95" s="106"/>
      <c r="AH95" s="106"/>
      <c r="AI95" s="26">
        <f t="shared" si="26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70"/>
      <c r="I96" s="170"/>
      <c r="J96" s="106"/>
      <c r="K96" s="106"/>
      <c r="L96" s="106"/>
      <c r="M96" s="106"/>
      <c r="N96" s="106"/>
      <c r="O96" s="170"/>
      <c r="P96" s="170"/>
      <c r="Q96" s="179"/>
      <c r="R96" s="106"/>
      <c r="S96" s="106"/>
      <c r="T96" s="106"/>
      <c r="U96" s="106"/>
      <c r="V96" s="170"/>
      <c r="W96" s="170"/>
      <c r="X96" s="106"/>
      <c r="Y96" s="106"/>
      <c r="Z96" s="106"/>
      <c r="AA96" s="106"/>
      <c r="AB96" s="106"/>
      <c r="AC96" s="170"/>
      <c r="AD96" s="170"/>
      <c r="AE96" s="106"/>
      <c r="AF96" s="106"/>
      <c r="AG96" s="106"/>
      <c r="AH96" s="106"/>
      <c r="AI96" s="26">
        <f t="shared" si="26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70"/>
      <c r="I97" s="170"/>
      <c r="J97" s="106"/>
      <c r="K97" s="106"/>
      <c r="L97" s="106"/>
      <c r="M97" s="106"/>
      <c r="N97" s="106"/>
      <c r="O97" s="170"/>
      <c r="P97" s="170"/>
      <c r="Q97" s="179"/>
      <c r="R97" s="106"/>
      <c r="S97" s="106"/>
      <c r="T97" s="106"/>
      <c r="U97" s="106"/>
      <c r="V97" s="170"/>
      <c r="W97" s="170"/>
      <c r="X97" s="106"/>
      <c r="Y97" s="106"/>
      <c r="Z97" s="106"/>
      <c r="AA97" s="106"/>
      <c r="AB97" s="106"/>
      <c r="AC97" s="170"/>
      <c r="AD97" s="170"/>
      <c r="AE97" s="106"/>
      <c r="AF97" s="106"/>
      <c r="AG97" s="106"/>
      <c r="AH97" s="106"/>
      <c r="AI97" s="26">
        <f t="shared" si="26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70"/>
      <c r="I98" s="170"/>
      <c r="J98" s="106"/>
      <c r="K98" s="106"/>
      <c r="L98" s="106"/>
      <c r="M98" s="106"/>
      <c r="N98" s="106"/>
      <c r="O98" s="170"/>
      <c r="P98" s="170"/>
      <c r="Q98" s="179"/>
      <c r="R98" s="106"/>
      <c r="S98" s="106"/>
      <c r="T98" s="106"/>
      <c r="U98" s="106"/>
      <c r="V98" s="170"/>
      <c r="W98" s="170"/>
      <c r="X98" s="106"/>
      <c r="Y98" s="106"/>
      <c r="Z98" s="106"/>
      <c r="AA98" s="106"/>
      <c r="AB98" s="106"/>
      <c r="AC98" s="170"/>
      <c r="AD98" s="170"/>
      <c r="AE98" s="106"/>
      <c r="AF98" s="106"/>
      <c r="AG98" s="106"/>
      <c r="AH98" s="106"/>
      <c r="AI98" s="26">
        <f t="shared" si="26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70"/>
      <c r="I99" s="170"/>
      <c r="J99" s="106"/>
      <c r="K99" s="106"/>
      <c r="L99" s="106"/>
      <c r="M99" s="106"/>
      <c r="N99" s="106"/>
      <c r="O99" s="170"/>
      <c r="P99" s="170"/>
      <c r="Q99" s="179"/>
      <c r="R99" s="106"/>
      <c r="S99" s="106"/>
      <c r="T99" s="106"/>
      <c r="U99" s="106"/>
      <c r="V99" s="170"/>
      <c r="W99" s="170"/>
      <c r="X99" s="106"/>
      <c r="Y99" s="106"/>
      <c r="Z99" s="106"/>
      <c r="AA99" s="106"/>
      <c r="AB99" s="106"/>
      <c r="AC99" s="170"/>
      <c r="AD99" s="170"/>
      <c r="AE99" s="106"/>
      <c r="AF99" s="106"/>
      <c r="AG99" s="106"/>
      <c r="AH99" s="106"/>
      <c r="AI99" s="26">
        <f t="shared" si="26"/>
        <v>0</v>
      </c>
      <c r="AJ99" s="26"/>
    </row>
    <row r="100" spans="1:36" ht="27">
      <c r="C100" s="1" t="s">
        <v>167</v>
      </c>
      <c r="D100" s="106"/>
      <c r="E100" s="106"/>
      <c r="F100" s="106">
        <v>2</v>
      </c>
      <c r="G100" s="106"/>
      <c r="H100" s="170"/>
      <c r="I100" s="170"/>
      <c r="J100" s="106"/>
      <c r="K100" s="106"/>
      <c r="L100" s="106"/>
      <c r="M100" s="106"/>
      <c r="N100" s="106"/>
      <c r="O100" s="170"/>
      <c r="P100" s="170"/>
      <c r="Q100" s="179"/>
      <c r="R100" s="106">
        <v>2</v>
      </c>
      <c r="S100" s="106"/>
      <c r="T100" s="106"/>
      <c r="U100" s="106">
        <v>2</v>
      </c>
      <c r="V100" s="170"/>
      <c r="W100" s="170"/>
      <c r="X100" s="106"/>
      <c r="Y100" s="106"/>
      <c r="Z100" s="106"/>
      <c r="AA100" s="106"/>
      <c r="AB100" s="106"/>
      <c r="AC100" s="170"/>
      <c r="AD100" s="170"/>
      <c r="AE100" s="106"/>
      <c r="AF100" s="106"/>
      <c r="AG100" s="106"/>
      <c r="AH100" s="106"/>
      <c r="AI100" s="26">
        <f t="shared" si="26"/>
        <v>6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70"/>
      <c r="I101" s="170"/>
      <c r="J101" s="106"/>
      <c r="K101" s="106"/>
      <c r="L101" s="106"/>
      <c r="M101" s="106"/>
      <c r="N101" s="106"/>
      <c r="O101" s="170"/>
      <c r="P101" s="170"/>
      <c r="Q101" s="179"/>
      <c r="R101" s="106"/>
      <c r="S101" s="106"/>
      <c r="T101" s="106"/>
      <c r="U101" s="106">
        <v>2</v>
      </c>
      <c r="V101" s="170"/>
      <c r="W101" s="170"/>
      <c r="X101" s="106"/>
      <c r="Y101" s="106"/>
      <c r="Z101" s="106"/>
      <c r="AA101" s="106"/>
      <c r="AB101" s="106"/>
      <c r="AC101" s="170"/>
      <c r="AD101" s="170"/>
      <c r="AE101" s="106"/>
      <c r="AF101" s="106"/>
      <c r="AG101" s="106"/>
      <c r="AH101" s="106"/>
      <c r="AI101" s="26">
        <f t="shared" si="26"/>
        <v>2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70"/>
      <c r="I102" s="170"/>
      <c r="J102" s="106"/>
      <c r="K102" s="106"/>
      <c r="L102" s="106"/>
      <c r="M102" s="106"/>
      <c r="N102" s="106"/>
      <c r="O102" s="170"/>
      <c r="P102" s="170"/>
      <c r="Q102" s="179"/>
      <c r="R102" s="106"/>
      <c r="S102" s="106"/>
      <c r="T102" s="106"/>
      <c r="U102" s="106"/>
      <c r="V102" s="170"/>
      <c r="W102" s="170"/>
      <c r="X102" s="106"/>
      <c r="Y102" s="106"/>
      <c r="Z102" s="106"/>
      <c r="AA102" s="106"/>
      <c r="AB102" s="106"/>
      <c r="AC102" s="170"/>
      <c r="AD102" s="170"/>
      <c r="AE102" s="106"/>
      <c r="AF102" s="106"/>
      <c r="AG102" s="106"/>
      <c r="AH102" s="106"/>
      <c r="AI102" s="26">
        <f t="shared" si="26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70"/>
      <c r="I103" s="170"/>
      <c r="J103" s="106"/>
      <c r="K103" s="106"/>
      <c r="L103" s="106"/>
      <c r="M103" s="106"/>
      <c r="N103" s="106"/>
      <c r="O103" s="170"/>
      <c r="P103" s="170"/>
      <c r="Q103" s="179"/>
      <c r="R103" s="106"/>
      <c r="S103" s="106"/>
      <c r="T103" s="106"/>
      <c r="U103" s="106"/>
      <c r="V103" s="170"/>
      <c r="W103" s="170"/>
      <c r="X103" s="106"/>
      <c r="Y103" s="106"/>
      <c r="Z103" s="106"/>
      <c r="AA103" s="106"/>
      <c r="AB103" s="106"/>
      <c r="AC103" s="170"/>
      <c r="AD103" s="170"/>
      <c r="AE103" s="106"/>
      <c r="AF103" s="106"/>
      <c r="AG103" s="106"/>
      <c r="AH103" s="106"/>
      <c r="AI103" s="26">
        <f t="shared" si="26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70"/>
      <c r="I104" s="170"/>
      <c r="J104" s="106"/>
      <c r="K104" s="106"/>
      <c r="L104" s="106"/>
      <c r="M104" s="106"/>
      <c r="N104" s="106"/>
      <c r="O104" s="170"/>
      <c r="P104" s="170"/>
      <c r="Q104" s="179"/>
      <c r="R104" s="106"/>
      <c r="S104" s="106"/>
      <c r="T104" s="106"/>
      <c r="U104" s="106"/>
      <c r="V104" s="170"/>
      <c r="W104" s="170"/>
      <c r="X104" s="106"/>
      <c r="Y104" s="106"/>
      <c r="Z104" s="106"/>
      <c r="AA104" s="106"/>
      <c r="AB104" s="106"/>
      <c r="AC104" s="170"/>
      <c r="AD104" s="170"/>
      <c r="AE104" s="106"/>
      <c r="AF104" s="106"/>
      <c r="AG104" s="106"/>
      <c r="AH104" s="106"/>
      <c r="AI104" s="26">
        <f t="shared" si="26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70"/>
      <c r="I105" s="170"/>
      <c r="J105" s="106"/>
      <c r="K105" s="106"/>
      <c r="L105" s="106"/>
      <c r="M105" s="106"/>
      <c r="N105" s="106"/>
      <c r="O105" s="170"/>
      <c r="P105" s="170"/>
      <c r="Q105" s="179"/>
      <c r="R105" s="106"/>
      <c r="S105" s="106"/>
      <c r="T105" s="106"/>
      <c r="U105" s="106"/>
      <c r="V105" s="170"/>
      <c r="W105" s="170"/>
      <c r="X105" s="106"/>
      <c r="Y105" s="106"/>
      <c r="Z105" s="106"/>
      <c r="AA105" s="106"/>
      <c r="AB105" s="106"/>
      <c r="AC105" s="170"/>
      <c r="AD105" s="170"/>
      <c r="AE105" s="106"/>
      <c r="AF105" s="106"/>
      <c r="AG105" s="106"/>
      <c r="AH105" s="106"/>
      <c r="AI105" s="26">
        <f t="shared" si="26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70"/>
      <c r="I106" s="170"/>
      <c r="J106" s="106"/>
      <c r="K106" s="106"/>
      <c r="L106" s="106"/>
      <c r="M106" s="106"/>
      <c r="N106" s="106"/>
      <c r="O106" s="170"/>
      <c r="P106" s="170"/>
      <c r="Q106" s="179"/>
      <c r="R106" s="106"/>
      <c r="S106" s="106"/>
      <c r="T106" s="106"/>
      <c r="U106" s="106"/>
      <c r="V106" s="170"/>
      <c r="W106" s="170"/>
      <c r="X106" s="106"/>
      <c r="Y106" s="106"/>
      <c r="Z106" s="106"/>
      <c r="AA106" s="106"/>
      <c r="AB106" s="106"/>
      <c r="AC106" s="170"/>
      <c r="AD106" s="170"/>
      <c r="AE106" s="106"/>
      <c r="AF106" s="106"/>
      <c r="AG106" s="106"/>
      <c r="AH106" s="106"/>
      <c r="AI106" s="26">
        <f t="shared" si="26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70"/>
      <c r="I107" s="170"/>
      <c r="J107" s="106"/>
      <c r="K107" s="106"/>
      <c r="L107" s="106"/>
      <c r="M107" s="106"/>
      <c r="N107" s="106"/>
      <c r="O107" s="170"/>
      <c r="P107" s="170"/>
      <c r="Q107" s="179"/>
      <c r="R107" s="106"/>
      <c r="S107" s="106"/>
      <c r="T107" s="106"/>
      <c r="U107" s="106"/>
      <c r="V107" s="170"/>
      <c r="W107" s="170"/>
      <c r="X107" s="106"/>
      <c r="Y107" s="106"/>
      <c r="Z107" s="106"/>
      <c r="AA107" s="106"/>
      <c r="AB107" s="106"/>
      <c r="AC107" s="170"/>
      <c r="AD107" s="170"/>
      <c r="AE107" s="106"/>
      <c r="AF107" s="106"/>
      <c r="AG107" s="106"/>
      <c r="AH107" s="106"/>
      <c r="AI107" s="26">
        <f t="shared" si="26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70"/>
      <c r="I108" s="170"/>
      <c r="J108" s="106"/>
      <c r="K108" s="106"/>
      <c r="L108" s="106"/>
      <c r="M108" s="106"/>
      <c r="N108" s="106"/>
      <c r="O108" s="170"/>
      <c r="P108" s="170"/>
      <c r="Q108" s="179"/>
      <c r="R108" s="106"/>
      <c r="S108" s="106"/>
      <c r="T108" s="106"/>
      <c r="U108" s="106"/>
      <c r="V108" s="170"/>
      <c r="W108" s="170"/>
      <c r="X108" s="106"/>
      <c r="Y108" s="106"/>
      <c r="Z108" s="106"/>
      <c r="AA108" s="106"/>
      <c r="AB108" s="106"/>
      <c r="AC108" s="170"/>
      <c r="AD108" s="170"/>
      <c r="AE108" s="106"/>
      <c r="AF108" s="106"/>
      <c r="AG108" s="106"/>
      <c r="AH108" s="106"/>
      <c r="AI108" s="26">
        <f t="shared" si="26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70"/>
      <c r="I109" s="170"/>
      <c r="J109" s="106"/>
      <c r="K109" s="106"/>
      <c r="L109" s="106"/>
      <c r="M109" s="106"/>
      <c r="N109" s="106"/>
      <c r="O109" s="170"/>
      <c r="P109" s="170"/>
      <c r="Q109" s="179"/>
      <c r="R109" s="106"/>
      <c r="S109" s="106"/>
      <c r="T109" s="106"/>
      <c r="U109" s="106"/>
      <c r="V109" s="170"/>
      <c r="W109" s="170"/>
      <c r="X109" s="106"/>
      <c r="Y109" s="106"/>
      <c r="Z109" s="106"/>
      <c r="AA109" s="106"/>
      <c r="AB109" s="106"/>
      <c r="AC109" s="170"/>
      <c r="AD109" s="170"/>
      <c r="AE109" s="106"/>
      <c r="AF109" s="106"/>
      <c r="AG109" s="106"/>
      <c r="AH109" s="106"/>
      <c r="AI109" s="26">
        <f t="shared" si="26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70"/>
      <c r="I110" s="170"/>
      <c r="J110" s="106"/>
      <c r="K110" s="106"/>
      <c r="L110" s="106"/>
      <c r="M110" s="106"/>
      <c r="N110" s="106"/>
      <c r="O110" s="170"/>
      <c r="P110" s="170"/>
      <c r="Q110" s="179"/>
      <c r="R110" s="106"/>
      <c r="S110" s="106"/>
      <c r="T110" s="106"/>
      <c r="U110" s="106"/>
      <c r="V110" s="170"/>
      <c r="W110" s="170"/>
      <c r="X110" s="106"/>
      <c r="Y110" s="106"/>
      <c r="Z110" s="106"/>
      <c r="AA110" s="106"/>
      <c r="AB110" s="106"/>
      <c r="AC110" s="170"/>
      <c r="AD110" s="170"/>
      <c r="AE110" s="106"/>
      <c r="AF110" s="106"/>
      <c r="AG110" s="106"/>
      <c r="AH110" s="106"/>
      <c r="AI110" s="26">
        <f t="shared" si="26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70"/>
      <c r="I111" s="170"/>
      <c r="J111" s="106"/>
      <c r="K111" s="106"/>
      <c r="L111" s="106"/>
      <c r="M111" s="106"/>
      <c r="N111" s="106"/>
      <c r="O111" s="170"/>
      <c r="P111" s="170"/>
      <c r="Q111" s="179"/>
      <c r="R111" s="106"/>
      <c r="S111" s="106"/>
      <c r="T111" s="106"/>
      <c r="U111" s="106"/>
      <c r="V111" s="170"/>
      <c r="W111" s="170"/>
      <c r="X111" s="106"/>
      <c r="Y111" s="106"/>
      <c r="Z111" s="106"/>
      <c r="AA111" s="106"/>
      <c r="AB111" s="106"/>
      <c r="AC111" s="170"/>
      <c r="AD111" s="170"/>
      <c r="AE111" s="106"/>
      <c r="AF111" s="106"/>
      <c r="AG111" s="106"/>
      <c r="AH111" s="106"/>
      <c r="AI111" s="26">
        <f t="shared" si="26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70"/>
      <c r="I112" s="170"/>
      <c r="J112" s="106"/>
      <c r="K112" s="106"/>
      <c r="L112" s="106"/>
      <c r="M112" s="106"/>
      <c r="N112" s="106"/>
      <c r="O112" s="170"/>
      <c r="P112" s="170"/>
      <c r="Q112" s="179"/>
      <c r="R112" s="106"/>
      <c r="S112" s="106"/>
      <c r="T112" s="106"/>
      <c r="U112" s="106"/>
      <c r="V112" s="170"/>
      <c r="W112" s="170"/>
      <c r="X112" s="106"/>
      <c r="Y112" s="106"/>
      <c r="Z112" s="106"/>
      <c r="AA112" s="106"/>
      <c r="AB112" s="106"/>
      <c r="AC112" s="170"/>
      <c r="AD112" s="170"/>
      <c r="AE112" s="106"/>
      <c r="AF112" s="106"/>
      <c r="AG112" s="106"/>
      <c r="AH112" s="106"/>
      <c r="AI112" s="26">
        <f t="shared" si="26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7">
        <v>5</v>
      </c>
      <c r="I122" s="37">
        <v>6</v>
      </c>
      <c r="J122" s="36">
        <v>7</v>
      </c>
      <c r="K122" s="36">
        <v>8</v>
      </c>
      <c r="L122" s="36">
        <v>9</v>
      </c>
      <c r="M122" s="36">
        <v>10</v>
      </c>
      <c r="N122" s="36">
        <v>11</v>
      </c>
      <c r="O122" s="37">
        <v>12</v>
      </c>
      <c r="P122" s="37">
        <v>13</v>
      </c>
      <c r="Q122" s="178">
        <v>14</v>
      </c>
      <c r="R122" s="36">
        <v>15</v>
      </c>
      <c r="S122" s="36">
        <v>16</v>
      </c>
      <c r="T122" s="36">
        <v>17</v>
      </c>
      <c r="U122" s="36">
        <v>18</v>
      </c>
      <c r="V122" s="37">
        <v>19</v>
      </c>
      <c r="W122" s="37">
        <v>20</v>
      </c>
      <c r="X122" s="36">
        <v>21</v>
      </c>
      <c r="Y122" s="36">
        <v>22</v>
      </c>
      <c r="Z122" s="36">
        <v>23</v>
      </c>
      <c r="AA122" s="36">
        <v>24</v>
      </c>
      <c r="AB122" s="36">
        <v>25</v>
      </c>
      <c r="AC122" s="37">
        <v>26</v>
      </c>
      <c r="AD122" s="37">
        <v>27</v>
      </c>
      <c r="AE122" s="36">
        <v>28</v>
      </c>
      <c r="AF122" s="36">
        <v>29</v>
      </c>
      <c r="AG122" s="36">
        <v>30</v>
      </c>
      <c r="AH122" s="36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SUM(H124:H162)</f>
        <v>0</v>
      </c>
      <c r="I123" s="99">
        <f>SUM(I124:I165)</f>
        <v>0</v>
      </c>
      <c r="J123" s="100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SUM(O124:O162)</f>
        <v>0</v>
      </c>
      <c r="P123" s="99">
        <f>SUM(P124:P165)</f>
        <v>0</v>
      </c>
      <c r="Q123" s="107"/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99">
        <f>SUM(V124:V162)</f>
        <v>0</v>
      </c>
      <c r="W123" s="99">
        <f>SUM(W124:W165)</f>
        <v>0</v>
      </c>
      <c r="X123" s="100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99">
        <f>SUM(AC124:AC162)</f>
        <v>0</v>
      </c>
      <c r="AD123" s="99">
        <f>SUM(AD124:AD165)</f>
        <v>0</v>
      </c>
      <c r="AE123" s="100">
        <f>SUM(AE124:AE165)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27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70"/>
      <c r="I124" s="170"/>
      <c r="J124" s="106"/>
      <c r="K124" s="106"/>
      <c r="L124" s="106"/>
      <c r="M124" s="106"/>
      <c r="N124" s="106"/>
      <c r="O124" s="170"/>
      <c r="P124" s="170"/>
      <c r="Q124" s="179"/>
      <c r="R124" s="106"/>
      <c r="S124" s="106"/>
      <c r="T124" s="106"/>
      <c r="U124" s="106"/>
      <c r="V124" s="170"/>
      <c r="W124" s="170"/>
      <c r="X124" s="106"/>
      <c r="Y124" s="106"/>
      <c r="Z124" s="106"/>
      <c r="AA124" s="106"/>
      <c r="AB124" s="106"/>
      <c r="AC124" s="170"/>
      <c r="AD124" s="170"/>
      <c r="AE124" s="106"/>
      <c r="AF124" s="106"/>
      <c r="AG124" s="106"/>
      <c r="AH124" s="106"/>
      <c r="AI124" s="26">
        <f t="shared" si="27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70"/>
      <c r="I125" s="170"/>
      <c r="J125" s="106"/>
      <c r="K125" s="106"/>
      <c r="L125" s="106"/>
      <c r="M125" s="106"/>
      <c r="N125" s="106"/>
      <c r="O125" s="170"/>
      <c r="P125" s="170"/>
      <c r="Q125" s="179"/>
      <c r="R125" s="106"/>
      <c r="S125" s="106"/>
      <c r="T125" s="106"/>
      <c r="U125" s="106"/>
      <c r="V125" s="170"/>
      <c r="W125" s="170"/>
      <c r="X125" s="106"/>
      <c r="Y125" s="106"/>
      <c r="Z125" s="106"/>
      <c r="AA125" s="106"/>
      <c r="AB125" s="106"/>
      <c r="AC125" s="170"/>
      <c r="AD125" s="170"/>
      <c r="AE125" s="106"/>
      <c r="AF125" s="106"/>
      <c r="AG125" s="106"/>
      <c r="AH125" s="106"/>
      <c r="AI125" s="26">
        <f t="shared" si="27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70"/>
      <c r="I126" s="170"/>
      <c r="J126" s="106"/>
      <c r="K126" s="106"/>
      <c r="L126" s="106"/>
      <c r="M126" s="106"/>
      <c r="N126" s="106"/>
      <c r="O126" s="170"/>
      <c r="P126" s="170"/>
      <c r="Q126" s="179"/>
      <c r="R126" s="106"/>
      <c r="S126" s="106"/>
      <c r="T126" s="106"/>
      <c r="U126" s="106"/>
      <c r="V126" s="170"/>
      <c r="W126" s="170"/>
      <c r="X126" s="106"/>
      <c r="Y126" s="106"/>
      <c r="Z126" s="106"/>
      <c r="AA126" s="106"/>
      <c r="AB126" s="106"/>
      <c r="AC126" s="170"/>
      <c r="AD126" s="170"/>
      <c r="AE126" s="106"/>
      <c r="AF126" s="106"/>
      <c r="AG126" s="106"/>
      <c r="AH126" s="106"/>
      <c r="AI126" s="26">
        <f t="shared" si="27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70"/>
      <c r="I127" s="170"/>
      <c r="J127" s="106"/>
      <c r="K127" s="106"/>
      <c r="L127" s="106"/>
      <c r="M127" s="106"/>
      <c r="N127" s="106"/>
      <c r="O127" s="170"/>
      <c r="P127" s="170"/>
      <c r="Q127" s="179"/>
      <c r="R127" s="106"/>
      <c r="S127" s="106"/>
      <c r="T127" s="106"/>
      <c r="U127" s="106"/>
      <c r="V127" s="170"/>
      <c r="W127" s="170"/>
      <c r="X127" s="106"/>
      <c r="Y127" s="106"/>
      <c r="Z127" s="106"/>
      <c r="AA127" s="106"/>
      <c r="AB127" s="106"/>
      <c r="AC127" s="170"/>
      <c r="AD127" s="170"/>
      <c r="AE127" s="106"/>
      <c r="AF127" s="106"/>
      <c r="AG127" s="106"/>
      <c r="AH127" s="106"/>
      <c r="AI127" s="26">
        <f t="shared" si="27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70"/>
      <c r="I128" s="170"/>
      <c r="J128" s="106"/>
      <c r="K128" s="106"/>
      <c r="L128" s="106"/>
      <c r="M128" s="106"/>
      <c r="N128" s="106"/>
      <c r="O128" s="170"/>
      <c r="P128" s="170"/>
      <c r="Q128" s="179"/>
      <c r="R128" s="106"/>
      <c r="S128" s="106"/>
      <c r="T128" s="106"/>
      <c r="U128" s="106"/>
      <c r="V128" s="170"/>
      <c r="W128" s="170"/>
      <c r="X128" s="106"/>
      <c r="Y128" s="106"/>
      <c r="Z128" s="106"/>
      <c r="AA128" s="106"/>
      <c r="AB128" s="106"/>
      <c r="AC128" s="170"/>
      <c r="AD128" s="170"/>
      <c r="AE128" s="106"/>
      <c r="AF128" s="106"/>
      <c r="AG128" s="106"/>
      <c r="AH128" s="106"/>
      <c r="AI128" s="26">
        <f t="shared" si="27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70"/>
      <c r="I129" s="170"/>
      <c r="J129" s="106"/>
      <c r="K129" s="106"/>
      <c r="L129" s="106"/>
      <c r="M129" s="106"/>
      <c r="N129" s="106"/>
      <c r="O129" s="170"/>
      <c r="P129" s="170"/>
      <c r="Q129" s="179"/>
      <c r="R129" s="106"/>
      <c r="S129" s="106"/>
      <c r="T129" s="106"/>
      <c r="U129" s="106"/>
      <c r="V129" s="170"/>
      <c r="W129" s="170"/>
      <c r="X129" s="106"/>
      <c r="Y129" s="106"/>
      <c r="Z129" s="106"/>
      <c r="AA129" s="106"/>
      <c r="AB129" s="106"/>
      <c r="AC129" s="170"/>
      <c r="AD129" s="170"/>
      <c r="AE129" s="106"/>
      <c r="AF129" s="106"/>
      <c r="AG129" s="106"/>
      <c r="AH129" s="106"/>
      <c r="AI129" s="26">
        <f t="shared" si="27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70"/>
      <c r="I130" s="170"/>
      <c r="J130" s="106"/>
      <c r="K130" s="106"/>
      <c r="L130" s="106"/>
      <c r="M130" s="106"/>
      <c r="N130" s="106"/>
      <c r="O130" s="170"/>
      <c r="P130" s="170"/>
      <c r="Q130" s="179"/>
      <c r="R130" s="106"/>
      <c r="S130" s="106"/>
      <c r="T130" s="106"/>
      <c r="U130" s="106"/>
      <c r="V130" s="170"/>
      <c r="W130" s="170"/>
      <c r="X130" s="106"/>
      <c r="Y130" s="106"/>
      <c r="Z130" s="106"/>
      <c r="AA130" s="106"/>
      <c r="AB130" s="106"/>
      <c r="AC130" s="170"/>
      <c r="AD130" s="170"/>
      <c r="AE130" s="106"/>
      <c r="AF130" s="106"/>
      <c r="AG130" s="106"/>
      <c r="AH130" s="106"/>
      <c r="AI130" s="26">
        <f t="shared" si="27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70"/>
      <c r="I131" s="170"/>
      <c r="J131" s="106"/>
      <c r="K131" s="106"/>
      <c r="L131" s="106"/>
      <c r="M131" s="106"/>
      <c r="N131" s="106"/>
      <c r="O131" s="170"/>
      <c r="P131" s="170"/>
      <c r="Q131" s="179"/>
      <c r="R131" s="106"/>
      <c r="S131" s="106"/>
      <c r="T131" s="106"/>
      <c r="U131" s="106"/>
      <c r="V131" s="170"/>
      <c r="W131" s="170"/>
      <c r="X131" s="106"/>
      <c r="Y131" s="106"/>
      <c r="Z131" s="106"/>
      <c r="AA131" s="106"/>
      <c r="AB131" s="106"/>
      <c r="AC131" s="170"/>
      <c r="AD131" s="170"/>
      <c r="AE131" s="106"/>
      <c r="AF131" s="106"/>
      <c r="AG131" s="106"/>
      <c r="AH131" s="106"/>
      <c r="AI131" s="26">
        <f t="shared" si="27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70"/>
      <c r="I132" s="170"/>
      <c r="J132" s="106"/>
      <c r="K132" s="106"/>
      <c r="L132" s="106"/>
      <c r="M132" s="106"/>
      <c r="N132" s="106"/>
      <c r="O132" s="170"/>
      <c r="P132" s="170"/>
      <c r="Q132" s="179"/>
      <c r="R132" s="106"/>
      <c r="S132" s="106"/>
      <c r="T132" s="106"/>
      <c r="U132" s="106"/>
      <c r="V132" s="170"/>
      <c r="W132" s="170"/>
      <c r="X132" s="106"/>
      <c r="Y132" s="106"/>
      <c r="Z132" s="106"/>
      <c r="AA132" s="106"/>
      <c r="AB132" s="106"/>
      <c r="AC132" s="170"/>
      <c r="AD132" s="170"/>
      <c r="AE132" s="106"/>
      <c r="AF132" s="106"/>
      <c r="AG132" s="106"/>
      <c r="AH132" s="106"/>
      <c r="AI132" s="26">
        <f t="shared" si="27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70"/>
      <c r="I133" s="170"/>
      <c r="J133" s="106"/>
      <c r="K133" s="106"/>
      <c r="L133" s="106"/>
      <c r="M133" s="106"/>
      <c r="N133" s="106"/>
      <c r="O133" s="170"/>
      <c r="P133" s="170"/>
      <c r="Q133" s="179"/>
      <c r="R133" s="106"/>
      <c r="S133" s="106"/>
      <c r="T133" s="106"/>
      <c r="U133" s="106"/>
      <c r="V133" s="170"/>
      <c r="W133" s="170"/>
      <c r="X133" s="106"/>
      <c r="Y133" s="106"/>
      <c r="Z133" s="106"/>
      <c r="AA133" s="106"/>
      <c r="AB133" s="106"/>
      <c r="AC133" s="170"/>
      <c r="AD133" s="170"/>
      <c r="AE133" s="106"/>
      <c r="AF133" s="106"/>
      <c r="AG133" s="106"/>
      <c r="AH133" s="106"/>
      <c r="AI133" s="26">
        <f t="shared" si="27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70"/>
      <c r="I134" s="170"/>
      <c r="J134" s="106"/>
      <c r="K134" s="106"/>
      <c r="L134" s="106"/>
      <c r="M134" s="106"/>
      <c r="N134" s="106"/>
      <c r="O134" s="170"/>
      <c r="P134" s="170"/>
      <c r="Q134" s="179"/>
      <c r="R134" s="106"/>
      <c r="S134" s="106"/>
      <c r="T134" s="106"/>
      <c r="U134" s="106"/>
      <c r="V134" s="170"/>
      <c r="W134" s="170"/>
      <c r="X134" s="106"/>
      <c r="Y134" s="106"/>
      <c r="Z134" s="106"/>
      <c r="AA134" s="106"/>
      <c r="AB134" s="106"/>
      <c r="AC134" s="170"/>
      <c r="AD134" s="170"/>
      <c r="AE134" s="106"/>
      <c r="AF134" s="106"/>
      <c r="AG134" s="106"/>
      <c r="AH134" s="106"/>
      <c r="AI134" s="26">
        <f t="shared" si="27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70"/>
      <c r="I135" s="170"/>
      <c r="J135" s="106"/>
      <c r="K135" s="106"/>
      <c r="L135" s="106"/>
      <c r="M135" s="106"/>
      <c r="N135" s="106"/>
      <c r="O135" s="170"/>
      <c r="P135" s="170"/>
      <c r="Q135" s="179"/>
      <c r="R135" s="106"/>
      <c r="S135" s="106"/>
      <c r="T135" s="106"/>
      <c r="U135" s="106"/>
      <c r="V135" s="170"/>
      <c r="W135" s="170"/>
      <c r="X135" s="106"/>
      <c r="Y135" s="106"/>
      <c r="Z135" s="106"/>
      <c r="AA135" s="106"/>
      <c r="AB135" s="106"/>
      <c r="AC135" s="170"/>
      <c r="AD135" s="170"/>
      <c r="AE135" s="106"/>
      <c r="AF135" s="106"/>
      <c r="AG135" s="106"/>
      <c r="AH135" s="106"/>
      <c r="AI135" s="26">
        <f t="shared" si="27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70"/>
      <c r="I136" s="170"/>
      <c r="J136" s="106"/>
      <c r="K136" s="106"/>
      <c r="L136" s="106"/>
      <c r="M136" s="106"/>
      <c r="N136" s="106"/>
      <c r="O136" s="170"/>
      <c r="P136" s="170"/>
      <c r="Q136" s="179"/>
      <c r="R136" s="106"/>
      <c r="S136" s="106"/>
      <c r="T136" s="106"/>
      <c r="U136" s="106"/>
      <c r="V136" s="170"/>
      <c r="W136" s="170"/>
      <c r="X136" s="106"/>
      <c r="Y136" s="106"/>
      <c r="Z136" s="106"/>
      <c r="AA136" s="106"/>
      <c r="AB136" s="106"/>
      <c r="AC136" s="170"/>
      <c r="AD136" s="170"/>
      <c r="AE136" s="106"/>
      <c r="AF136" s="106"/>
      <c r="AG136" s="106"/>
      <c r="AH136" s="106"/>
      <c r="AI136" s="26">
        <f t="shared" si="27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70"/>
      <c r="I137" s="170"/>
      <c r="J137" s="106"/>
      <c r="K137" s="106"/>
      <c r="L137" s="106"/>
      <c r="M137" s="106"/>
      <c r="N137" s="106"/>
      <c r="O137" s="170"/>
      <c r="P137" s="170"/>
      <c r="Q137" s="179"/>
      <c r="R137" s="106"/>
      <c r="S137" s="106"/>
      <c r="T137" s="106"/>
      <c r="U137" s="106"/>
      <c r="V137" s="170"/>
      <c r="W137" s="170"/>
      <c r="X137" s="106"/>
      <c r="Y137" s="106"/>
      <c r="Z137" s="106"/>
      <c r="AA137" s="106"/>
      <c r="AB137" s="106"/>
      <c r="AC137" s="170"/>
      <c r="AD137" s="170"/>
      <c r="AE137" s="106"/>
      <c r="AF137" s="106"/>
      <c r="AG137" s="106"/>
      <c r="AH137" s="106"/>
      <c r="AI137" s="26">
        <f t="shared" si="27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70"/>
      <c r="I138" s="170"/>
      <c r="J138" s="106"/>
      <c r="K138" s="106"/>
      <c r="L138" s="106"/>
      <c r="M138" s="106"/>
      <c r="N138" s="106"/>
      <c r="O138" s="170"/>
      <c r="P138" s="170"/>
      <c r="Q138" s="179"/>
      <c r="R138" s="106"/>
      <c r="S138" s="106"/>
      <c r="T138" s="106"/>
      <c r="U138" s="106"/>
      <c r="V138" s="170"/>
      <c r="W138" s="170"/>
      <c r="X138" s="106"/>
      <c r="Y138" s="106"/>
      <c r="Z138" s="106"/>
      <c r="AA138" s="106"/>
      <c r="AB138" s="106"/>
      <c r="AC138" s="170"/>
      <c r="AD138" s="170"/>
      <c r="AE138" s="106"/>
      <c r="AF138" s="106"/>
      <c r="AG138" s="106"/>
      <c r="AH138" s="106"/>
      <c r="AI138" s="26">
        <f t="shared" si="27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70"/>
      <c r="I139" s="170"/>
      <c r="J139" s="106"/>
      <c r="K139" s="106"/>
      <c r="L139" s="106"/>
      <c r="M139" s="106"/>
      <c r="N139" s="106"/>
      <c r="O139" s="170"/>
      <c r="P139" s="170"/>
      <c r="Q139" s="179"/>
      <c r="R139" s="106"/>
      <c r="S139" s="106"/>
      <c r="T139" s="106"/>
      <c r="U139" s="106"/>
      <c r="V139" s="170"/>
      <c r="W139" s="170"/>
      <c r="X139" s="106"/>
      <c r="Y139" s="106"/>
      <c r="Z139" s="106"/>
      <c r="AA139" s="106"/>
      <c r="AB139" s="106"/>
      <c r="AC139" s="170"/>
      <c r="AD139" s="170"/>
      <c r="AE139" s="106"/>
      <c r="AF139" s="106"/>
      <c r="AG139" s="106"/>
      <c r="AH139" s="106"/>
      <c r="AI139" s="26">
        <f t="shared" si="27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70"/>
      <c r="I140" s="170"/>
      <c r="J140" s="106"/>
      <c r="K140" s="106"/>
      <c r="L140" s="106"/>
      <c r="M140" s="106"/>
      <c r="N140" s="106"/>
      <c r="O140" s="170"/>
      <c r="P140" s="170"/>
      <c r="Q140" s="179"/>
      <c r="R140" s="106"/>
      <c r="S140" s="106"/>
      <c r="T140" s="106"/>
      <c r="U140" s="106"/>
      <c r="V140" s="170"/>
      <c r="W140" s="170"/>
      <c r="X140" s="106"/>
      <c r="Y140" s="106"/>
      <c r="Z140" s="106"/>
      <c r="AA140" s="106"/>
      <c r="AB140" s="106"/>
      <c r="AC140" s="170"/>
      <c r="AD140" s="170"/>
      <c r="AE140" s="106"/>
      <c r="AF140" s="106"/>
      <c r="AG140" s="106"/>
      <c r="AH140" s="106"/>
      <c r="AI140" s="26">
        <f t="shared" si="27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70"/>
      <c r="I141" s="170"/>
      <c r="J141" s="106"/>
      <c r="K141" s="106"/>
      <c r="L141" s="106"/>
      <c r="M141" s="106"/>
      <c r="N141" s="106"/>
      <c r="O141" s="170"/>
      <c r="P141" s="170"/>
      <c r="Q141" s="179"/>
      <c r="R141" s="106"/>
      <c r="S141" s="106"/>
      <c r="T141" s="106"/>
      <c r="U141" s="106"/>
      <c r="V141" s="170"/>
      <c r="W141" s="170"/>
      <c r="X141" s="106"/>
      <c r="Y141" s="106"/>
      <c r="Z141" s="106"/>
      <c r="AA141" s="106"/>
      <c r="AB141" s="106"/>
      <c r="AC141" s="170"/>
      <c r="AD141" s="170"/>
      <c r="AE141" s="106"/>
      <c r="AF141" s="106"/>
      <c r="AG141" s="106"/>
      <c r="AH141" s="106"/>
      <c r="AI141" s="26">
        <f t="shared" si="27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70"/>
      <c r="I142" s="170"/>
      <c r="J142" s="106"/>
      <c r="K142" s="106"/>
      <c r="L142" s="106"/>
      <c r="M142" s="106"/>
      <c r="N142" s="106"/>
      <c r="O142" s="170"/>
      <c r="P142" s="170"/>
      <c r="Q142" s="179"/>
      <c r="R142" s="106"/>
      <c r="S142" s="106"/>
      <c r="T142" s="106"/>
      <c r="U142" s="106"/>
      <c r="V142" s="170"/>
      <c r="W142" s="170"/>
      <c r="X142" s="106"/>
      <c r="Y142" s="106"/>
      <c r="Z142" s="106"/>
      <c r="AA142" s="106"/>
      <c r="AB142" s="106"/>
      <c r="AC142" s="170"/>
      <c r="AD142" s="170"/>
      <c r="AE142" s="106"/>
      <c r="AF142" s="106"/>
      <c r="AG142" s="106"/>
      <c r="AH142" s="106"/>
      <c r="AI142" s="26">
        <f t="shared" si="27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70"/>
      <c r="I143" s="170"/>
      <c r="J143" s="106"/>
      <c r="K143" s="106"/>
      <c r="L143" s="106"/>
      <c r="M143" s="106"/>
      <c r="N143" s="106"/>
      <c r="O143" s="170"/>
      <c r="P143" s="170"/>
      <c r="Q143" s="179"/>
      <c r="R143" s="106"/>
      <c r="S143" s="106"/>
      <c r="T143" s="106"/>
      <c r="U143" s="106"/>
      <c r="V143" s="170"/>
      <c r="W143" s="170"/>
      <c r="X143" s="106"/>
      <c r="Y143" s="106"/>
      <c r="Z143" s="106"/>
      <c r="AA143" s="106"/>
      <c r="AB143" s="106"/>
      <c r="AC143" s="170"/>
      <c r="AD143" s="170"/>
      <c r="AE143" s="106"/>
      <c r="AF143" s="106"/>
      <c r="AG143" s="106"/>
      <c r="AH143" s="106"/>
      <c r="AI143" s="26">
        <f t="shared" si="27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70"/>
      <c r="I144" s="170"/>
      <c r="J144" s="106"/>
      <c r="K144" s="106"/>
      <c r="L144" s="106"/>
      <c r="M144" s="106"/>
      <c r="N144" s="106"/>
      <c r="O144" s="170"/>
      <c r="P144" s="170"/>
      <c r="Q144" s="179"/>
      <c r="R144" s="106"/>
      <c r="S144" s="106"/>
      <c r="T144" s="106"/>
      <c r="U144" s="106"/>
      <c r="V144" s="170"/>
      <c r="W144" s="170"/>
      <c r="X144" s="106"/>
      <c r="Y144" s="106"/>
      <c r="Z144" s="106"/>
      <c r="AA144" s="106"/>
      <c r="AB144" s="106"/>
      <c r="AC144" s="170"/>
      <c r="AD144" s="170"/>
      <c r="AE144" s="106"/>
      <c r="AF144" s="106"/>
      <c r="AG144" s="106"/>
      <c r="AH144" s="106"/>
      <c r="AI144" s="26">
        <f t="shared" si="27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70"/>
      <c r="I145" s="170"/>
      <c r="J145" s="106"/>
      <c r="K145" s="106"/>
      <c r="L145" s="106"/>
      <c r="M145" s="106"/>
      <c r="N145" s="106"/>
      <c r="O145" s="170"/>
      <c r="P145" s="170"/>
      <c r="Q145" s="179"/>
      <c r="R145" s="106"/>
      <c r="S145" s="106"/>
      <c r="T145" s="106"/>
      <c r="U145" s="106"/>
      <c r="V145" s="170"/>
      <c r="W145" s="170"/>
      <c r="X145" s="106"/>
      <c r="Y145" s="106"/>
      <c r="Z145" s="106"/>
      <c r="AA145" s="106"/>
      <c r="AB145" s="106"/>
      <c r="AC145" s="170"/>
      <c r="AD145" s="170"/>
      <c r="AE145" s="106"/>
      <c r="AF145" s="106"/>
      <c r="AG145" s="106"/>
      <c r="AH145" s="106"/>
      <c r="AI145" s="26">
        <f t="shared" si="27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70"/>
      <c r="I146" s="170"/>
      <c r="J146" s="106"/>
      <c r="K146" s="106"/>
      <c r="L146" s="106"/>
      <c r="M146" s="106"/>
      <c r="N146" s="106"/>
      <c r="O146" s="170"/>
      <c r="P146" s="170"/>
      <c r="Q146" s="179"/>
      <c r="R146" s="106"/>
      <c r="S146" s="106"/>
      <c r="T146" s="106"/>
      <c r="U146" s="106"/>
      <c r="V146" s="170"/>
      <c r="W146" s="170"/>
      <c r="X146" s="106"/>
      <c r="Y146" s="106"/>
      <c r="Z146" s="106"/>
      <c r="AA146" s="106"/>
      <c r="AB146" s="106"/>
      <c r="AC146" s="170"/>
      <c r="AD146" s="170"/>
      <c r="AE146" s="106"/>
      <c r="AF146" s="106"/>
      <c r="AG146" s="106"/>
      <c r="AH146" s="106"/>
      <c r="AI146" s="26">
        <f t="shared" si="27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70"/>
      <c r="I147" s="170"/>
      <c r="J147" s="106"/>
      <c r="K147" s="106"/>
      <c r="L147" s="106"/>
      <c r="M147" s="106"/>
      <c r="N147" s="106"/>
      <c r="O147" s="170"/>
      <c r="P147" s="170"/>
      <c r="Q147" s="179"/>
      <c r="R147" s="106"/>
      <c r="S147" s="106"/>
      <c r="T147" s="106"/>
      <c r="U147" s="106"/>
      <c r="V147" s="170"/>
      <c r="W147" s="170"/>
      <c r="X147" s="106"/>
      <c r="Y147" s="106"/>
      <c r="Z147" s="106"/>
      <c r="AA147" s="106"/>
      <c r="AB147" s="106"/>
      <c r="AC147" s="170"/>
      <c r="AD147" s="170"/>
      <c r="AE147" s="106"/>
      <c r="AF147" s="106"/>
      <c r="AG147" s="106"/>
      <c r="AH147" s="106"/>
      <c r="AI147" s="26">
        <f t="shared" si="27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70"/>
      <c r="I148" s="170"/>
      <c r="J148" s="106"/>
      <c r="K148" s="106"/>
      <c r="L148" s="106"/>
      <c r="M148" s="106"/>
      <c r="N148" s="106"/>
      <c r="O148" s="170"/>
      <c r="P148" s="170"/>
      <c r="Q148" s="179"/>
      <c r="R148" s="106"/>
      <c r="S148" s="106"/>
      <c r="T148" s="106"/>
      <c r="U148" s="106"/>
      <c r="V148" s="170"/>
      <c r="W148" s="170"/>
      <c r="X148" s="106"/>
      <c r="Y148" s="106"/>
      <c r="Z148" s="106"/>
      <c r="AA148" s="106"/>
      <c r="AB148" s="106"/>
      <c r="AC148" s="170"/>
      <c r="AD148" s="170"/>
      <c r="AE148" s="106"/>
      <c r="AF148" s="106"/>
      <c r="AG148" s="106"/>
      <c r="AH148" s="106"/>
      <c r="AI148" s="26">
        <f t="shared" si="27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70"/>
      <c r="I149" s="170"/>
      <c r="J149" s="106"/>
      <c r="K149" s="106"/>
      <c r="L149" s="106"/>
      <c r="M149" s="106"/>
      <c r="N149" s="106"/>
      <c r="O149" s="170"/>
      <c r="P149" s="170"/>
      <c r="Q149" s="179"/>
      <c r="R149" s="106"/>
      <c r="S149" s="106"/>
      <c r="T149" s="106"/>
      <c r="U149" s="106"/>
      <c r="V149" s="170"/>
      <c r="W149" s="170"/>
      <c r="X149" s="106"/>
      <c r="Y149" s="106"/>
      <c r="Z149" s="106"/>
      <c r="AA149" s="106"/>
      <c r="AB149" s="106"/>
      <c r="AC149" s="170"/>
      <c r="AD149" s="170"/>
      <c r="AE149" s="106"/>
      <c r="AF149" s="106"/>
      <c r="AG149" s="106"/>
      <c r="AH149" s="106"/>
      <c r="AI149" s="26">
        <f t="shared" si="27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70"/>
      <c r="I150" s="170"/>
      <c r="J150" s="106"/>
      <c r="K150" s="106"/>
      <c r="L150" s="106"/>
      <c r="M150" s="106"/>
      <c r="N150" s="106"/>
      <c r="O150" s="170"/>
      <c r="P150" s="170"/>
      <c r="Q150" s="179"/>
      <c r="R150" s="106"/>
      <c r="S150" s="106"/>
      <c r="T150" s="106"/>
      <c r="U150" s="106"/>
      <c r="V150" s="170"/>
      <c r="W150" s="170"/>
      <c r="X150" s="106"/>
      <c r="Y150" s="106"/>
      <c r="Z150" s="106"/>
      <c r="AA150" s="106"/>
      <c r="AB150" s="106"/>
      <c r="AC150" s="170"/>
      <c r="AD150" s="170"/>
      <c r="AE150" s="106"/>
      <c r="AF150" s="106"/>
      <c r="AG150" s="106"/>
      <c r="AH150" s="106"/>
      <c r="AI150" s="26">
        <f t="shared" si="27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70"/>
      <c r="I151" s="170"/>
      <c r="J151" s="106"/>
      <c r="K151" s="106"/>
      <c r="L151" s="106"/>
      <c r="M151" s="106"/>
      <c r="N151" s="106"/>
      <c r="O151" s="170"/>
      <c r="P151" s="170"/>
      <c r="Q151" s="179"/>
      <c r="R151" s="106"/>
      <c r="S151" s="106"/>
      <c r="T151" s="106"/>
      <c r="U151" s="106"/>
      <c r="V151" s="170"/>
      <c r="W151" s="170"/>
      <c r="X151" s="106"/>
      <c r="Y151" s="106"/>
      <c r="Z151" s="106"/>
      <c r="AA151" s="106"/>
      <c r="AB151" s="106"/>
      <c r="AC151" s="170"/>
      <c r="AD151" s="170"/>
      <c r="AE151" s="106"/>
      <c r="AF151" s="106"/>
      <c r="AG151" s="106"/>
      <c r="AH151" s="106"/>
      <c r="AI151" s="26">
        <f t="shared" si="27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70"/>
      <c r="I152" s="170"/>
      <c r="J152" s="106"/>
      <c r="K152" s="106"/>
      <c r="L152" s="106"/>
      <c r="M152" s="106"/>
      <c r="N152" s="106"/>
      <c r="O152" s="170"/>
      <c r="P152" s="170"/>
      <c r="Q152" s="179"/>
      <c r="R152" s="106"/>
      <c r="S152" s="106"/>
      <c r="T152" s="106"/>
      <c r="U152" s="106"/>
      <c r="V152" s="170"/>
      <c r="W152" s="170"/>
      <c r="X152" s="106"/>
      <c r="Y152" s="106"/>
      <c r="Z152" s="106"/>
      <c r="AA152" s="106"/>
      <c r="AB152" s="106"/>
      <c r="AC152" s="170"/>
      <c r="AD152" s="170"/>
      <c r="AE152" s="106"/>
      <c r="AF152" s="106"/>
      <c r="AG152" s="106"/>
      <c r="AH152" s="106"/>
      <c r="AI152" s="26">
        <f t="shared" si="27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70"/>
      <c r="I153" s="170"/>
      <c r="J153" s="106"/>
      <c r="K153" s="106"/>
      <c r="L153" s="106"/>
      <c r="M153" s="106"/>
      <c r="N153" s="106"/>
      <c r="O153" s="170"/>
      <c r="P153" s="170"/>
      <c r="Q153" s="179"/>
      <c r="R153" s="106"/>
      <c r="S153" s="106"/>
      <c r="T153" s="106"/>
      <c r="U153" s="106"/>
      <c r="V153" s="170"/>
      <c r="W153" s="170"/>
      <c r="X153" s="106"/>
      <c r="Y153" s="106"/>
      <c r="Z153" s="106"/>
      <c r="AA153" s="106"/>
      <c r="AB153" s="106"/>
      <c r="AC153" s="170"/>
      <c r="AD153" s="170"/>
      <c r="AE153" s="106"/>
      <c r="AF153" s="106"/>
      <c r="AG153" s="106"/>
      <c r="AH153" s="106"/>
      <c r="AI153" s="26">
        <f t="shared" si="27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70"/>
      <c r="I154" s="170"/>
      <c r="J154" s="106"/>
      <c r="K154" s="106"/>
      <c r="L154" s="106"/>
      <c r="M154" s="106"/>
      <c r="N154" s="106"/>
      <c r="O154" s="170"/>
      <c r="P154" s="170"/>
      <c r="Q154" s="179"/>
      <c r="R154" s="106"/>
      <c r="S154" s="106"/>
      <c r="T154" s="106"/>
      <c r="U154" s="106"/>
      <c r="V154" s="170"/>
      <c r="W154" s="170"/>
      <c r="X154" s="106"/>
      <c r="Y154" s="106"/>
      <c r="Z154" s="106"/>
      <c r="AA154" s="106"/>
      <c r="AB154" s="106"/>
      <c r="AC154" s="170"/>
      <c r="AD154" s="170"/>
      <c r="AE154" s="106"/>
      <c r="AF154" s="106"/>
      <c r="AG154" s="106"/>
      <c r="AH154" s="106"/>
      <c r="AI154" s="26">
        <f t="shared" si="27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70"/>
      <c r="I155" s="170"/>
      <c r="J155" s="106"/>
      <c r="K155" s="106"/>
      <c r="L155" s="106"/>
      <c r="M155" s="106"/>
      <c r="N155" s="106"/>
      <c r="O155" s="170"/>
      <c r="P155" s="170"/>
      <c r="Q155" s="179"/>
      <c r="R155" s="106"/>
      <c r="S155" s="106"/>
      <c r="T155" s="106"/>
      <c r="U155" s="106"/>
      <c r="V155" s="170"/>
      <c r="W155" s="170"/>
      <c r="X155" s="106"/>
      <c r="Y155" s="106"/>
      <c r="Z155" s="106"/>
      <c r="AA155" s="106"/>
      <c r="AB155" s="106"/>
      <c r="AC155" s="170"/>
      <c r="AD155" s="170"/>
      <c r="AE155" s="106"/>
      <c r="AF155" s="106"/>
      <c r="AG155" s="106"/>
      <c r="AH155" s="106"/>
      <c r="AI155" s="26">
        <f t="shared" si="27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70"/>
      <c r="I156" s="170"/>
      <c r="J156" s="106"/>
      <c r="K156" s="106"/>
      <c r="L156" s="106"/>
      <c r="M156" s="106"/>
      <c r="N156" s="106"/>
      <c r="O156" s="170"/>
      <c r="P156" s="170"/>
      <c r="Q156" s="179"/>
      <c r="R156" s="106"/>
      <c r="S156" s="106"/>
      <c r="T156" s="106"/>
      <c r="U156" s="106"/>
      <c r="V156" s="170"/>
      <c r="W156" s="170"/>
      <c r="X156" s="106"/>
      <c r="Y156" s="106"/>
      <c r="Z156" s="106"/>
      <c r="AA156" s="106"/>
      <c r="AB156" s="106"/>
      <c r="AC156" s="170"/>
      <c r="AD156" s="170"/>
      <c r="AE156" s="106"/>
      <c r="AF156" s="106"/>
      <c r="AG156" s="106"/>
      <c r="AH156" s="106"/>
      <c r="AI156" s="26">
        <f t="shared" si="27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70"/>
      <c r="I157" s="170"/>
      <c r="J157" s="106"/>
      <c r="K157" s="106"/>
      <c r="L157" s="106"/>
      <c r="M157" s="106"/>
      <c r="N157" s="106"/>
      <c r="O157" s="170"/>
      <c r="P157" s="170"/>
      <c r="Q157" s="179"/>
      <c r="R157" s="106"/>
      <c r="S157" s="106"/>
      <c r="T157" s="106"/>
      <c r="U157" s="106"/>
      <c r="V157" s="170"/>
      <c r="W157" s="170"/>
      <c r="X157" s="106"/>
      <c r="Y157" s="106"/>
      <c r="Z157" s="106"/>
      <c r="AA157" s="106"/>
      <c r="AB157" s="106"/>
      <c r="AC157" s="170"/>
      <c r="AD157" s="170"/>
      <c r="AE157" s="106"/>
      <c r="AF157" s="106"/>
      <c r="AG157" s="106"/>
      <c r="AH157" s="106"/>
      <c r="AI157" s="26">
        <f t="shared" si="27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70"/>
      <c r="I158" s="170"/>
      <c r="J158" s="106"/>
      <c r="K158" s="106"/>
      <c r="L158" s="106"/>
      <c r="M158" s="106"/>
      <c r="N158" s="106"/>
      <c r="O158" s="170"/>
      <c r="P158" s="170"/>
      <c r="Q158" s="179"/>
      <c r="R158" s="106"/>
      <c r="S158" s="106"/>
      <c r="T158" s="106"/>
      <c r="U158" s="106"/>
      <c r="V158" s="170"/>
      <c r="W158" s="170"/>
      <c r="X158" s="106"/>
      <c r="Y158" s="106"/>
      <c r="Z158" s="106"/>
      <c r="AA158" s="106"/>
      <c r="AB158" s="106"/>
      <c r="AC158" s="170"/>
      <c r="AD158" s="170"/>
      <c r="AE158" s="106"/>
      <c r="AF158" s="106"/>
      <c r="AG158" s="106"/>
      <c r="AH158" s="106"/>
      <c r="AI158" s="26">
        <f t="shared" si="27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70"/>
      <c r="I159" s="170"/>
      <c r="J159" s="106"/>
      <c r="K159" s="106"/>
      <c r="L159" s="106"/>
      <c r="M159" s="106"/>
      <c r="N159" s="106"/>
      <c r="O159" s="170"/>
      <c r="P159" s="170"/>
      <c r="Q159" s="179"/>
      <c r="R159" s="106"/>
      <c r="S159" s="106"/>
      <c r="T159" s="106"/>
      <c r="U159" s="106"/>
      <c r="V159" s="170"/>
      <c r="W159" s="170"/>
      <c r="X159" s="106"/>
      <c r="Y159" s="106"/>
      <c r="Z159" s="106"/>
      <c r="AA159" s="106"/>
      <c r="AB159" s="106"/>
      <c r="AC159" s="170"/>
      <c r="AD159" s="170"/>
      <c r="AE159" s="106"/>
      <c r="AF159" s="106"/>
      <c r="AG159" s="106"/>
      <c r="AH159" s="106"/>
      <c r="AI159" s="26">
        <f t="shared" si="27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70"/>
      <c r="I160" s="170"/>
      <c r="J160" s="106"/>
      <c r="K160" s="106"/>
      <c r="L160" s="106"/>
      <c r="M160" s="106"/>
      <c r="N160" s="106"/>
      <c r="O160" s="170"/>
      <c r="P160" s="170"/>
      <c r="Q160" s="179"/>
      <c r="R160" s="106"/>
      <c r="S160" s="106"/>
      <c r="T160" s="106"/>
      <c r="U160" s="106"/>
      <c r="V160" s="170"/>
      <c r="W160" s="170"/>
      <c r="X160" s="106"/>
      <c r="Y160" s="106"/>
      <c r="Z160" s="106"/>
      <c r="AA160" s="106"/>
      <c r="AB160" s="106"/>
      <c r="AC160" s="170"/>
      <c r="AD160" s="170"/>
      <c r="AE160" s="106"/>
      <c r="AF160" s="106"/>
      <c r="AG160" s="106"/>
      <c r="AH160" s="106"/>
      <c r="AI160" s="26">
        <f t="shared" si="27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70"/>
      <c r="I161" s="170"/>
      <c r="J161" s="106"/>
      <c r="K161" s="106"/>
      <c r="L161" s="106"/>
      <c r="M161" s="106"/>
      <c r="N161" s="106"/>
      <c r="O161" s="170"/>
      <c r="P161" s="170"/>
      <c r="Q161" s="179"/>
      <c r="R161" s="106"/>
      <c r="S161" s="106"/>
      <c r="T161" s="106"/>
      <c r="U161" s="106"/>
      <c r="V161" s="170"/>
      <c r="W161" s="170"/>
      <c r="X161" s="106"/>
      <c r="Y161" s="106"/>
      <c r="Z161" s="106"/>
      <c r="AA161" s="106"/>
      <c r="AB161" s="106"/>
      <c r="AC161" s="170"/>
      <c r="AD161" s="170"/>
      <c r="AE161" s="106"/>
      <c r="AF161" s="106"/>
      <c r="AG161" s="106"/>
      <c r="AH161" s="106"/>
      <c r="AI161" s="26">
        <f t="shared" si="27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7">
        <v>5</v>
      </c>
      <c r="I171" s="37">
        <v>6</v>
      </c>
      <c r="J171" s="36">
        <v>7</v>
      </c>
      <c r="K171" s="36">
        <v>8</v>
      </c>
      <c r="L171" s="36">
        <v>9</v>
      </c>
      <c r="M171" s="36">
        <v>10</v>
      </c>
      <c r="N171" s="36">
        <v>11</v>
      </c>
      <c r="O171" s="37">
        <v>12</v>
      </c>
      <c r="P171" s="37">
        <v>13</v>
      </c>
      <c r="Q171" s="178">
        <v>14</v>
      </c>
      <c r="R171" s="36">
        <v>15</v>
      </c>
      <c r="S171" s="36">
        <v>16</v>
      </c>
      <c r="T171" s="36">
        <v>17</v>
      </c>
      <c r="U171" s="36">
        <v>18</v>
      </c>
      <c r="V171" s="37">
        <v>19</v>
      </c>
      <c r="W171" s="37">
        <v>20</v>
      </c>
      <c r="X171" s="36">
        <v>21</v>
      </c>
      <c r="Y171" s="36">
        <v>22</v>
      </c>
      <c r="Z171" s="36">
        <v>23</v>
      </c>
      <c r="AA171" s="36">
        <v>24</v>
      </c>
      <c r="AB171" s="36">
        <v>25</v>
      </c>
      <c r="AC171" s="37">
        <v>26</v>
      </c>
      <c r="AD171" s="37">
        <v>27</v>
      </c>
      <c r="AE171" s="36">
        <v>28</v>
      </c>
      <c r="AF171" s="36">
        <v>29</v>
      </c>
      <c r="AG171" s="36">
        <v>30</v>
      </c>
      <c r="AH171" s="36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7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99"/>
      <c r="W172" s="99"/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99"/>
      <c r="AD172" s="99"/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28">SUM(D172:AE172)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70"/>
      <c r="I173" s="170"/>
      <c r="J173" s="106"/>
      <c r="K173" s="106"/>
      <c r="L173" s="106"/>
      <c r="M173" s="106"/>
      <c r="N173" s="106"/>
      <c r="O173" s="170"/>
      <c r="P173" s="170"/>
      <c r="Q173" s="179"/>
      <c r="R173" s="106"/>
      <c r="S173" s="106"/>
      <c r="T173" s="106"/>
      <c r="U173" s="106"/>
      <c r="V173" s="170"/>
      <c r="W173" s="170"/>
      <c r="X173" s="106"/>
      <c r="Y173" s="106"/>
      <c r="Z173" s="106"/>
      <c r="AA173" s="106"/>
      <c r="AB173" s="106"/>
      <c r="AC173" s="170"/>
      <c r="AD173" s="170"/>
      <c r="AE173" s="106"/>
      <c r="AF173" s="106"/>
      <c r="AG173" s="106"/>
      <c r="AH173" s="106"/>
      <c r="AI173" s="26">
        <f t="shared" si="28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06"/>
      <c r="H174" s="170"/>
      <c r="I174" s="170"/>
      <c r="J174" s="106"/>
      <c r="K174" s="106"/>
      <c r="L174" s="106"/>
      <c r="M174" s="106"/>
      <c r="N174" s="106"/>
      <c r="O174" s="170"/>
      <c r="P174" s="170"/>
      <c r="Q174" s="179"/>
      <c r="R174" s="106"/>
      <c r="S174" s="106"/>
      <c r="T174" s="106"/>
      <c r="U174" s="106"/>
      <c r="V174" s="170"/>
      <c r="W174" s="170"/>
      <c r="X174" s="106"/>
      <c r="Y174" s="106"/>
      <c r="Z174" s="106"/>
      <c r="AA174" s="106"/>
      <c r="AB174" s="106"/>
      <c r="AC174" s="170"/>
      <c r="AD174" s="170"/>
      <c r="AE174" s="106"/>
      <c r="AF174" s="106"/>
      <c r="AG174" s="106"/>
      <c r="AH174" s="106"/>
      <c r="AI174" s="26">
        <f t="shared" si="28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06"/>
      <c r="H175" s="170"/>
      <c r="I175" s="170"/>
      <c r="J175" s="106"/>
      <c r="K175" s="106"/>
      <c r="L175" s="106"/>
      <c r="M175" s="106"/>
      <c r="N175" s="106"/>
      <c r="O175" s="170"/>
      <c r="P175" s="170"/>
      <c r="Q175" s="179"/>
      <c r="R175" s="106"/>
      <c r="S175" s="106"/>
      <c r="T175" s="106"/>
      <c r="U175" s="106"/>
      <c r="V175" s="170"/>
      <c r="W175" s="170"/>
      <c r="X175" s="106"/>
      <c r="Y175" s="106"/>
      <c r="Z175" s="106"/>
      <c r="AA175" s="106"/>
      <c r="AB175" s="106"/>
      <c r="AC175" s="170"/>
      <c r="AD175" s="170"/>
      <c r="AE175" s="106"/>
      <c r="AF175" s="106"/>
      <c r="AG175" s="106"/>
      <c r="AH175" s="106"/>
      <c r="AI175" s="26">
        <f t="shared" si="28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70"/>
      <c r="I176" s="170"/>
      <c r="J176" s="106"/>
      <c r="K176" s="106"/>
      <c r="L176" s="106"/>
      <c r="M176" s="106"/>
      <c r="N176" s="106"/>
      <c r="O176" s="170"/>
      <c r="P176" s="170"/>
      <c r="Q176" s="179"/>
      <c r="R176" s="106"/>
      <c r="S176" s="106"/>
      <c r="T176" s="106"/>
      <c r="U176" s="106"/>
      <c r="V176" s="170"/>
      <c r="W176" s="170"/>
      <c r="X176" s="106"/>
      <c r="Y176" s="106"/>
      <c r="Z176" s="106"/>
      <c r="AA176" s="106"/>
      <c r="AB176" s="106"/>
      <c r="AC176" s="170"/>
      <c r="AD176" s="170"/>
      <c r="AE176" s="106"/>
      <c r="AF176" s="106"/>
      <c r="AG176" s="106"/>
      <c r="AH176" s="106"/>
      <c r="AI176" s="26">
        <f t="shared" si="28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70"/>
      <c r="I177" s="170"/>
      <c r="J177" s="106"/>
      <c r="K177" s="106"/>
      <c r="L177" s="106"/>
      <c r="M177" s="106"/>
      <c r="N177" s="106"/>
      <c r="O177" s="170"/>
      <c r="P177" s="170"/>
      <c r="Q177" s="179"/>
      <c r="R177" s="106"/>
      <c r="S177" s="106"/>
      <c r="T177" s="106"/>
      <c r="U177" s="106"/>
      <c r="V177" s="170"/>
      <c r="W177" s="170"/>
      <c r="X177" s="106"/>
      <c r="Y177" s="106"/>
      <c r="Z177" s="106"/>
      <c r="AA177" s="106"/>
      <c r="AB177" s="106"/>
      <c r="AC177" s="170"/>
      <c r="AD177" s="170"/>
      <c r="AE177" s="106"/>
      <c r="AF177" s="106"/>
      <c r="AG177" s="106"/>
      <c r="AH177" s="106"/>
      <c r="AI177" s="26">
        <f t="shared" si="28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70"/>
      <c r="I178" s="170"/>
      <c r="J178" s="106"/>
      <c r="K178" s="106"/>
      <c r="L178" s="106"/>
      <c r="M178" s="106"/>
      <c r="N178" s="106"/>
      <c r="O178" s="170"/>
      <c r="P178" s="170"/>
      <c r="Q178" s="179"/>
      <c r="R178" s="106"/>
      <c r="S178" s="106"/>
      <c r="T178" s="106"/>
      <c r="U178" s="106"/>
      <c r="V178" s="170"/>
      <c r="W178" s="170"/>
      <c r="X178" s="106"/>
      <c r="Y178" s="106"/>
      <c r="Z178" s="106"/>
      <c r="AA178" s="106"/>
      <c r="AB178" s="106"/>
      <c r="AC178" s="170"/>
      <c r="AD178" s="170"/>
      <c r="AE178" s="106"/>
      <c r="AF178" s="106"/>
      <c r="AG178" s="106"/>
      <c r="AH178" s="106"/>
      <c r="AI178" s="26">
        <f t="shared" si="28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70"/>
      <c r="I179" s="170"/>
      <c r="J179" s="106"/>
      <c r="K179" s="106"/>
      <c r="L179" s="106"/>
      <c r="M179" s="106"/>
      <c r="N179" s="106"/>
      <c r="O179" s="170"/>
      <c r="P179" s="170"/>
      <c r="Q179" s="179"/>
      <c r="R179" s="106"/>
      <c r="S179" s="106"/>
      <c r="T179" s="106"/>
      <c r="U179" s="106"/>
      <c r="V179" s="170"/>
      <c r="W179" s="170"/>
      <c r="X179" s="106"/>
      <c r="Y179" s="106"/>
      <c r="Z179" s="106"/>
      <c r="AA179" s="106"/>
      <c r="AB179" s="106"/>
      <c r="AC179" s="170"/>
      <c r="AD179" s="170"/>
      <c r="AE179" s="106"/>
      <c r="AF179" s="106"/>
      <c r="AG179" s="106"/>
      <c r="AH179" s="106"/>
      <c r="AI179" s="26">
        <f t="shared" si="28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7">
        <v>5</v>
      </c>
      <c r="I190" s="37">
        <v>6</v>
      </c>
      <c r="J190" s="36">
        <v>7</v>
      </c>
      <c r="K190" s="36">
        <v>8</v>
      </c>
      <c r="L190" s="36">
        <v>9</v>
      </c>
      <c r="M190" s="36">
        <v>10</v>
      </c>
      <c r="N190" s="36">
        <v>11</v>
      </c>
      <c r="O190" s="37">
        <v>12</v>
      </c>
      <c r="P190" s="37">
        <v>13</v>
      </c>
      <c r="Q190" s="178">
        <v>14</v>
      </c>
      <c r="R190" s="36">
        <v>15</v>
      </c>
      <c r="S190" s="36">
        <v>16</v>
      </c>
      <c r="T190" s="36">
        <v>17</v>
      </c>
      <c r="U190" s="36">
        <v>18</v>
      </c>
      <c r="V190" s="37">
        <v>19</v>
      </c>
      <c r="W190" s="37">
        <v>20</v>
      </c>
      <c r="X190" s="36">
        <v>21</v>
      </c>
      <c r="Y190" s="36">
        <v>22</v>
      </c>
      <c r="Z190" s="36">
        <v>23</v>
      </c>
      <c r="AA190" s="36">
        <v>24</v>
      </c>
      <c r="AB190" s="36">
        <v>25</v>
      </c>
      <c r="AC190" s="37">
        <v>26</v>
      </c>
      <c r="AD190" s="37">
        <v>27</v>
      </c>
      <c r="AE190" s="36">
        <v>28</v>
      </c>
      <c r="AF190" s="36">
        <v>29</v>
      </c>
      <c r="AG190" s="36">
        <v>30</v>
      </c>
      <c r="AH190" s="36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7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99"/>
      <c r="W191" s="99"/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99"/>
      <c r="AD191" s="99"/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29">SUM(D191:AE191)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70"/>
      <c r="I192" s="170"/>
      <c r="J192" s="106"/>
      <c r="K192" s="106"/>
      <c r="L192" s="106"/>
      <c r="M192" s="106"/>
      <c r="N192" s="106"/>
      <c r="O192" s="170"/>
      <c r="P192" s="170"/>
      <c r="Q192" s="179"/>
      <c r="R192" s="106"/>
      <c r="S192" s="106"/>
      <c r="T192" s="106"/>
      <c r="U192" s="106"/>
      <c r="V192" s="170"/>
      <c r="W192" s="170"/>
      <c r="X192" s="106"/>
      <c r="Y192" s="106"/>
      <c r="Z192" s="106"/>
      <c r="AA192" s="106"/>
      <c r="AB192" s="106"/>
      <c r="AC192" s="170"/>
      <c r="AD192" s="170"/>
      <c r="AE192" s="106"/>
      <c r="AF192" s="106"/>
      <c r="AG192" s="106"/>
      <c r="AH192" s="106"/>
      <c r="AI192" s="26">
        <f t="shared" si="29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06"/>
      <c r="H193" s="170"/>
      <c r="I193" s="170"/>
      <c r="J193" s="106"/>
      <c r="K193" s="106"/>
      <c r="L193" s="106"/>
      <c r="M193" s="106"/>
      <c r="N193" s="106"/>
      <c r="O193" s="170"/>
      <c r="P193" s="170"/>
      <c r="Q193" s="179"/>
      <c r="R193" s="106"/>
      <c r="S193" s="106"/>
      <c r="T193" s="106"/>
      <c r="U193" s="106"/>
      <c r="V193" s="170"/>
      <c r="W193" s="170"/>
      <c r="X193" s="106"/>
      <c r="Y193" s="106"/>
      <c r="Z193" s="106"/>
      <c r="AA193" s="106"/>
      <c r="AB193" s="106"/>
      <c r="AC193" s="170"/>
      <c r="AD193" s="170"/>
      <c r="AE193" s="106"/>
      <c r="AF193" s="106"/>
      <c r="AG193" s="106"/>
      <c r="AH193" s="106"/>
      <c r="AI193" s="26">
        <f t="shared" si="29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06"/>
      <c r="H194" s="170"/>
      <c r="I194" s="170"/>
      <c r="J194" s="106"/>
      <c r="K194" s="106"/>
      <c r="L194" s="106"/>
      <c r="M194" s="106"/>
      <c r="N194" s="106"/>
      <c r="O194" s="170"/>
      <c r="P194" s="170"/>
      <c r="Q194" s="179"/>
      <c r="R194" s="106"/>
      <c r="S194" s="106"/>
      <c r="T194" s="106"/>
      <c r="U194" s="106"/>
      <c r="V194" s="170"/>
      <c r="W194" s="170"/>
      <c r="X194" s="106"/>
      <c r="Y194" s="106"/>
      <c r="Z194" s="106"/>
      <c r="AA194" s="106"/>
      <c r="AB194" s="106"/>
      <c r="AC194" s="170"/>
      <c r="AD194" s="170"/>
      <c r="AE194" s="106"/>
      <c r="AF194" s="106"/>
      <c r="AG194" s="106"/>
      <c r="AH194" s="106"/>
      <c r="AI194" s="26">
        <f t="shared" si="29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06"/>
      <c r="H195" s="170"/>
      <c r="I195" s="170"/>
      <c r="J195" s="106"/>
      <c r="K195" s="106"/>
      <c r="L195" s="106"/>
      <c r="M195" s="106"/>
      <c r="N195" s="106"/>
      <c r="O195" s="170"/>
      <c r="P195" s="170"/>
      <c r="Q195" s="179"/>
      <c r="R195" s="106"/>
      <c r="S195" s="106"/>
      <c r="T195" s="106"/>
      <c r="U195" s="106"/>
      <c r="V195" s="170"/>
      <c r="W195" s="170"/>
      <c r="X195" s="106"/>
      <c r="Y195" s="106"/>
      <c r="Z195" s="106"/>
      <c r="AA195" s="106"/>
      <c r="AB195" s="106"/>
      <c r="AC195" s="170"/>
      <c r="AD195" s="170"/>
      <c r="AE195" s="106"/>
      <c r="AF195" s="106"/>
      <c r="AG195" s="106"/>
      <c r="AH195" s="106"/>
      <c r="AI195" s="26">
        <f t="shared" si="29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06"/>
      <c r="H196" s="170"/>
      <c r="I196" s="170"/>
      <c r="J196" s="106"/>
      <c r="K196" s="106"/>
      <c r="L196" s="106"/>
      <c r="M196" s="106"/>
      <c r="N196" s="106"/>
      <c r="O196" s="170"/>
      <c r="P196" s="170"/>
      <c r="Q196" s="179"/>
      <c r="R196" s="106"/>
      <c r="S196" s="106"/>
      <c r="T196" s="106"/>
      <c r="U196" s="106"/>
      <c r="V196" s="170"/>
      <c r="W196" s="170"/>
      <c r="X196" s="106"/>
      <c r="Y196" s="106"/>
      <c r="Z196" s="106"/>
      <c r="AA196" s="106"/>
      <c r="AB196" s="106"/>
      <c r="AC196" s="170"/>
      <c r="AD196" s="170"/>
      <c r="AE196" s="106"/>
      <c r="AF196" s="106"/>
      <c r="AG196" s="106"/>
      <c r="AH196" s="106"/>
      <c r="AI196" s="26">
        <f t="shared" si="29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06"/>
      <c r="H197" s="170"/>
      <c r="I197" s="170"/>
      <c r="J197" s="106"/>
      <c r="K197" s="106"/>
      <c r="L197" s="106"/>
      <c r="M197" s="106"/>
      <c r="N197" s="106"/>
      <c r="O197" s="170"/>
      <c r="P197" s="170"/>
      <c r="Q197" s="179"/>
      <c r="R197" s="106"/>
      <c r="S197" s="106"/>
      <c r="T197" s="106"/>
      <c r="U197" s="106"/>
      <c r="V197" s="170"/>
      <c r="W197" s="170"/>
      <c r="X197" s="106"/>
      <c r="Y197" s="106"/>
      <c r="Z197" s="106"/>
      <c r="AA197" s="106"/>
      <c r="AB197" s="106"/>
      <c r="AC197" s="170"/>
      <c r="AD197" s="170"/>
      <c r="AE197" s="106"/>
      <c r="AF197" s="106"/>
      <c r="AG197" s="106"/>
      <c r="AH197" s="106"/>
      <c r="AI197" s="26">
        <f t="shared" si="29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06"/>
      <c r="H198" s="170"/>
      <c r="I198" s="170"/>
      <c r="J198" s="106"/>
      <c r="K198" s="106"/>
      <c r="L198" s="106"/>
      <c r="M198" s="106"/>
      <c r="N198" s="106"/>
      <c r="O198" s="170"/>
      <c r="P198" s="170"/>
      <c r="Q198" s="179"/>
      <c r="R198" s="106"/>
      <c r="S198" s="106"/>
      <c r="T198" s="106"/>
      <c r="U198" s="106"/>
      <c r="V198" s="170"/>
      <c r="W198" s="170"/>
      <c r="X198" s="106"/>
      <c r="Y198" s="106"/>
      <c r="Z198" s="106"/>
      <c r="AA198" s="106"/>
      <c r="AB198" s="106"/>
      <c r="AC198" s="170"/>
      <c r="AD198" s="170"/>
      <c r="AE198" s="106"/>
      <c r="AF198" s="106"/>
      <c r="AG198" s="106"/>
      <c r="AH198" s="106"/>
      <c r="AI198" s="26">
        <f t="shared" si="29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06"/>
      <c r="H199" s="170"/>
      <c r="I199" s="170"/>
      <c r="J199" s="106"/>
      <c r="K199" s="106"/>
      <c r="L199" s="106"/>
      <c r="M199" s="106"/>
      <c r="N199" s="106"/>
      <c r="O199" s="170"/>
      <c r="P199" s="170"/>
      <c r="Q199" s="179"/>
      <c r="R199" s="106"/>
      <c r="S199" s="106"/>
      <c r="T199" s="106"/>
      <c r="U199" s="106"/>
      <c r="V199" s="170"/>
      <c r="W199" s="170"/>
      <c r="X199" s="106"/>
      <c r="Y199" s="106"/>
      <c r="Z199" s="106"/>
      <c r="AA199" s="106"/>
      <c r="AB199" s="106"/>
      <c r="AC199" s="170"/>
      <c r="AD199" s="170"/>
      <c r="AE199" s="106"/>
      <c r="AF199" s="106"/>
      <c r="AG199" s="106"/>
      <c r="AH199" s="106"/>
      <c r="AI199" s="26">
        <f t="shared" si="29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7">
        <v>5</v>
      </c>
      <c r="I209" s="37">
        <v>6</v>
      </c>
      <c r="J209" s="36">
        <v>7</v>
      </c>
      <c r="K209" s="36">
        <v>8</v>
      </c>
      <c r="L209" s="36">
        <v>9</v>
      </c>
      <c r="M209" s="36">
        <v>10</v>
      </c>
      <c r="N209" s="36">
        <v>11</v>
      </c>
      <c r="O209" s="37">
        <v>12</v>
      </c>
      <c r="P209" s="37">
        <v>13</v>
      </c>
      <c r="Q209" s="178">
        <v>14</v>
      </c>
      <c r="R209" s="36">
        <v>15</v>
      </c>
      <c r="S209" s="36">
        <v>16</v>
      </c>
      <c r="T209" s="36">
        <v>17</v>
      </c>
      <c r="U209" s="36">
        <v>18</v>
      </c>
      <c r="V209" s="37">
        <v>19</v>
      </c>
      <c r="W209" s="37">
        <v>20</v>
      </c>
      <c r="X209" s="36">
        <v>21</v>
      </c>
      <c r="Y209" s="36">
        <v>22</v>
      </c>
      <c r="Z209" s="36">
        <v>23</v>
      </c>
      <c r="AA209" s="36">
        <v>24</v>
      </c>
      <c r="AB209" s="36">
        <v>25</v>
      </c>
      <c r="AC209" s="37">
        <v>26</v>
      </c>
      <c r="AD209" s="37">
        <v>27</v>
      </c>
      <c r="AE209" s="36">
        <v>28</v>
      </c>
      <c r="AF209" s="36">
        <v>29</v>
      </c>
      <c r="AG209" s="36">
        <v>30</v>
      </c>
      <c r="AH209" s="36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7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99"/>
      <c r="W210" s="99"/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99"/>
      <c r="AD210" s="99"/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30">SUM(D210:AE210)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70"/>
      <c r="I211" s="170"/>
      <c r="J211" s="106"/>
      <c r="K211" s="106"/>
      <c r="L211" s="106"/>
      <c r="M211" s="106"/>
      <c r="N211" s="106"/>
      <c r="O211" s="170"/>
      <c r="P211" s="170"/>
      <c r="Q211" s="179"/>
      <c r="R211" s="106"/>
      <c r="S211" s="106"/>
      <c r="T211" s="106"/>
      <c r="U211" s="106"/>
      <c r="V211" s="170"/>
      <c r="W211" s="170"/>
      <c r="X211" s="106"/>
      <c r="Y211" s="106"/>
      <c r="Z211" s="106"/>
      <c r="AA211" s="106"/>
      <c r="AB211" s="106"/>
      <c r="AC211" s="170"/>
      <c r="AD211" s="170"/>
      <c r="AE211" s="106"/>
      <c r="AF211" s="106"/>
      <c r="AG211" s="106"/>
      <c r="AH211" s="106"/>
      <c r="AI211" s="26">
        <f t="shared" si="30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06"/>
      <c r="H212" s="170"/>
      <c r="I212" s="170"/>
      <c r="J212" s="106"/>
      <c r="K212" s="106"/>
      <c r="L212" s="106"/>
      <c r="M212" s="106"/>
      <c r="N212" s="106"/>
      <c r="O212" s="170"/>
      <c r="P212" s="170"/>
      <c r="Q212" s="179"/>
      <c r="R212" s="106"/>
      <c r="S212" s="106"/>
      <c r="T212" s="106"/>
      <c r="U212" s="106"/>
      <c r="V212" s="170"/>
      <c r="W212" s="170"/>
      <c r="X212" s="106"/>
      <c r="Y212" s="106"/>
      <c r="Z212" s="106"/>
      <c r="AA212" s="106"/>
      <c r="AB212" s="106"/>
      <c r="AC212" s="170"/>
      <c r="AD212" s="170"/>
      <c r="AE212" s="106"/>
      <c r="AF212" s="106"/>
      <c r="AG212" s="106"/>
      <c r="AH212" s="106"/>
      <c r="AI212" s="26">
        <f t="shared" si="30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06"/>
      <c r="H213" s="170"/>
      <c r="I213" s="170"/>
      <c r="J213" s="106"/>
      <c r="K213" s="106"/>
      <c r="L213" s="106"/>
      <c r="M213" s="106"/>
      <c r="N213" s="106"/>
      <c r="O213" s="170"/>
      <c r="P213" s="170"/>
      <c r="Q213" s="179"/>
      <c r="R213" s="106"/>
      <c r="S213" s="106"/>
      <c r="T213" s="106"/>
      <c r="U213" s="106"/>
      <c r="V213" s="170"/>
      <c r="W213" s="170"/>
      <c r="X213" s="106"/>
      <c r="Y213" s="106"/>
      <c r="Z213" s="106"/>
      <c r="AA213" s="106"/>
      <c r="AB213" s="106"/>
      <c r="AC213" s="170"/>
      <c r="AD213" s="170"/>
      <c r="AE213" s="106"/>
      <c r="AF213" s="106"/>
      <c r="AG213" s="106"/>
      <c r="AH213" s="106"/>
      <c r="AI213" s="26">
        <f t="shared" si="30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06"/>
      <c r="H214" s="170"/>
      <c r="I214" s="170"/>
      <c r="J214" s="106"/>
      <c r="K214" s="106"/>
      <c r="L214" s="106"/>
      <c r="M214" s="106"/>
      <c r="N214" s="106"/>
      <c r="O214" s="170"/>
      <c r="P214" s="170"/>
      <c r="Q214" s="179"/>
      <c r="R214" s="106"/>
      <c r="S214" s="106"/>
      <c r="T214" s="106"/>
      <c r="U214" s="106"/>
      <c r="V214" s="170"/>
      <c r="W214" s="170"/>
      <c r="X214" s="106"/>
      <c r="Y214" s="106"/>
      <c r="Z214" s="106"/>
      <c r="AA214" s="106"/>
      <c r="AB214" s="106"/>
      <c r="AC214" s="170"/>
      <c r="AD214" s="170"/>
      <c r="AE214" s="106"/>
      <c r="AF214" s="106"/>
      <c r="AG214" s="106"/>
      <c r="AH214" s="106"/>
      <c r="AI214" s="26">
        <f t="shared" si="30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06"/>
      <c r="H215" s="170"/>
      <c r="I215" s="170"/>
      <c r="J215" s="106"/>
      <c r="K215" s="106"/>
      <c r="L215" s="106"/>
      <c r="M215" s="106"/>
      <c r="N215" s="106"/>
      <c r="O215" s="170"/>
      <c r="P215" s="170"/>
      <c r="Q215" s="179"/>
      <c r="R215" s="106"/>
      <c r="S215" s="106"/>
      <c r="T215" s="106"/>
      <c r="U215" s="106"/>
      <c r="V215" s="170"/>
      <c r="W215" s="170"/>
      <c r="X215" s="106"/>
      <c r="Y215" s="106"/>
      <c r="Z215" s="106"/>
      <c r="AA215" s="106"/>
      <c r="AB215" s="106"/>
      <c r="AC215" s="170"/>
      <c r="AD215" s="170"/>
      <c r="AE215" s="106"/>
      <c r="AF215" s="106"/>
      <c r="AG215" s="106"/>
      <c r="AH215" s="106"/>
      <c r="AI215" s="26">
        <f t="shared" si="30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06"/>
      <c r="H216" s="170"/>
      <c r="I216" s="170"/>
      <c r="J216" s="106"/>
      <c r="K216" s="106"/>
      <c r="L216" s="106"/>
      <c r="M216" s="106"/>
      <c r="N216" s="106"/>
      <c r="O216" s="170"/>
      <c r="P216" s="170"/>
      <c r="Q216" s="179"/>
      <c r="R216" s="106"/>
      <c r="S216" s="106"/>
      <c r="T216" s="106"/>
      <c r="U216" s="106"/>
      <c r="V216" s="170"/>
      <c r="W216" s="170"/>
      <c r="X216" s="106"/>
      <c r="Y216" s="106"/>
      <c r="Z216" s="106"/>
      <c r="AA216" s="106"/>
      <c r="AB216" s="106"/>
      <c r="AC216" s="170"/>
      <c r="AD216" s="170"/>
      <c r="AE216" s="106"/>
      <c r="AF216" s="106"/>
      <c r="AG216" s="106"/>
      <c r="AH216" s="106"/>
      <c r="AI216" s="26">
        <f t="shared" si="30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06"/>
      <c r="H217" s="170"/>
      <c r="I217" s="170"/>
      <c r="J217" s="106"/>
      <c r="K217" s="106"/>
      <c r="L217" s="106"/>
      <c r="M217" s="106"/>
      <c r="N217" s="106"/>
      <c r="O217" s="170"/>
      <c r="P217" s="170"/>
      <c r="Q217" s="179"/>
      <c r="R217" s="106"/>
      <c r="S217" s="106"/>
      <c r="T217" s="106"/>
      <c r="U217" s="106"/>
      <c r="V217" s="170"/>
      <c r="W217" s="170"/>
      <c r="X217" s="106"/>
      <c r="Y217" s="106"/>
      <c r="Z217" s="106"/>
      <c r="AA217" s="106"/>
      <c r="AB217" s="106"/>
      <c r="AC217" s="170"/>
      <c r="AD217" s="170"/>
      <c r="AE217" s="106"/>
      <c r="AF217" s="106"/>
      <c r="AG217" s="106"/>
      <c r="AH217" s="106"/>
      <c r="AI217" s="26">
        <f t="shared" si="30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06"/>
      <c r="H218" s="170"/>
      <c r="I218" s="170"/>
      <c r="J218" s="106"/>
      <c r="K218" s="106"/>
      <c r="L218" s="106"/>
      <c r="M218" s="106"/>
      <c r="N218" s="106"/>
      <c r="O218" s="170"/>
      <c r="P218" s="170"/>
      <c r="Q218" s="179"/>
      <c r="R218" s="106"/>
      <c r="S218" s="106"/>
      <c r="T218" s="106"/>
      <c r="U218" s="106"/>
      <c r="V218" s="170"/>
      <c r="W218" s="170"/>
      <c r="X218" s="106"/>
      <c r="Y218" s="106"/>
      <c r="Z218" s="106"/>
      <c r="AA218" s="106"/>
      <c r="AB218" s="106"/>
      <c r="AC218" s="170"/>
      <c r="AD218" s="170"/>
      <c r="AE218" s="106"/>
      <c r="AF218" s="106"/>
      <c r="AG218" s="106"/>
      <c r="AH218" s="106"/>
      <c r="AI218" s="26">
        <f t="shared" si="30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AK232"/>
  <sheetViews>
    <sheetView topLeftCell="A4" zoomScaleNormal="10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4" width="5.28515625" style="1" customWidth="1"/>
    <col min="5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89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F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5">
        <v>2</v>
      </c>
      <c r="F10" s="35">
        <v>3</v>
      </c>
      <c r="G10" s="34">
        <v>4</v>
      </c>
      <c r="H10" s="34">
        <v>5</v>
      </c>
      <c r="I10" s="34">
        <v>6</v>
      </c>
      <c r="J10" s="34">
        <v>7</v>
      </c>
      <c r="K10" s="34">
        <v>8</v>
      </c>
      <c r="L10" s="35">
        <v>9</v>
      </c>
      <c r="M10" s="35">
        <v>10</v>
      </c>
      <c r="N10" s="34">
        <v>11</v>
      </c>
      <c r="O10" s="34">
        <v>12</v>
      </c>
      <c r="P10" s="34">
        <v>13</v>
      </c>
      <c r="Q10" s="34">
        <v>14</v>
      </c>
      <c r="R10" s="162">
        <v>15</v>
      </c>
      <c r="S10" s="35">
        <v>16</v>
      </c>
      <c r="T10" s="35">
        <v>17</v>
      </c>
      <c r="U10" s="34">
        <v>18</v>
      </c>
      <c r="V10" s="34">
        <v>19</v>
      </c>
      <c r="W10" s="34">
        <v>20</v>
      </c>
      <c r="X10" s="34">
        <v>21</v>
      </c>
      <c r="Y10" s="34">
        <v>22</v>
      </c>
      <c r="Z10" s="35">
        <v>23</v>
      </c>
      <c r="AA10" s="35">
        <v>24</v>
      </c>
      <c r="AB10" s="34">
        <v>25</v>
      </c>
      <c r="AC10" s="34">
        <v>26</v>
      </c>
      <c r="AD10" s="34">
        <v>27</v>
      </c>
      <c r="AE10" s="34">
        <v>28</v>
      </c>
      <c r="AF10" s="34">
        <v>29</v>
      </c>
      <c r="AG10" s="35">
        <v>30</v>
      </c>
      <c r="AH10" s="35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1">
        <f>SUM(D12:D21)</f>
        <v>0</v>
      </c>
      <c r="E11" s="22"/>
      <c r="F11" s="22"/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1">
        <f>SUM(K12:K21)</f>
        <v>0</v>
      </c>
      <c r="L11" s="22"/>
      <c r="M11" s="22"/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0"/>
      <c r="S11" s="22"/>
      <c r="T11" s="22"/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2"/>
      <c r="AA11" s="22"/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21">
        <f>SUM(AF12:AF21)</f>
        <v>0</v>
      </c>
      <c r="AG11" s="22"/>
      <c r="AH11" s="22"/>
      <c r="AI11" s="32">
        <f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4"/>
      <c r="E12" s="25"/>
      <c r="F12" s="25"/>
      <c r="G12" s="24"/>
      <c r="H12" s="24"/>
      <c r="I12" s="24"/>
      <c r="J12" s="24"/>
      <c r="K12" s="24"/>
      <c r="L12" s="25"/>
      <c r="M12" s="25"/>
      <c r="N12" s="24"/>
      <c r="O12" s="24"/>
      <c r="P12" s="24"/>
      <c r="Q12" s="24"/>
      <c r="R12" s="163"/>
      <c r="S12" s="25"/>
      <c r="T12" s="25"/>
      <c r="U12" s="24"/>
      <c r="V12" s="24"/>
      <c r="W12" s="24"/>
      <c r="X12" s="24"/>
      <c r="Y12" s="24"/>
      <c r="Z12" s="25"/>
      <c r="AA12" s="25"/>
      <c r="AB12" s="24"/>
      <c r="AC12" s="24"/>
      <c r="AD12" s="24"/>
      <c r="AE12" s="24"/>
      <c r="AF12" s="24"/>
      <c r="AG12" s="25"/>
      <c r="AH12" s="25"/>
      <c r="AI12" s="32">
        <f t="shared" ref="AI12:AI20" si="0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7">
        <f t="shared" ref="D13:D20" si="1">IF(D$25&lt;=$B$10,D26,((D26/D$25*$B$10)))</f>
        <v>0</v>
      </c>
      <c r="E13" s="25"/>
      <c r="F13" s="25"/>
      <c r="G13" s="27">
        <f t="shared" ref="G13" si="2">IF(G$25&lt;=$B$10,G26,((G26/G$25*$B$10)))</f>
        <v>0</v>
      </c>
      <c r="H13" s="27">
        <f t="shared" ref="H13:K20" si="3">IF(H$25&lt;=$B$10,H26,((H26/H$25*$B$10)))</f>
        <v>0</v>
      </c>
      <c r="I13" s="27">
        <f t="shared" si="3"/>
        <v>0</v>
      </c>
      <c r="J13" s="27">
        <f t="shared" si="3"/>
        <v>0</v>
      </c>
      <c r="K13" s="27">
        <f t="shared" si="3"/>
        <v>0</v>
      </c>
      <c r="L13" s="25"/>
      <c r="M13" s="25"/>
      <c r="N13" s="27">
        <f t="shared" ref="N13" si="4">IF(N$25&lt;=$B$10,N26,((N26/N$25*$B$10)))</f>
        <v>0</v>
      </c>
      <c r="O13" s="27">
        <f t="shared" ref="O13:Q20" si="5">IF(O$25&lt;=$B$10,O26,((O26/O$25*$B$10)))</f>
        <v>0</v>
      </c>
      <c r="P13" s="27">
        <f t="shared" si="5"/>
        <v>0</v>
      </c>
      <c r="Q13" s="27">
        <f t="shared" si="5"/>
        <v>0</v>
      </c>
      <c r="R13" s="164"/>
      <c r="S13" s="25"/>
      <c r="T13" s="25"/>
      <c r="U13" s="27">
        <f t="shared" ref="U13" si="6">IF(U$25&lt;=$B$10,U26,((U26/U$25*$B$10)))</f>
        <v>0</v>
      </c>
      <c r="V13" s="27">
        <f t="shared" ref="V13:Y20" si="7">IF(V$25&lt;=$B$10,V26,((V26/V$25*$B$10)))</f>
        <v>0</v>
      </c>
      <c r="W13" s="27">
        <f t="shared" si="7"/>
        <v>0</v>
      </c>
      <c r="X13" s="27">
        <f t="shared" si="7"/>
        <v>0</v>
      </c>
      <c r="Y13" s="27">
        <f t="shared" si="7"/>
        <v>0</v>
      </c>
      <c r="Z13" s="25"/>
      <c r="AA13" s="25"/>
      <c r="AB13" s="27">
        <f t="shared" ref="AB13" si="8">IF(AB$25&lt;=$B$10,AB26,((AB26/AB$25*$B$10)))</f>
        <v>0</v>
      </c>
      <c r="AC13" s="27">
        <f t="shared" ref="AC13:AF20" si="9">IF(AC$25&lt;=$B$10,AC26,((AC26/AC$25*$B$10)))</f>
        <v>0</v>
      </c>
      <c r="AD13" s="27">
        <f t="shared" si="9"/>
        <v>0</v>
      </c>
      <c r="AE13" s="27">
        <f t="shared" si="9"/>
        <v>0</v>
      </c>
      <c r="AF13" s="27">
        <f t="shared" si="9"/>
        <v>0</v>
      </c>
      <c r="AG13" s="25"/>
      <c r="AH13" s="25"/>
      <c r="AI13" s="32">
        <f t="shared" si="0"/>
        <v>0</v>
      </c>
      <c r="AJ13" s="17" t="str">
        <f t="shared" ref="AJ13:AJ20" si="10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7">
        <f t="shared" si="1"/>
        <v>0</v>
      </c>
      <c r="E14" s="25"/>
      <c r="F14" s="25"/>
      <c r="G14" s="27">
        <f t="shared" ref="G14" si="11">IF(G$25&lt;=$B$10,G27,((G27/G$25*$B$10)))</f>
        <v>0</v>
      </c>
      <c r="H14" s="27">
        <f t="shared" si="3"/>
        <v>0</v>
      </c>
      <c r="I14" s="27">
        <f t="shared" si="3"/>
        <v>0</v>
      </c>
      <c r="J14" s="27">
        <f t="shared" si="3"/>
        <v>0</v>
      </c>
      <c r="K14" s="27">
        <f t="shared" si="3"/>
        <v>0</v>
      </c>
      <c r="L14" s="25"/>
      <c r="M14" s="25"/>
      <c r="N14" s="27">
        <f t="shared" ref="N14" si="12">IF(N$25&lt;=$B$10,N27,((N27/N$25*$B$10)))</f>
        <v>0</v>
      </c>
      <c r="O14" s="27">
        <f t="shared" si="5"/>
        <v>0</v>
      </c>
      <c r="P14" s="27">
        <f t="shared" si="5"/>
        <v>0</v>
      </c>
      <c r="Q14" s="27">
        <f t="shared" si="5"/>
        <v>0</v>
      </c>
      <c r="R14" s="164"/>
      <c r="S14" s="25"/>
      <c r="T14" s="25"/>
      <c r="U14" s="27">
        <f t="shared" ref="U14" si="13">IF(U$25&lt;=$B$10,U27,((U27/U$25*$B$10)))</f>
        <v>0</v>
      </c>
      <c r="V14" s="27">
        <f t="shared" si="7"/>
        <v>0</v>
      </c>
      <c r="W14" s="27">
        <f t="shared" si="7"/>
        <v>0</v>
      </c>
      <c r="X14" s="27">
        <f t="shared" si="7"/>
        <v>0</v>
      </c>
      <c r="Y14" s="27">
        <f t="shared" si="7"/>
        <v>0</v>
      </c>
      <c r="Z14" s="25"/>
      <c r="AA14" s="25"/>
      <c r="AB14" s="27">
        <f t="shared" ref="AB14" si="14">IF(AB$25&lt;=$B$10,AB27,((AB27/AB$25*$B$10)))</f>
        <v>0</v>
      </c>
      <c r="AC14" s="27">
        <f t="shared" si="9"/>
        <v>0</v>
      </c>
      <c r="AD14" s="27">
        <f t="shared" si="9"/>
        <v>0</v>
      </c>
      <c r="AE14" s="27">
        <f t="shared" si="9"/>
        <v>0</v>
      </c>
      <c r="AF14" s="27">
        <f t="shared" si="9"/>
        <v>0</v>
      </c>
      <c r="AG14" s="25"/>
      <c r="AH14" s="25"/>
      <c r="AI14" s="32">
        <f t="shared" si="0"/>
        <v>0</v>
      </c>
      <c r="AJ14" s="17" t="str">
        <f t="shared" si="10"/>
        <v>NMI3 - II</v>
      </c>
    </row>
    <row r="15" spans="1:36" s="14" customFormat="1" ht="15" hidden="1">
      <c r="A15" s="93" t="s">
        <v>103</v>
      </c>
      <c r="B15" s="31"/>
      <c r="C15" s="91">
        <v>283556</v>
      </c>
      <c r="D15" s="27">
        <f t="shared" si="1"/>
        <v>0</v>
      </c>
      <c r="E15" s="25"/>
      <c r="F15" s="25"/>
      <c r="G15" s="27">
        <f t="shared" ref="G15" si="15">IF(G$25&lt;=$B$10,G28,((G28/G$25*$B$10)))</f>
        <v>0</v>
      </c>
      <c r="H15" s="27">
        <f t="shared" si="3"/>
        <v>0</v>
      </c>
      <c r="I15" s="27">
        <f t="shared" si="3"/>
        <v>0</v>
      </c>
      <c r="J15" s="27">
        <f t="shared" si="3"/>
        <v>0</v>
      </c>
      <c r="K15" s="27">
        <f t="shared" si="3"/>
        <v>0</v>
      </c>
      <c r="L15" s="25"/>
      <c r="M15" s="25"/>
      <c r="N15" s="27">
        <f t="shared" ref="N15" si="16">IF(N$25&lt;=$B$10,N28,((N28/N$25*$B$10)))</f>
        <v>0</v>
      </c>
      <c r="O15" s="27">
        <f t="shared" si="5"/>
        <v>0</v>
      </c>
      <c r="P15" s="27">
        <f t="shared" si="5"/>
        <v>0</v>
      </c>
      <c r="Q15" s="27">
        <f t="shared" si="5"/>
        <v>0</v>
      </c>
      <c r="R15" s="164"/>
      <c r="S15" s="25"/>
      <c r="T15" s="25"/>
      <c r="U15" s="27">
        <f t="shared" ref="U15" si="17">IF(U$25&lt;=$B$10,U28,((U28/U$25*$B$10)))</f>
        <v>0</v>
      </c>
      <c r="V15" s="27">
        <f t="shared" si="7"/>
        <v>0</v>
      </c>
      <c r="W15" s="27">
        <f t="shared" si="7"/>
        <v>0</v>
      </c>
      <c r="X15" s="27">
        <f t="shared" si="7"/>
        <v>0</v>
      </c>
      <c r="Y15" s="27">
        <f t="shared" si="7"/>
        <v>0</v>
      </c>
      <c r="Z15" s="25"/>
      <c r="AA15" s="25"/>
      <c r="AB15" s="27">
        <f t="shared" ref="AB15" si="18">IF(AB$25&lt;=$B$10,AB28,((AB28/AB$25*$B$10)))</f>
        <v>0</v>
      </c>
      <c r="AC15" s="27">
        <f t="shared" si="9"/>
        <v>0</v>
      </c>
      <c r="AD15" s="27">
        <f t="shared" si="9"/>
        <v>0</v>
      </c>
      <c r="AE15" s="27">
        <f t="shared" si="9"/>
        <v>0</v>
      </c>
      <c r="AF15" s="27">
        <f t="shared" si="9"/>
        <v>0</v>
      </c>
      <c r="AG15" s="25"/>
      <c r="AH15" s="25"/>
      <c r="AI15" s="32">
        <f t="shared" si="0"/>
        <v>0</v>
      </c>
      <c r="AJ15" s="17" t="str">
        <f t="shared" si="10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7">
        <f t="shared" si="1"/>
        <v>0</v>
      </c>
      <c r="E16" s="25"/>
      <c r="F16" s="25"/>
      <c r="G16" s="27">
        <f t="shared" ref="G16" si="19">IF(G$25&lt;=$B$10,G29,((G29/G$25*$B$10)))</f>
        <v>0</v>
      </c>
      <c r="H16" s="27">
        <f t="shared" si="3"/>
        <v>0</v>
      </c>
      <c r="I16" s="27">
        <f t="shared" si="3"/>
        <v>0</v>
      </c>
      <c r="J16" s="27">
        <f t="shared" si="3"/>
        <v>0</v>
      </c>
      <c r="K16" s="27">
        <f t="shared" si="3"/>
        <v>0</v>
      </c>
      <c r="L16" s="25"/>
      <c r="M16" s="25"/>
      <c r="N16" s="27">
        <f t="shared" ref="N16" si="20">IF(N$25&lt;=$B$10,N29,((N29/N$25*$B$10)))</f>
        <v>0</v>
      </c>
      <c r="O16" s="27">
        <f t="shared" si="5"/>
        <v>0</v>
      </c>
      <c r="P16" s="27">
        <f t="shared" si="5"/>
        <v>0</v>
      </c>
      <c r="Q16" s="27">
        <f t="shared" si="5"/>
        <v>0</v>
      </c>
      <c r="R16" s="164"/>
      <c r="S16" s="25"/>
      <c r="T16" s="25"/>
      <c r="U16" s="27">
        <f t="shared" ref="U16" si="21">IF(U$25&lt;=$B$10,U29,((U29/U$25*$B$10)))</f>
        <v>0</v>
      </c>
      <c r="V16" s="27">
        <f t="shared" si="7"/>
        <v>0</v>
      </c>
      <c r="W16" s="27">
        <f t="shared" si="7"/>
        <v>0</v>
      </c>
      <c r="X16" s="27">
        <f t="shared" si="7"/>
        <v>0</v>
      </c>
      <c r="Y16" s="27">
        <f t="shared" si="7"/>
        <v>0</v>
      </c>
      <c r="Z16" s="25"/>
      <c r="AA16" s="25"/>
      <c r="AB16" s="27">
        <f t="shared" ref="AB16" si="22">IF(AB$25&lt;=$B$10,AB29,((AB29/AB$25*$B$10)))</f>
        <v>0</v>
      </c>
      <c r="AC16" s="27">
        <f t="shared" si="9"/>
        <v>0</v>
      </c>
      <c r="AD16" s="27">
        <f t="shared" si="9"/>
        <v>0</v>
      </c>
      <c r="AE16" s="27">
        <f t="shared" si="9"/>
        <v>0</v>
      </c>
      <c r="AF16" s="27">
        <f t="shared" si="9"/>
        <v>0</v>
      </c>
      <c r="AG16" s="25"/>
      <c r="AH16" s="25"/>
      <c r="AI16" s="32">
        <f t="shared" si="0"/>
        <v>0</v>
      </c>
      <c r="AJ16" s="17" t="str">
        <f t="shared" si="10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5"/>
      <c r="F17" s="25"/>
      <c r="G17" s="27">
        <f t="shared" ref="G17" si="23">IF(G$25&lt;=$B$10,G30,((G30/G$25*$B$10)))</f>
        <v>0</v>
      </c>
      <c r="H17" s="27">
        <f t="shared" si="3"/>
        <v>0</v>
      </c>
      <c r="I17" s="27">
        <f t="shared" si="3"/>
        <v>0</v>
      </c>
      <c r="J17" s="27">
        <f t="shared" si="3"/>
        <v>0</v>
      </c>
      <c r="K17" s="27">
        <f t="shared" si="3"/>
        <v>0</v>
      </c>
      <c r="L17" s="25"/>
      <c r="M17" s="25"/>
      <c r="N17" s="27">
        <f t="shared" ref="N17" si="24">IF(N$25&lt;=$B$10,N30,((N30/N$25*$B$10)))</f>
        <v>0</v>
      </c>
      <c r="O17" s="27">
        <f t="shared" si="5"/>
        <v>0</v>
      </c>
      <c r="P17" s="27">
        <f t="shared" si="5"/>
        <v>0</v>
      </c>
      <c r="Q17" s="27">
        <f t="shared" si="5"/>
        <v>0</v>
      </c>
      <c r="R17" s="164"/>
      <c r="S17" s="25"/>
      <c r="T17" s="25"/>
      <c r="U17" s="27">
        <f t="shared" ref="U17" si="25">IF(U$25&lt;=$B$10,U30,((U30/U$25*$B$10)))</f>
        <v>0</v>
      </c>
      <c r="V17" s="27">
        <f t="shared" si="7"/>
        <v>0</v>
      </c>
      <c r="W17" s="27">
        <f t="shared" si="7"/>
        <v>0</v>
      </c>
      <c r="X17" s="27">
        <f t="shared" si="7"/>
        <v>0</v>
      </c>
      <c r="Y17" s="27">
        <f t="shared" si="7"/>
        <v>0</v>
      </c>
      <c r="Z17" s="25"/>
      <c r="AA17" s="25"/>
      <c r="AB17" s="27">
        <f t="shared" ref="AB17" si="26">IF(AB$25&lt;=$B$10,AB30,((AB30/AB$25*$B$10)))</f>
        <v>0</v>
      </c>
      <c r="AC17" s="27">
        <f t="shared" si="9"/>
        <v>0</v>
      </c>
      <c r="AD17" s="27">
        <f t="shared" si="9"/>
        <v>0</v>
      </c>
      <c r="AE17" s="27">
        <f t="shared" si="9"/>
        <v>0</v>
      </c>
      <c r="AF17" s="27">
        <f t="shared" si="9"/>
        <v>0</v>
      </c>
      <c r="AG17" s="25"/>
      <c r="AH17" s="25"/>
      <c r="AI17" s="32">
        <f t="shared" si="0"/>
        <v>0</v>
      </c>
      <c r="AJ17" s="17" t="str">
        <f t="shared" si="10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5"/>
      <c r="F18" s="25"/>
      <c r="G18" s="27">
        <f t="shared" ref="G18" si="27">IF(G$25&lt;=$B$10,G31,((G31/G$25*$B$10)))</f>
        <v>0</v>
      </c>
      <c r="H18" s="27">
        <f t="shared" si="3"/>
        <v>0</v>
      </c>
      <c r="I18" s="27">
        <f t="shared" si="3"/>
        <v>0</v>
      </c>
      <c r="J18" s="27">
        <f t="shared" si="3"/>
        <v>0</v>
      </c>
      <c r="K18" s="27">
        <f t="shared" si="3"/>
        <v>0</v>
      </c>
      <c r="L18" s="25"/>
      <c r="M18" s="25"/>
      <c r="N18" s="27">
        <f t="shared" ref="N18" si="28">IF(N$25&lt;=$B$10,N31,((N31/N$25*$B$10)))</f>
        <v>0</v>
      </c>
      <c r="O18" s="27">
        <f t="shared" si="5"/>
        <v>0</v>
      </c>
      <c r="P18" s="27">
        <f t="shared" si="5"/>
        <v>0</v>
      </c>
      <c r="Q18" s="27">
        <f t="shared" si="5"/>
        <v>0</v>
      </c>
      <c r="R18" s="164"/>
      <c r="S18" s="25"/>
      <c r="T18" s="25"/>
      <c r="U18" s="27">
        <f t="shared" ref="U18" si="29">IF(U$25&lt;=$B$10,U31,((U31/U$25*$B$10)))</f>
        <v>0</v>
      </c>
      <c r="V18" s="27">
        <f t="shared" si="7"/>
        <v>0</v>
      </c>
      <c r="W18" s="27">
        <f t="shared" si="7"/>
        <v>0</v>
      </c>
      <c r="X18" s="27">
        <f t="shared" si="7"/>
        <v>0</v>
      </c>
      <c r="Y18" s="27">
        <f t="shared" si="7"/>
        <v>0</v>
      </c>
      <c r="Z18" s="25"/>
      <c r="AA18" s="25"/>
      <c r="AB18" s="27">
        <f t="shared" ref="AB18" si="30">IF(AB$25&lt;=$B$10,AB31,((AB31/AB$25*$B$10)))</f>
        <v>0</v>
      </c>
      <c r="AC18" s="27">
        <f t="shared" si="9"/>
        <v>0</v>
      </c>
      <c r="AD18" s="27">
        <f t="shared" si="9"/>
        <v>0</v>
      </c>
      <c r="AE18" s="27">
        <f t="shared" si="9"/>
        <v>0</v>
      </c>
      <c r="AF18" s="27">
        <f t="shared" si="9"/>
        <v>0</v>
      </c>
      <c r="AG18" s="25"/>
      <c r="AH18" s="25"/>
      <c r="AI18" s="32">
        <f t="shared" si="0"/>
        <v>0</v>
      </c>
      <c r="AJ18" s="17" t="str">
        <f t="shared" si="10"/>
        <v>Project YY</v>
      </c>
    </row>
    <row r="19" spans="1:36" s="14" customFormat="1" ht="15" hidden="1">
      <c r="A19" s="15" t="s">
        <v>37</v>
      </c>
      <c r="C19" s="16"/>
      <c r="D19" s="27">
        <f t="shared" si="1"/>
        <v>0</v>
      </c>
      <c r="E19" s="25"/>
      <c r="F19" s="25"/>
      <c r="G19" s="27">
        <f t="shared" ref="G19" si="31">IF(G$25&lt;=$B$10,G32,((G32/G$25*$B$10)))</f>
        <v>0</v>
      </c>
      <c r="H19" s="27">
        <f t="shared" si="3"/>
        <v>0</v>
      </c>
      <c r="I19" s="27">
        <f t="shared" si="3"/>
        <v>0</v>
      </c>
      <c r="J19" s="27">
        <f t="shared" si="3"/>
        <v>0</v>
      </c>
      <c r="K19" s="27">
        <f t="shared" si="3"/>
        <v>0</v>
      </c>
      <c r="L19" s="25"/>
      <c r="M19" s="25"/>
      <c r="N19" s="27">
        <f t="shared" ref="N19" si="32">IF(N$25&lt;=$B$10,N32,((N32/N$25*$B$10)))</f>
        <v>0</v>
      </c>
      <c r="O19" s="27">
        <f t="shared" si="5"/>
        <v>0</v>
      </c>
      <c r="P19" s="27">
        <f t="shared" si="5"/>
        <v>0</v>
      </c>
      <c r="Q19" s="27">
        <f t="shared" si="5"/>
        <v>0</v>
      </c>
      <c r="R19" s="164"/>
      <c r="S19" s="25"/>
      <c r="T19" s="25"/>
      <c r="U19" s="27">
        <f t="shared" ref="U19" si="33">IF(U$25&lt;=$B$10,U32,((U32/U$25*$B$10)))</f>
        <v>0</v>
      </c>
      <c r="V19" s="27">
        <f t="shared" si="7"/>
        <v>0</v>
      </c>
      <c r="W19" s="27">
        <f t="shared" si="7"/>
        <v>0</v>
      </c>
      <c r="X19" s="27">
        <f t="shared" si="7"/>
        <v>0</v>
      </c>
      <c r="Y19" s="27">
        <f t="shared" si="7"/>
        <v>0</v>
      </c>
      <c r="Z19" s="25"/>
      <c r="AA19" s="25"/>
      <c r="AB19" s="27">
        <f t="shared" ref="AB19" si="34">IF(AB$25&lt;=$B$10,AB32,((AB32/AB$25*$B$10)))</f>
        <v>0</v>
      </c>
      <c r="AC19" s="27">
        <f t="shared" si="9"/>
        <v>0</v>
      </c>
      <c r="AD19" s="27">
        <f t="shared" si="9"/>
        <v>0</v>
      </c>
      <c r="AE19" s="27">
        <f t="shared" si="9"/>
        <v>0</v>
      </c>
      <c r="AF19" s="27">
        <f t="shared" si="9"/>
        <v>0</v>
      </c>
      <c r="AG19" s="25"/>
      <c r="AH19" s="25"/>
      <c r="AI19" s="32">
        <f t="shared" si="0"/>
        <v>0</v>
      </c>
      <c r="AJ19" s="17" t="str">
        <f t="shared" si="10"/>
        <v>Other Productive Activity</v>
      </c>
    </row>
    <row r="20" spans="1:36" s="14" customFormat="1" ht="15" hidden="1">
      <c r="A20" s="15" t="s">
        <v>14</v>
      </c>
      <c r="C20" s="18"/>
      <c r="D20" s="27">
        <f t="shared" si="1"/>
        <v>0</v>
      </c>
      <c r="E20" s="25"/>
      <c r="F20" s="25"/>
      <c r="G20" s="27">
        <f t="shared" ref="G20" si="35">IF(G$25&lt;=$B$10,G33,((G33/G$25*$B$10)))</f>
        <v>0</v>
      </c>
      <c r="H20" s="27">
        <f t="shared" si="3"/>
        <v>0</v>
      </c>
      <c r="I20" s="27">
        <f t="shared" si="3"/>
        <v>0</v>
      </c>
      <c r="J20" s="27">
        <f t="shared" si="3"/>
        <v>0</v>
      </c>
      <c r="K20" s="27">
        <f t="shared" si="3"/>
        <v>0</v>
      </c>
      <c r="L20" s="25"/>
      <c r="M20" s="25"/>
      <c r="N20" s="27">
        <f t="shared" ref="N20" si="36">IF(N$25&lt;=$B$10,N33,((N33/N$25*$B$10)))</f>
        <v>0</v>
      </c>
      <c r="O20" s="27">
        <f t="shared" si="5"/>
        <v>0</v>
      </c>
      <c r="P20" s="27">
        <f t="shared" si="5"/>
        <v>0</v>
      </c>
      <c r="Q20" s="27">
        <f t="shared" si="5"/>
        <v>0</v>
      </c>
      <c r="R20" s="164"/>
      <c r="S20" s="25"/>
      <c r="T20" s="25"/>
      <c r="U20" s="27">
        <f t="shared" ref="U20" si="37">IF(U$25&lt;=$B$10,U33,((U33/U$25*$B$10)))</f>
        <v>0</v>
      </c>
      <c r="V20" s="27">
        <f t="shared" si="7"/>
        <v>0</v>
      </c>
      <c r="W20" s="27">
        <f t="shared" si="7"/>
        <v>0</v>
      </c>
      <c r="X20" s="27">
        <f t="shared" si="7"/>
        <v>0</v>
      </c>
      <c r="Y20" s="27">
        <f t="shared" si="7"/>
        <v>0</v>
      </c>
      <c r="Z20" s="25"/>
      <c r="AA20" s="25"/>
      <c r="AB20" s="27">
        <f t="shared" ref="AB20" si="38">IF(AB$25&lt;=$B$10,AB33,((AB33/AB$25*$B$10)))</f>
        <v>0</v>
      </c>
      <c r="AC20" s="27">
        <f t="shared" si="9"/>
        <v>0</v>
      </c>
      <c r="AD20" s="27">
        <f t="shared" si="9"/>
        <v>0</v>
      </c>
      <c r="AE20" s="27">
        <f t="shared" si="9"/>
        <v>0</v>
      </c>
      <c r="AF20" s="27">
        <f t="shared" si="9"/>
        <v>0</v>
      </c>
      <c r="AG20" s="25"/>
      <c r="AH20" s="25"/>
      <c r="AI20" s="32">
        <f t="shared" si="0"/>
        <v>0</v>
      </c>
      <c r="AJ20" s="17" t="str">
        <f t="shared" si="10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39">IF(E25&lt;=7.72,"ok","Over 7.72")</f>
        <v>ok</v>
      </c>
      <c r="F23" s="154" t="str">
        <f t="shared" si="39"/>
        <v>ok</v>
      </c>
      <c r="G23" s="154" t="str">
        <f t="shared" si="39"/>
        <v>ok</v>
      </c>
      <c r="H23" s="154" t="str">
        <f t="shared" si="39"/>
        <v>ok</v>
      </c>
      <c r="I23" s="154" t="str">
        <f t="shared" si="39"/>
        <v>ok</v>
      </c>
      <c r="J23" s="154" t="str">
        <f t="shared" si="39"/>
        <v>ok</v>
      </c>
      <c r="K23" s="154" t="str">
        <f t="shared" si="39"/>
        <v>ok</v>
      </c>
      <c r="L23" s="154" t="str">
        <f t="shared" si="39"/>
        <v>ok</v>
      </c>
      <c r="M23" s="154" t="str">
        <f t="shared" si="39"/>
        <v>ok</v>
      </c>
      <c r="N23" s="154" t="str">
        <f t="shared" si="39"/>
        <v>ok</v>
      </c>
      <c r="O23" s="154" t="str">
        <f t="shared" si="39"/>
        <v>ok</v>
      </c>
      <c r="P23" s="154" t="str">
        <f t="shared" si="39"/>
        <v>ok</v>
      </c>
      <c r="Q23" s="154" t="str">
        <f t="shared" si="39"/>
        <v>ok</v>
      </c>
      <c r="R23" s="154" t="str">
        <f t="shared" si="39"/>
        <v>ok</v>
      </c>
      <c r="S23" s="154" t="str">
        <f t="shared" si="39"/>
        <v>ok</v>
      </c>
      <c r="T23" s="154" t="str">
        <f t="shared" si="39"/>
        <v>ok</v>
      </c>
      <c r="U23" s="154" t="str">
        <f t="shared" si="39"/>
        <v>ok</v>
      </c>
      <c r="V23" s="154" t="str">
        <f t="shared" si="39"/>
        <v>ok</v>
      </c>
      <c r="W23" s="154" t="str">
        <f t="shared" si="39"/>
        <v>ok</v>
      </c>
      <c r="X23" s="154" t="str">
        <f t="shared" si="39"/>
        <v>ok</v>
      </c>
      <c r="Y23" s="154" t="str">
        <f t="shared" si="39"/>
        <v>ok</v>
      </c>
      <c r="Z23" s="154" t="str">
        <f t="shared" si="39"/>
        <v>ok</v>
      </c>
      <c r="AA23" s="154" t="str">
        <f t="shared" si="39"/>
        <v>ok</v>
      </c>
      <c r="AB23" s="154" t="str">
        <f t="shared" si="39"/>
        <v>ok</v>
      </c>
      <c r="AC23" s="154" t="str">
        <f t="shared" si="39"/>
        <v>ok</v>
      </c>
      <c r="AD23" s="154" t="str">
        <f t="shared" si="39"/>
        <v>ok</v>
      </c>
      <c r="AE23" s="154" t="str">
        <f t="shared" si="39"/>
        <v>ok</v>
      </c>
      <c r="AF23" s="154" t="str">
        <f t="shared" si="39"/>
        <v>ok</v>
      </c>
      <c r="AG23" s="154" t="str">
        <f t="shared" si="39"/>
        <v>ok</v>
      </c>
      <c r="AH23" s="154" t="str">
        <f t="shared" si="39"/>
        <v>ok</v>
      </c>
      <c r="AI23" s="38" t="s">
        <v>43</v>
      </c>
    </row>
    <row r="24" spans="1:36" ht="15" thickTop="1" thickBot="1">
      <c r="C24" s="1" t="s">
        <v>52</v>
      </c>
      <c r="D24" s="112">
        <v>1</v>
      </c>
      <c r="E24" s="111">
        <v>2</v>
      </c>
      <c r="F24" s="111">
        <v>3</v>
      </c>
      <c r="G24" s="112">
        <v>4</v>
      </c>
      <c r="H24" s="112">
        <v>5</v>
      </c>
      <c r="I24" s="112">
        <v>6</v>
      </c>
      <c r="J24" s="112">
        <v>7</v>
      </c>
      <c r="K24" s="112">
        <v>8</v>
      </c>
      <c r="L24" s="111">
        <v>9</v>
      </c>
      <c r="M24" s="111">
        <v>10</v>
      </c>
      <c r="N24" s="112">
        <v>11</v>
      </c>
      <c r="O24" s="112">
        <v>12</v>
      </c>
      <c r="P24" s="112">
        <v>13</v>
      </c>
      <c r="Q24" s="112">
        <v>14</v>
      </c>
      <c r="R24" s="155">
        <v>15</v>
      </c>
      <c r="S24" s="111">
        <v>16</v>
      </c>
      <c r="T24" s="111">
        <v>17</v>
      </c>
      <c r="U24" s="112">
        <v>18</v>
      </c>
      <c r="V24" s="112">
        <v>19</v>
      </c>
      <c r="W24" s="112">
        <v>20</v>
      </c>
      <c r="X24" s="112">
        <v>21</v>
      </c>
      <c r="Y24" s="112">
        <v>22</v>
      </c>
      <c r="Z24" s="111">
        <v>23</v>
      </c>
      <c r="AA24" s="111">
        <v>24</v>
      </c>
      <c r="AB24" s="112">
        <v>25</v>
      </c>
      <c r="AC24" s="112">
        <v>26</v>
      </c>
      <c r="AD24" s="112">
        <v>27</v>
      </c>
      <c r="AE24" s="112">
        <v>28</v>
      </c>
      <c r="AF24" s="112">
        <v>29</v>
      </c>
      <c r="AG24" s="111">
        <v>30</v>
      </c>
      <c r="AH24" s="111">
        <v>31</v>
      </c>
    </row>
    <row r="25" spans="1:36" ht="15" thickTop="1" thickBot="1">
      <c r="A25" s="3" t="s">
        <v>36</v>
      </c>
      <c r="D25" s="100">
        <f>SUM(D26:D33)</f>
        <v>0</v>
      </c>
      <c r="E25" s="99"/>
      <c r="F25" s="99"/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100">
        <f>SUM(K26:K33)</f>
        <v>0</v>
      </c>
      <c r="L25" s="99"/>
      <c r="M25" s="99"/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149"/>
      <c r="S25" s="99"/>
      <c r="T25" s="99"/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99"/>
      <c r="AA25" s="99"/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99"/>
      <c r="AH25" s="99"/>
      <c r="AI25" s="26">
        <f>SUM(D25:AH25)</f>
        <v>0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3"/>
      <c r="F26" s="103"/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09">
        <f>K47</f>
        <v>0</v>
      </c>
      <c r="L26" s="103"/>
      <c r="M26" s="103"/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50"/>
      <c r="S26" s="103"/>
      <c r="T26" s="103"/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3"/>
      <c r="AA26" s="103"/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3"/>
      <c r="AH26" s="103"/>
      <c r="AI26" s="26">
        <f t="shared" ref="AI26:AI36" si="40">SUM(D26:AH26)</f>
        <v>0</v>
      </c>
      <c r="AJ26" s="98" t="str">
        <f t="shared" ref="AJ26:AJ36" si="41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3"/>
      <c r="F27" s="103"/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09">
        <f>K89</f>
        <v>0</v>
      </c>
      <c r="L27" s="103"/>
      <c r="M27" s="103"/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50"/>
      <c r="S27" s="103"/>
      <c r="T27" s="103"/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3"/>
      <c r="AA27" s="103"/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3"/>
      <c r="AH27" s="103"/>
      <c r="AI27" s="26">
        <f t="shared" si="40"/>
        <v>0</v>
      </c>
      <c r="AJ27" s="98" t="str">
        <f t="shared" si="41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3"/>
      <c r="F28" s="103"/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09">
        <f>K123</f>
        <v>0</v>
      </c>
      <c r="L28" s="103"/>
      <c r="M28" s="103"/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50"/>
      <c r="S28" s="103"/>
      <c r="T28" s="103"/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3"/>
      <c r="AA28" s="103"/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3"/>
      <c r="AH28" s="103"/>
      <c r="AI28" s="26">
        <f t="shared" si="40"/>
        <v>0</v>
      </c>
      <c r="AJ28" s="98" t="str">
        <f t="shared" si="41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3"/>
      <c r="F29" s="103"/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09">
        <f>K172</f>
        <v>0</v>
      </c>
      <c r="L29" s="103"/>
      <c r="M29" s="103"/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50"/>
      <c r="S29" s="103"/>
      <c r="T29" s="103"/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3"/>
      <c r="AA29" s="103"/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3"/>
      <c r="AH29" s="103"/>
      <c r="AI29" s="26">
        <f t="shared" si="40"/>
        <v>0</v>
      </c>
      <c r="AJ29" s="98" t="str">
        <f t="shared" si="41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3"/>
      <c r="F30" s="103"/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09">
        <f>K191</f>
        <v>0</v>
      </c>
      <c r="L30" s="103"/>
      <c r="M30" s="103"/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50"/>
      <c r="S30" s="103"/>
      <c r="T30" s="103"/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3"/>
      <c r="AA30" s="103"/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3"/>
      <c r="AH30" s="103"/>
      <c r="AI30" s="26">
        <f t="shared" si="40"/>
        <v>0</v>
      </c>
      <c r="AJ30" s="98" t="str">
        <f t="shared" si="41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3"/>
      <c r="F31" s="103"/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09">
        <f>K210</f>
        <v>0</v>
      </c>
      <c r="L31" s="103"/>
      <c r="M31" s="103"/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50"/>
      <c r="S31" s="103"/>
      <c r="T31" s="103"/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3"/>
      <c r="AA31" s="103"/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3"/>
      <c r="AH31" s="103"/>
      <c r="AI31" s="26">
        <f t="shared" si="40"/>
        <v>0</v>
      </c>
      <c r="AJ31" s="98" t="str">
        <f t="shared" si="41"/>
        <v>Project YY</v>
      </c>
    </row>
    <row r="32" spans="1:36">
      <c r="A32" s="3" t="s">
        <v>37</v>
      </c>
      <c r="C32" s="11"/>
      <c r="D32" s="104"/>
      <c r="E32" s="103"/>
      <c r="F32" s="103"/>
      <c r="G32" s="104"/>
      <c r="H32" s="104"/>
      <c r="I32" s="104"/>
      <c r="J32" s="104"/>
      <c r="K32" s="104"/>
      <c r="L32" s="103"/>
      <c r="M32" s="103"/>
      <c r="N32" s="104"/>
      <c r="O32" s="104"/>
      <c r="P32" s="104"/>
      <c r="Q32" s="104"/>
      <c r="R32" s="151"/>
      <c r="S32" s="103"/>
      <c r="T32" s="103"/>
      <c r="U32" s="104"/>
      <c r="V32" s="104"/>
      <c r="W32" s="104"/>
      <c r="X32" s="104"/>
      <c r="Y32" s="104"/>
      <c r="Z32" s="103"/>
      <c r="AA32" s="103"/>
      <c r="AB32" s="104"/>
      <c r="AC32" s="104"/>
      <c r="AD32" s="104"/>
      <c r="AE32" s="104"/>
      <c r="AF32" s="104"/>
      <c r="AG32" s="103"/>
      <c r="AH32" s="103"/>
      <c r="AI32" s="26">
        <f t="shared" si="40"/>
        <v>0</v>
      </c>
      <c r="AJ32" s="98" t="str">
        <f t="shared" si="41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3"/>
      <c r="F33" s="103"/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02">
        <f>SUM(K34:K36)</f>
        <v>0</v>
      </c>
      <c r="L33" s="103"/>
      <c r="M33" s="103"/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52"/>
      <c r="S33" s="103"/>
      <c r="T33" s="103"/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3"/>
      <c r="AA33" s="103"/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3"/>
      <c r="AH33" s="103"/>
      <c r="AI33" s="26">
        <f t="shared" si="40"/>
        <v>0</v>
      </c>
      <c r="AJ33" s="98" t="str">
        <f t="shared" si="41"/>
        <v>Non productive time</v>
      </c>
    </row>
    <row r="34" spans="1:36">
      <c r="A34" s="5" t="s">
        <v>13</v>
      </c>
      <c r="D34" s="104"/>
      <c r="E34" s="103"/>
      <c r="F34" s="103"/>
      <c r="G34" s="104"/>
      <c r="H34" s="104"/>
      <c r="I34" s="104"/>
      <c r="J34" s="104"/>
      <c r="K34" s="104"/>
      <c r="L34" s="103"/>
      <c r="M34" s="103"/>
      <c r="N34" s="104"/>
      <c r="O34" s="104"/>
      <c r="P34" s="104"/>
      <c r="Q34" s="104"/>
      <c r="R34" s="151"/>
      <c r="S34" s="103"/>
      <c r="T34" s="103"/>
      <c r="U34" s="104"/>
      <c r="V34" s="104"/>
      <c r="W34" s="104"/>
      <c r="X34" s="104"/>
      <c r="Y34" s="104"/>
      <c r="Z34" s="103"/>
      <c r="AA34" s="103"/>
      <c r="AB34" s="104"/>
      <c r="AC34" s="104"/>
      <c r="AD34" s="104"/>
      <c r="AE34" s="104"/>
      <c r="AF34" s="104"/>
      <c r="AG34" s="103"/>
      <c r="AH34" s="103"/>
      <c r="AI34" s="26">
        <f t="shared" si="40"/>
        <v>0</v>
      </c>
      <c r="AJ34" s="33" t="str">
        <f t="shared" si="41"/>
        <v>Sickness</v>
      </c>
    </row>
    <row r="35" spans="1:36">
      <c r="A35" s="5" t="s">
        <v>20</v>
      </c>
      <c r="D35" s="105"/>
      <c r="E35" s="103"/>
      <c r="F35" s="103"/>
      <c r="G35" s="105"/>
      <c r="H35" s="105"/>
      <c r="I35" s="105"/>
      <c r="J35" s="105"/>
      <c r="K35" s="105"/>
      <c r="L35" s="103"/>
      <c r="M35" s="103"/>
      <c r="N35" s="105"/>
      <c r="O35" s="105"/>
      <c r="P35" s="105"/>
      <c r="Q35" s="105"/>
      <c r="R35" s="150"/>
      <c r="S35" s="103"/>
      <c r="T35" s="103"/>
      <c r="U35" s="105"/>
      <c r="V35" s="105"/>
      <c r="W35" s="105"/>
      <c r="X35" s="105"/>
      <c r="Y35" s="105"/>
      <c r="Z35" s="103"/>
      <c r="AA35" s="103"/>
      <c r="AB35" s="105"/>
      <c r="AC35" s="105"/>
      <c r="AD35" s="105"/>
      <c r="AE35" s="105"/>
      <c r="AF35" s="105"/>
      <c r="AG35" s="103"/>
      <c r="AH35" s="103"/>
      <c r="AI35" s="26">
        <f t="shared" si="40"/>
        <v>0</v>
      </c>
      <c r="AJ35" s="33" t="str">
        <f t="shared" si="41"/>
        <v>Training/Course</v>
      </c>
    </row>
    <row r="36" spans="1:36">
      <c r="A36" s="5" t="s">
        <v>33</v>
      </c>
      <c r="D36" s="105"/>
      <c r="E36" s="103"/>
      <c r="F36" s="103"/>
      <c r="G36" s="105"/>
      <c r="H36" s="105"/>
      <c r="I36" s="105"/>
      <c r="J36" s="105"/>
      <c r="K36" s="105"/>
      <c r="L36" s="103"/>
      <c r="M36" s="103"/>
      <c r="N36" s="105"/>
      <c r="O36" s="105"/>
      <c r="P36" s="105"/>
      <c r="Q36" s="105"/>
      <c r="R36" s="150"/>
      <c r="S36" s="103"/>
      <c r="T36" s="103"/>
      <c r="U36" s="105"/>
      <c r="V36" s="105"/>
      <c r="W36" s="105"/>
      <c r="X36" s="105"/>
      <c r="Y36" s="105"/>
      <c r="Z36" s="103"/>
      <c r="AA36" s="103"/>
      <c r="AB36" s="105"/>
      <c r="AC36" s="105"/>
      <c r="AD36" s="105"/>
      <c r="AE36" s="105"/>
      <c r="AF36" s="105"/>
      <c r="AG36" s="103"/>
      <c r="AH36" s="103"/>
      <c r="AI36" s="26">
        <f t="shared" si="40"/>
        <v>0</v>
      </c>
      <c r="AJ36" s="33" t="str">
        <f t="shared" si="41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1">
        <v>2</v>
      </c>
      <c r="F46" s="111">
        <v>3</v>
      </c>
      <c r="G46" s="112">
        <v>4</v>
      </c>
      <c r="H46" s="112">
        <v>5</v>
      </c>
      <c r="I46" s="112">
        <v>6</v>
      </c>
      <c r="J46" s="112">
        <v>7</v>
      </c>
      <c r="K46" s="112">
        <v>8</v>
      </c>
      <c r="L46" s="111">
        <v>9</v>
      </c>
      <c r="M46" s="111">
        <v>10</v>
      </c>
      <c r="N46" s="112">
        <v>11</v>
      </c>
      <c r="O46" s="112">
        <v>12</v>
      </c>
      <c r="P46" s="112">
        <v>13</v>
      </c>
      <c r="Q46" s="112">
        <v>14</v>
      </c>
      <c r="R46" s="155">
        <v>15</v>
      </c>
      <c r="S46" s="111">
        <v>16</v>
      </c>
      <c r="T46" s="111">
        <v>17</v>
      </c>
      <c r="U46" s="112">
        <v>18</v>
      </c>
      <c r="V46" s="112">
        <v>19</v>
      </c>
      <c r="W46" s="112">
        <v>20</v>
      </c>
      <c r="X46" s="112">
        <v>21</v>
      </c>
      <c r="Y46" s="112">
        <v>22</v>
      </c>
      <c r="Z46" s="111">
        <v>23</v>
      </c>
      <c r="AA46" s="111">
        <v>24</v>
      </c>
      <c r="AB46" s="112">
        <v>25</v>
      </c>
      <c r="AC46" s="112">
        <v>26</v>
      </c>
      <c r="AD46" s="112">
        <v>27</v>
      </c>
      <c r="AE46" s="112">
        <v>28</v>
      </c>
      <c r="AF46" s="112">
        <v>29</v>
      </c>
      <c r="AG46" s="111">
        <v>30</v>
      </c>
      <c r="AH46" s="111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99"/>
      <c r="F47" s="99"/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99"/>
      <c r="M47" s="99"/>
      <c r="N47" s="100">
        <f>SUM(N48:N79)</f>
        <v>0</v>
      </c>
      <c r="O47" s="100">
        <f>SUM(O48:O79)</f>
        <v>0</v>
      </c>
      <c r="P47" s="100">
        <f>SUM(P48:P79)</f>
        <v>0</v>
      </c>
      <c r="Q47" s="100">
        <f>SUM(Q48:Q79)</f>
        <v>0</v>
      </c>
      <c r="R47" s="149"/>
      <c r="S47" s="99"/>
      <c r="T47" s="99"/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99"/>
      <c r="AA47" s="99"/>
      <c r="AB47" s="100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0">
        <f>SUM(AF48:AF79)</f>
        <v>0</v>
      </c>
      <c r="AG47" s="99"/>
      <c r="AH47" s="99"/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1"/>
      <c r="F48" s="101"/>
      <c r="G48" s="106"/>
      <c r="H48" s="106"/>
      <c r="I48" s="106"/>
      <c r="J48" s="106"/>
      <c r="K48" s="106"/>
      <c r="L48" s="101"/>
      <c r="M48" s="101"/>
      <c r="N48" s="106"/>
      <c r="O48" s="106"/>
      <c r="P48" s="106"/>
      <c r="Q48" s="106"/>
      <c r="R48" s="153"/>
      <c r="S48" s="101"/>
      <c r="T48" s="101"/>
      <c r="U48" s="106"/>
      <c r="V48" s="106"/>
      <c r="W48" s="106"/>
      <c r="X48" s="106"/>
      <c r="Y48" s="106"/>
      <c r="Z48" s="101"/>
      <c r="AA48" s="101"/>
      <c r="AB48" s="106"/>
      <c r="AC48" s="106"/>
      <c r="AD48" s="106"/>
      <c r="AE48" s="106"/>
      <c r="AF48" s="106"/>
      <c r="AG48" s="101"/>
      <c r="AH48" s="101"/>
      <c r="AI48" s="26">
        <f t="shared" ref="AI48:AI78" si="42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1"/>
      <c r="F49" s="101"/>
      <c r="G49" s="106"/>
      <c r="H49" s="106"/>
      <c r="I49" s="106"/>
      <c r="J49" s="106"/>
      <c r="K49" s="106"/>
      <c r="L49" s="101"/>
      <c r="M49" s="101"/>
      <c r="N49" s="106"/>
      <c r="O49" s="106"/>
      <c r="P49" s="106"/>
      <c r="Q49" s="106"/>
      <c r="R49" s="153"/>
      <c r="S49" s="101"/>
      <c r="T49" s="101"/>
      <c r="U49" s="106"/>
      <c r="V49" s="106"/>
      <c r="W49" s="106"/>
      <c r="X49" s="106"/>
      <c r="Y49" s="106"/>
      <c r="Z49" s="101"/>
      <c r="AA49" s="101"/>
      <c r="AB49" s="106"/>
      <c r="AC49" s="106"/>
      <c r="AD49" s="106"/>
      <c r="AE49" s="106"/>
      <c r="AF49" s="106"/>
      <c r="AG49" s="101"/>
      <c r="AH49" s="101"/>
      <c r="AI49" s="26">
        <f t="shared" si="42"/>
        <v>0</v>
      </c>
      <c r="AJ49" s="26"/>
    </row>
    <row r="50" spans="1:36" hidden="1">
      <c r="C50" s="1" t="s">
        <v>129</v>
      </c>
      <c r="D50" s="106"/>
      <c r="E50" s="101"/>
      <c r="F50" s="101"/>
      <c r="G50" s="106"/>
      <c r="H50" s="106"/>
      <c r="I50" s="106"/>
      <c r="J50" s="106"/>
      <c r="K50" s="106"/>
      <c r="L50" s="101"/>
      <c r="M50" s="101"/>
      <c r="N50" s="106"/>
      <c r="O50" s="106"/>
      <c r="P50" s="106"/>
      <c r="Q50" s="106"/>
      <c r="R50" s="153"/>
      <c r="S50" s="101"/>
      <c r="T50" s="101"/>
      <c r="U50" s="106"/>
      <c r="V50" s="106"/>
      <c r="W50" s="106"/>
      <c r="X50" s="106"/>
      <c r="Y50" s="106"/>
      <c r="Z50" s="101"/>
      <c r="AA50" s="101"/>
      <c r="AB50" s="106"/>
      <c r="AC50" s="106"/>
      <c r="AD50" s="106"/>
      <c r="AE50" s="106"/>
      <c r="AF50" s="106"/>
      <c r="AG50" s="101"/>
      <c r="AH50" s="101"/>
      <c r="AI50" s="26">
        <f t="shared" si="42"/>
        <v>0</v>
      </c>
      <c r="AJ50" s="26"/>
    </row>
    <row r="51" spans="1:36" hidden="1">
      <c r="C51" s="1" t="s">
        <v>143</v>
      </c>
      <c r="D51" s="106"/>
      <c r="E51" s="101"/>
      <c r="F51" s="101"/>
      <c r="G51" s="106"/>
      <c r="H51" s="106"/>
      <c r="I51" s="106"/>
      <c r="J51" s="106"/>
      <c r="K51" s="106"/>
      <c r="L51" s="101"/>
      <c r="M51" s="101"/>
      <c r="N51" s="106"/>
      <c r="O51" s="106"/>
      <c r="P51" s="106"/>
      <c r="Q51" s="106"/>
      <c r="R51" s="153"/>
      <c r="S51" s="101"/>
      <c r="T51" s="101"/>
      <c r="U51" s="106"/>
      <c r="V51" s="106"/>
      <c r="W51" s="106"/>
      <c r="X51" s="106"/>
      <c r="Y51" s="106"/>
      <c r="Z51" s="101"/>
      <c r="AA51" s="101"/>
      <c r="AB51" s="106"/>
      <c r="AC51" s="106"/>
      <c r="AD51" s="106"/>
      <c r="AE51" s="106"/>
      <c r="AF51" s="106"/>
      <c r="AG51" s="101"/>
      <c r="AH51" s="101"/>
      <c r="AI51" s="26">
        <f t="shared" si="42"/>
        <v>0</v>
      </c>
      <c r="AJ51" s="26"/>
    </row>
    <row r="52" spans="1:36" hidden="1">
      <c r="C52" s="1" t="s">
        <v>144</v>
      </c>
      <c r="D52" s="106"/>
      <c r="E52" s="101"/>
      <c r="F52" s="101"/>
      <c r="G52" s="106"/>
      <c r="H52" s="106"/>
      <c r="I52" s="106"/>
      <c r="J52" s="106"/>
      <c r="K52" s="106"/>
      <c r="L52" s="101"/>
      <c r="M52" s="101"/>
      <c r="N52" s="106"/>
      <c r="O52" s="106"/>
      <c r="P52" s="106"/>
      <c r="Q52" s="106"/>
      <c r="R52" s="153"/>
      <c r="S52" s="101"/>
      <c r="T52" s="101"/>
      <c r="U52" s="106"/>
      <c r="V52" s="106"/>
      <c r="W52" s="106"/>
      <c r="X52" s="106"/>
      <c r="Y52" s="106"/>
      <c r="Z52" s="101"/>
      <c r="AA52" s="101"/>
      <c r="AB52" s="106"/>
      <c r="AC52" s="106"/>
      <c r="AD52" s="106"/>
      <c r="AE52" s="106"/>
      <c r="AF52" s="106"/>
      <c r="AG52" s="101"/>
      <c r="AH52" s="101"/>
      <c r="AI52" s="26">
        <f t="shared" si="42"/>
        <v>0</v>
      </c>
      <c r="AJ52" s="26"/>
    </row>
    <row r="53" spans="1:36" ht="27" hidden="1">
      <c r="B53" s="9"/>
      <c r="C53" s="1" t="s">
        <v>145</v>
      </c>
      <c r="D53" s="106"/>
      <c r="E53" s="101"/>
      <c r="F53" s="101"/>
      <c r="G53" s="106"/>
      <c r="H53" s="106"/>
      <c r="I53" s="106"/>
      <c r="J53" s="106"/>
      <c r="K53" s="106"/>
      <c r="L53" s="101"/>
      <c r="M53" s="101"/>
      <c r="N53" s="106"/>
      <c r="O53" s="106"/>
      <c r="P53" s="106"/>
      <c r="Q53" s="106"/>
      <c r="R53" s="153"/>
      <c r="S53" s="101"/>
      <c r="T53" s="101"/>
      <c r="U53" s="106"/>
      <c r="V53" s="106"/>
      <c r="W53" s="106"/>
      <c r="X53" s="106"/>
      <c r="Y53" s="106"/>
      <c r="Z53" s="101"/>
      <c r="AA53" s="101"/>
      <c r="AB53" s="106"/>
      <c r="AC53" s="106"/>
      <c r="AD53" s="106"/>
      <c r="AE53" s="106"/>
      <c r="AF53" s="106"/>
      <c r="AG53" s="101"/>
      <c r="AH53" s="101"/>
      <c r="AI53" s="26">
        <f t="shared" si="42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1"/>
      <c r="F54" s="101"/>
      <c r="G54" s="106"/>
      <c r="H54" s="106"/>
      <c r="I54" s="106"/>
      <c r="J54" s="106"/>
      <c r="K54" s="106"/>
      <c r="L54" s="101"/>
      <c r="M54" s="101"/>
      <c r="N54" s="106"/>
      <c r="O54" s="106"/>
      <c r="P54" s="106"/>
      <c r="Q54" s="106"/>
      <c r="R54" s="153"/>
      <c r="S54" s="101"/>
      <c r="T54" s="101"/>
      <c r="U54" s="106"/>
      <c r="V54" s="106"/>
      <c r="W54" s="106"/>
      <c r="X54" s="106"/>
      <c r="Y54" s="106"/>
      <c r="Z54" s="101"/>
      <c r="AA54" s="101"/>
      <c r="AB54" s="106"/>
      <c r="AC54" s="106"/>
      <c r="AD54" s="106"/>
      <c r="AE54" s="106"/>
      <c r="AF54" s="106"/>
      <c r="AG54" s="101"/>
      <c r="AH54" s="101"/>
      <c r="AI54" s="26">
        <f t="shared" si="42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1"/>
      <c r="F55" s="101"/>
      <c r="G55" s="106"/>
      <c r="H55" s="106"/>
      <c r="I55" s="106"/>
      <c r="J55" s="106"/>
      <c r="K55" s="106"/>
      <c r="L55" s="101"/>
      <c r="M55" s="101"/>
      <c r="N55" s="106"/>
      <c r="O55" s="106"/>
      <c r="P55" s="106"/>
      <c r="Q55" s="106"/>
      <c r="R55" s="153"/>
      <c r="S55" s="101"/>
      <c r="T55" s="101"/>
      <c r="U55" s="106"/>
      <c r="V55" s="106"/>
      <c r="W55" s="106"/>
      <c r="X55" s="106"/>
      <c r="Y55" s="106"/>
      <c r="Z55" s="101"/>
      <c r="AA55" s="101"/>
      <c r="AB55" s="106"/>
      <c r="AC55" s="106"/>
      <c r="AD55" s="106"/>
      <c r="AE55" s="106"/>
      <c r="AF55" s="106"/>
      <c r="AG55" s="101"/>
      <c r="AH55" s="101"/>
      <c r="AI55" s="26">
        <f t="shared" si="42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1"/>
      <c r="F56" s="101"/>
      <c r="G56" s="106"/>
      <c r="H56" s="106"/>
      <c r="I56" s="106"/>
      <c r="J56" s="106"/>
      <c r="K56" s="106"/>
      <c r="L56" s="101"/>
      <c r="M56" s="101"/>
      <c r="N56" s="106"/>
      <c r="O56" s="106"/>
      <c r="P56" s="106"/>
      <c r="Q56" s="106"/>
      <c r="R56" s="153"/>
      <c r="S56" s="101"/>
      <c r="T56" s="101"/>
      <c r="U56" s="106"/>
      <c r="V56" s="106"/>
      <c r="W56" s="106"/>
      <c r="X56" s="106"/>
      <c r="Y56" s="106"/>
      <c r="Z56" s="101"/>
      <c r="AA56" s="101"/>
      <c r="AB56" s="106"/>
      <c r="AC56" s="106"/>
      <c r="AD56" s="106"/>
      <c r="AE56" s="106"/>
      <c r="AF56" s="106"/>
      <c r="AG56" s="101"/>
      <c r="AH56" s="101"/>
      <c r="AI56" s="26">
        <f t="shared" si="42"/>
        <v>0</v>
      </c>
      <c r="AJ56" s="26"/>
    </row>
    <row r="57" spans="1:36" ht="27" hidden="1">
      <c r="C57" s="1" t="s">
        <v>148</v>
      </c>
      <c r="D57" s="106"/>
      <c r="E57" s="101"/>
      <c r="F57" s="101"/>
      <c r="G57" s="106"/>
      <c r="H57" s="106"/>
      <c r="I57" s="106"/>
      <c r="J57" s="106"/>
      <c r="K57" s="106"/>
      <c r="L57" s="101"/>
      <c r="M57" s="101"/>
      <c r="N57" s="106"/>
      <c r="O57" s="106"/>
      <c r="P57" s="106"/>
      <c r="Q57" s="106"/>
      <c r="R57" s="153"/>
      <c r="S57" s="101"/>
      <c r="T57" s="101"/>
      <c r="U57" s="106"/>
      <c r="V57" s="106"/>
      <c r="W57" s="106"/>
      <c r="X57" s="106"/>
      <c r="Y57" s="106"/>
      <c r="Z57" s="101"/>
      <c r="AA57" s="101"/>
      <c r="AB57" s="106"/>
      <c r="AC57" s="106"/>
      <c r="AD57" s="106"/>
      <c r="AE57" s="106"/>
      <c r="AF57" s="106"/>
      <c r="AG57" s="101"/>
      <c r="AH57" s="101"/>
      <c r="AI57" s="26">
        <f t="shared" si="42"/>
        <v>0</v>
      </c>
      <c r="AJ57" s="26"/>
    </row>
    <row r="58" spans="1:36" hidden="1">
      <c r="C58" s="1" t="s">
        <v>149</v>
      </c>
      <c r="D58" s="106"/>
      <c r="E58" s="101"/>
      <c r="F58" s="101"/>
      <c r="G58" s="106"/>
      <c r="H58" s="106"/>
      <c r="I58" s="106"/>
      <c r="J58" s="106"/>
      <c r="K58" s="106"/>
      <c r="L58" s="101"/>
      <c r="M58" s="101"/>
      <c r="N58" s="106"/>
      <c r="O58" s="106"/>
      <c r="P58" s="106"/>
      <c r="Q58" s="106"/>
      <c r="R58" s="153"/>
      <c r="S58" s="101"/>
      <c r="T58" s="101"/>
      <c r="U58" s="106"/>
      <c r="V58" s="106"/>
      <c r="W58" s="106"/>
      <c r="X58" s="106"/>
      <c r="Y58" s="106"/>
      <c r="Z58" s="101"/>
      <c r="AA58" s="101"/>
      <c r="AB58" s="106"/>
      <c r="AC58" s="106"/>
      <c r="AD58" s="106"/>
      <c r="AE58" s="106"/>
      <c r="AF58" s="106"/>
      <c r="AG58" s="101"/>
      <c r="AH58" s="101"/>
      <c r="AI58" s="26">
        <f t="shared" si="42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1"/>
      <c r="F59" s="101"/>
      <c r="G59" s="106"/>
      <c r="H59" s="106"/>
      <c r="I59" s="106"/>
      <c r="J59" s="106"/>
      <c r="K59" s="106"/>
      <c r="L59" s="101"/>
      <c r="M59" s="101"/>
      <c r="N59" s="106"/>
      <c r="O59" s="106"/>
      <c r="P59" s="106"/>
      <c r="Q59" s="106"/>
      <c r="R59" s="153"/>
      <c r="S59" s="101"/>
      <c r="T59" s="101"/>
      <c r="U59" s="106"/>
      <c r="V59" s="106"/>
      <c r="W59" s="106"/>
      <c r="X59" s="106"/>
      <c r="Y59" s="106"/>
      <c r="Z59" s="101"/>
      <c r="AA59" s="101"/>
      <c r="AB59" s="106"/>
      <c r="AC59" s="106"/>
      <c r="AD59" s="106"/>
      <c r="AE59" s="106"/>
      <c r="AF59" s="106"/>
      <c r="AG59" s="101"/>
      <c r="AH59" s="101"/>
      <c r="AI59" s="26">
        <f t="shared" si="42"/>
        <v>0</v>
      </c>
      <c r="AJ59" s="26"/>
    </row>
    <row r="60" spans="1:36" hidden="1">
      <c r="C60" s="1" t="s">
        <v>138</v>
      </c>
      <c r="D60" s="106"/>
      <c r="E60" s="101"/>
      <c r="F60" s="101"/>
      <c r="G60" s="106"/>
      <c r="H60" s="106"/>
      <c r="I60" s="106"/>
      <c r="J60" s="106"/>
      <c r="K60" s="106"/>
      <c r="L60" s="101"/>
      <c r="M60" s="101"/>
      <c r="N60" s="106"/>
      <c r="O60" s="106"/>
      <c r="P60" s="106"/>
      <c r="Q60" s="106"/>
      <c r="R60" s="153"/>
      <c r="S60" s="101"/>
      <c r="T60" s="101"/>
      <c r="U60" s="106"/>
      <c r="V60" s="106"/>
      <c r="W60" s="106"/>
      <c r="X60" s="106"/>
      <c r="Y60" s="106"/>
      <c r="Z60" s="101"/>
      <c r="AA60" s="101"/>
      <c r="AB60" s="106"/>
      <c r="AC60" s="106"/>
      <c r="AD60" s="106"/>
      <c r="AE60" s="106"/>
      <c r="AF60" s="106"/>
      <c r="AG60" s="101"/>
      <c r="AH60" s="101"/>
      <c r="AI60" s="26">
        <f t="shared" si="42"/>
        <v>0</v>
      </c>
      <c r="AJ60" s="26"/>
    </row>
    <row r="61" spans="1:36" hidden="1">
      <c r="B61" s="9"/>
      <c r="C61" s="1" t="s">
        <v>139</v>
      </c>
      <c r="D61" s="106"/>
      <c r="E61" s="101"/>
      <c r="F61" s="101"/>
      <c r="G61" s="106"/>
      <c r="H61" s="106"/>
      <c r="I61" s="106"/>
      <c r="J61" s="106"/>
      <c r="K61" s="106"/>
      <c r="L61" s="101"/>
      <c r="M61" s="101"/>
      <c r="N61" s="106"/>
      <c r="O61" s="106"/>
      <c r="P61" s="106"/>
      <c r="Q61" s="106"/>
      <c r="R61" s="153"/>
      <c r="S61" s="101"/>
      <c r="T61" s="101"/>
      <c r="U61" s="106"/>
      <c r="V61" s="106"/>
      <c r="W61" s="106"/>
      <c r="X61" s="106"/>
      <c r="Y61" s="106"/>
      <c r="Z61" s="101"/>
      <c r="AA61" s="101"/>
      <c r="AB61" s="106"/>
      <c r="AC61" s="106"/>
      <c r="AD61" s="106"/>
      <c r="AE61" s="106"/>
      <c r="AF61" s="106"/>
      <c r="AG61" s="101"/>
      <c r="AH61" s="101"/>
      <c r="AI61" s="26">
        <f t="shared" si="42"/>
        <v>0</v>
      </c>
      <c r="AJ61" s="26"/>
    </row>
    <row r="62" spans="1:36" hidden="1">
      <c r="C62" s="1" t="s">
        <v>151</v>
      </c>
      <c r="D62" s="106"/>
      <c r="E62" s="101"/>
      <c r="F62" s="101"/>
      <c r="G62" s="106"/>
      <c r="H62" s="106"/>
      <c r="I62" s="106"/>
      <c r="J62" s="106"/>
      <c r="K62" s="106"/>
      <c r="L62" s="101"/>
      <c r="M62" s="101"/>
      <c r="N62" s="106"/>
      <c r="O62" s="106"/>
      <c r="P62" s="106"/>
      <c r="Q62" s="106"/>
      <c r="R62" s="153"/>
      <c r="S62" s="101"/>
      <c r="T62" s="101"/>
      <c r="U62" s="106"/>
      <c r="V62" s="106"/>
      <c r="W62" s="106"/>
      <c r="X62" s="106"/>
      <c r="Y62" s="106"/>
      <c r="Z62" s="101"/>
      <c r="AA62" s="101"/>
      <c r="AB62" s="106"/>
      <c r="AC62" s="106"/>
      <c r="AD62" s="106"/>
      <c r="AE62" s="106"/>
      <c r="AF62" s="106"/>
      <c r="AG62" s="101"/>
      <c r="AH62" s="101"/>
      <c r="AI62" s="26">
        <f t="shared" si="42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1"/>
      <c r="F63" s="101"/>
      <c r="G63" s="106"/>
      <c r="H63" s="106"/>
      <c r="I63" s="106"/>
      <c r="J63" s="106"/>
      <c r="K63" s="106"/>
      <c r="L63" s="101"/>
      <c r="M63" s="101"/>
      <c r="N63" s="106"/>
      <c r="O63" s="106"/>
      <c r="P63" s="106"/>
      <c r="Q63" s="106"/>
      <c r="R63" s="153"/>
      <c r="S63" s="101"/>
      <c r="T63" s="101"/>
      <c r="U63" s="106"/>
      <c r="V63" s="106"/>
      <c r="W63" s="106"/>
      <c r="X63" s="106"/>
      <c r="Y63" s="106"/>
      <c r="Z63" s="101"/>
      <c r="AA63" s="101"/>
      <c r="AB63" s="106"/>
      <c r="AC63" s="106"/>
      <c r="AD63" s="106"/>
      <c r="AE63" s="106"/>
      <c r="AF63" s="106"/>
      <c r="AG63" s="101"/>
      <c r="AH63" s="101"/>
      <c r="AI63" s="26">
        <f t="shared" si="42"/>
        <v>0</v>
      </c>
      <c r="AJ63" s="26"/>
    </row>
    <row r="64" spans="1:36" ht="27" hidden="1">
      <c r="C64" s="1" t="s">
        <v>140</v>
      </c>
      <c r="D64" s="106"/>
      <c r="E64" s="101"/>
      <c r="F64" s="101"/>
      <c r="G64" s="106"/>
      <c r="H64" s="106"/>
      <c r="I64" s="106"/>
      <c r="J64" s="106"/>
      <c r="K64" s="106"/>
      <c r="L64" s="101"/>
      <c r="M64" s="101"/>
      <c r="N64" s="106"/>
      <c r="O64" s="106"/>
      <c r="P64" s="106"/>
      <c r="Q64" s="106"/>
      <c r="R64" s="153"/>
      <c r="S64" s="101"/>
      <c r="T64" s="101"/>
      <c r="U64" s="106"/>
      <c r="V64" s="106"/>
      <c r="W64" s="106"/>
      <c r="X64" s="106"/>
      <c r="Y64" s="106"/>
      <c r="Z64" s="101"/>
      <c r="AA64" s="101"/>
      <c r="AB64" s="106"/>
      <c r="AC64" s="106"/>
      <c r="AD64" s="106"/>
      <c r="AE64" s="106"/>
      <c r="AF64" s="106"/>
      <c r="AG64" s="101"/>
      <c r="AH64" s="101"/>
      <c r="AI64" s="26">
        <f t="shared" si="42"/>
        <v>0</v>
      </c>
      <c r="AJ64" s="26"/>
    </row>
    <row r="65" spans="1:36" hidden="1">
      <c r="C65" s="1" t="s">
        <v>131</v>
      </c>
      <c r="D65" s="106"/>
      <c r="E65" s="101"/>
      <c r="F65" s="101"/>
      <c r="G65" s="106"/>
      <c r="H65" s="106"/>
      <c r="I65" s="106"/>
      <c r="J65" s="106"/>
      <c r="K65" s="106"/>
      <c r="L65" s="101"/>
      <c r="M65" s="101"/>
      <c r="N65" s="106"/>
      <c r="O65" s="106"/>
      <c r="P65" s="106"/>
      <c r="Q65" s="106"/>
      <c r="R65" s="153"/>
      <c r="S65" s="101"/>
      <c r="T65" s="101"/>
      <c r="U65" s="106"/>
      <c r="V65" s="106"/>
      <c r="W65" s="106"/>
      <c r="X65" s="106"/>
      <c r="Y65" s="106"/>
      <c r="Z65" s="101"/>
      <c r="AA65" s="101"/>
      <c r="AB65" s="106"/>
      <c r="AC65" s="106"/>
      <c r="AD65" s="106"/>
      <c r="AE65" s="106"/>
      <c r="AF65" s="106"/>
      <c r="AG65" s="101"/>
      <c r="AH65" s="101"/>
      <c r="AI65" s="26">
        <f t="shared" si="42"/>
        <v>0</v>
      </c>
      <c r="AJ65" s="26"/>
    </row>
    <row r="66" spans="1:36" hidden="1">
      <c r="C66" s="1" t="s">
        <v>132</v>
      </c>
      <c r="D66" s="106"/>
      <c r="E66" s="101"/>
      <c r="F66" s="101"/>
      <c r="G66" s="106"/>
      <c r="H66" s="106"/>
      <c r="I66" s="106"/>
      <c r="J66" s="106"/>
      <c r="K66" s="106"/>
      <c r="L66" s="101"/>
      <c r="M66" s="101"/>
      <c r="N66" s="106"/>
      <c r="O66" s="106"/>
      <c r="P66" s="106"/>
      <c r="Q66" s="106"/>
      <c r="R66" s="153"/>
      <c r="S66" s="101"/>
      <c r="T66" s="101"/>
      <c r="U66" s="106"/>
      <c r="V66" s="106"/>
      <c r="W66" s="106"/>
      <c r="X66" s="106"/>
      <c r="Y66" s="106"/>
      <c r="Z66" s="101"/>
      <c r="AA66" s="101"/>
      <c r="AB66" s="106"/>
      <c r="AC66" s="106"/>
      <c r="AD66" s="106"/>
      <c r="AE66" s="106"/>
      <c r="AF66" s="106"/>
      <c r="AG66" s="101"/>
      <c r="AH66" s="101"/>
      <c r="AI66" s="26">
        <f t="shared" si="42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1"/>
      <c r="F67" s="101"/>
      <c r="G67" s="106"/>
      <c r="H67" s="106"/>
      <c r="I67" s="106"/>
      <c r="J67" s="106"/>
      <c r="K67" s="106"/>
      <c r="L67" s="101"/>
      <c r="M67" s="101"/>
      <c r="N67" s="106"/>
      <c r="O67" s="106"/>
      <c r="P67" s="106"/>
      <c r="Q67" s="106"/>
      <c r="R67" s="153"/>
      <c r="S67" s="101"/>
      <c r="T67" s="101"/>
      <c r="U67" s="106"/>
      <c r="V67" s="106"/>
      <c r="W67" s="106"/>
      <c r="X67" s="106"/>
      <c r="Y67" s="106"/>
      <c r="Z67" s="101"/>
      <c r="AA67" s="101"/>
      <c r="AB67" s="106"/>
      <c r="AC67" s="106"/>
      <c r="AD67" s="106"/>
      <c r="AE67" s="106"/>
      <c r="AF67" s="106"/>
      <c r="AG67" s="101"/>
      <c r="AH67" s="101"/>
      <c r="AI67" s="26">
        <f t="shared" si="42"/>
        <v>0</v>
      </c>
      <c r="AJ67" s="26"/>
    </row>
    <row r="68" spans="1:36" hidden="1">
      <c r="C68" s="1" t="s">
        <v>134</v>
      </c>
      <c r="D68" s="106"/>
      <c r="E68" s="101"/>
      <c r="F68" s="101"/>
      <c r="G68" s="106"/>
      <c r="H68" s="106"/>
      <c r="I68" s="106"/>
      <c r="J68" s="106"/>
      <c r="K68" s="106"/>
      <c r="L68" s="101"/>
      <c r="M68" s="101"/>
      <c r="N68" s="106"/>
      <c r="O68" s="106"/>
      <c r="P68" s="106"/>
      <c r="Q68" s="106"/>
      <c r="R68" s="153"/>
      <c r="S68" s="101"/>
      <c r="T68" s="101"/>
      <c r="U68" s="106"/>
      <c r="V68" s="106"/>
      <c r="W68" s="106"/>
      <c r="X68" s="106"/>
      <c r="Y68" s="106"/>
      <c r="Z68" s="101"/>
      <c r="AA68" s="101"/>
      <c r="AB68" s="106"/>
      <c r="AC68" s="106"/>
      <c r="AD68" s="106"/>
      <c r="AE68" s="106"/>
      <c r="AF68" s="106"/>
      <c r="AG68" s="101"/>
      <c r="AH68" s="101"/>
      <c r="AI68" s="26">
        <f t="shared" si="42"/>
        <v>0</v>
      </c>
      <c r="AJ68" s="26"/>
    </row>
    <row r="69" spans="1:36" hidden="1">
      <c r="C69" s="1" t="s">
        <v>135</v>
      </c>
      <c r="D69" s="106"/>
      <c r="E69" s="101"/>
      <c r="F69" s="101"/>
      <c r="G69" s="106"/>
      <c r="H69" s="106"/>
      <c r="I69" s="106"/>
      <c r="J69" s="106"/>
      <c r="K69" s="106"/>
      <c r="L69" s="101"/>
      <c r="M69" s="101"/>
      <c r="N69" s="106"/>
      <c r="O69" s="106"/>
      <c r="P69" s="106"/>
      <c r="Q69" s="106"/>
      <c r="R69" s="153"/>
      <c r="S69" s="101"/>
      <c r="T69" s="101"/>
      <c r="U69" s="106"/>
      <c r="V69" s="106"/>
      <c r="W69" s="106"/>
      <c r="X69" s="106"/>
      <c r="Y69" s="106"/>
      <c r="Z69" s="101"/>
      <c r="AA69" s="101"/>
      <c r="AB69" s="106"/>
      <c r="AC69" s="106"/>
      <c r="AD69" s="106"/>
      <c r="AE69" s="106"/>
      <c r="AF69" s="106"/>
      <c r="AG69" s="101"/>
      <c r="AH69" s="101"/>
      <c r="AI69" s="26">
        <f t="shared" si="42"/>
        <v>0</v>
      </c>
      <c r="AJ69" s="26"/>
    </row>
    <row r="70" spans="1:36" hidden="1">
      <c r="C70" s="1" t="s">
        <v>136</v>
      </c>
      <c r="D70" s="106"/>
      <c r="E70" s="101"/>
      <c r="F70" s="101"/>
      <c r="G70" s="106"/>
      <c r="H70" s="106"/>
      <c r="I70" s="106"/>
      <c r="J70" s="106"/>
      <c r="K70" s="106"/>
      <c r="L70" s="101"/>
      <c r="M70" s="101"/>
      <c r="N70" s="106"/>
      <c r="O70" s="106"/>
      <c r="P70" s="106"/>
      <c r="Q70" s="106"/>
      <c r="R70" s="153"/>
      <c r="S70" s="101"/>
      <c r="T70" s="101"/>
      <c r="U70" s="106"/>
      <c r="V70" s="106"/>
      <c r="W70" s="106"/>
      <c r="X70" s="106"/>
      <c r="Y70" s="106"/>
      <c r="Z70" s="101"/>
      <c r="AA70" s="101"/>
      <c r="AB70" s="106"/>
      <c r="AC70" s="106"/>
      <c r="AD70" s="106"/>
      <c r="AE70" s="106"/>
      <c r="AF70" s="106"/>
      <c r="AG70" s="101"/>
      <c r="AH70" s="101"/>
      <c r="AI70" s="26">
        <f t="shared" si="42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1"/>
      <c r="F71" s="101"/>
      <c r="G71" s="106"/>
      <c r="H71" s="106"/>
      <c r="I71" s="106"/>
      <c r="J71" s="106"/>
      <c r="K71" s="106"/>
      <c r="L71" s="101"/>
      <c r="M71" s="101"/>
      <c r="N71" s="106"/>
      <c r="O71" s="106"/>
      <c r="P71" s="106"/>
      <c r="Q71" s="106"/>
      <c r="R71" s="153"/>
      <c r="S71" s="101"/>
      <c r="T71" s="101"/>
      <c r="U71" s="106"/>
      <c r="V71" s="106"/>
      <c r="W71" s="106"/>
      <c r="X71" s="106"/>
      <c r="Y71" s="106"/>
      <c r="Z71" s="101"/>
      <c r="AA71" s="101"/>
      <c r="AB71" s="106"/>
      <c r="AC71" s="106"/>
      <c r="AD71" s="106"/>
      <c r="AE71" s="106"/>
      <c r="AF71" s="106"/>
      <c r="AG71" s="101"/>
      <c r="AH71" s="101"/>
      <c r="AI71" s="26">
        <f t="shared" si="42"/>
        <v>0</v>
      </c>
      <c r="AJ71" s="26"/>
    </row>
    <row r="72" spans="1:36" ht="27" hidden="1">
      <c r="C72" s="1" t="s">
        <v>152</v>
      </c>
      <c r="D72" s="106"/>
      <c r="E72" s="101"/>
      <c r="F72" s="101"/>
      <c r="G72" s="106"/>
      <c r="H72" s="106"/>
      <c r="I72" s="106"/>
      <c r="J72" s="106"/>
      <c r="K72" s="106"/>
      <c r="L72" s="101"/>
      <c r="M72" s="101"/>
      <c r="N72" s="106"/>
      <c r="O72" s="106"/>
      <c r="P72" s="106"/>
      <c r="Q72" s="106"/>
      <c r="R72" s="153"/>
      <c r="S72" s="101"/>
      <c r="T72" s="101"/>
      <c r="U72" s="106"/>
      <c r="V72" s="106"/>
      <c r="W72" s="106"/>
      <c r="X72" s="106"/>
      <c r="Y72" s="106"/>
      <c r="Z72" s="101"/>
      <c r="AA72" s="101"/>
      <c r="AB72" s="106"/>
      <c r="AC72" s="106"/>
      <c r="AD72" s="106"/>
      <c r="AE72" s="106"/>
      <c r="AF72" s="106"/>
      <c r="AG72" s="101"/>
      <c r="AH72" s="101"/>
      <c r="AI72" s="26">
        <f t="shared" si="42"/>
        <v>0</v>
      </c>
      <c r="AJ72" s="26"/>
    </row>
    <row r="73" spans="1:36" ht="27" hidden="1">
      <c r="C73" s="1" t="s">
        <v>153</v>
      </c>
      <c r="D73" s="106"/>
      <c r="E73" s="101"/>
      <c r="F73" s="101"/>
      <c r="G73" s="106"/>
      <c r="H73" s="106"/>
      <c r="I73" s="106"/>
      <c r="J73" s="106"/>
      <c r="K73" s="106"/>
      <c r="L73" s="101"/>
      <c r="M73" s="101"/>
      <c r="N73" s="106"/>
      <c r="O73" s="106"/>
      <c r="P73" s="106"/>
      <c r="Q73" s="106"/>
      <c r="R73" s="153"/>
      <c r="S73" s="101"/>
      <c r="T73" s="101"/>
      <c r="U73" s="106"/>
      <c r="V73" s="106"/>
      <c r="W73" s="106"/>
      <c r="X73" s="106"/>
      <c r="Y73" s="106"/>
      <c r="Z73" s="101"/>
      <c r="AA73" s="101"/>
      <c r="AB73" s="106"/>
      <c r="AC73" s="106"/>
      <c r="AD73" s="106"/>
      <c r="AE73" s="106"/>
      <c r="AF73" s="106"/>
      <c r="AG73" s="101"/>
      <c r="AH73" s="101"/>
      <c r="AI73" s="26">
        <f t="shared" si="42"/>
        <v>0</v>
      </c>
      <c r="AJ73" s="26"/>
    </row>
    <row r="74" spans="1:36" hidden="1">
      <c r="C74" s="1" t="s">
        <v>154</v>
      </c>
      <c r="D74" s="106"/>
      <c r="E74" s="101"/>
      <c r="F74" s="101"/>
      <c r="G74" s="106"/>
      <c r="H74" s="106"/>
      <c r="I74" s="106"/>
      <c r="J74" s="106"/>
      <c r="K74" s="106"/>
      <c r="L74" s="101"/>
      <c r="M74" s="101"/>
      <c r="N74" s="106"/>
      <c r="O74" s="106"/>
      <c r="P74" s="106"/>
      <c r="Q74" s="106"/>
      <c r="R74" s="153"/>
      <c r="S74" s="101"/>
      <c r="T74" s="101"/>
      <c r="U74" s="106"/>
      <c r="V74" s="106"/>
      <c r="W74" s="106"/>
      <c r="X74" s="106"/>
      <c r="Y74" s="106"/>
      <c r="Z74" s="101"/>
      <c r="AA74" s="101"/>
      <c r="AB74" s="106"/>
      <c r="AC74" s="106"/>
      <c r="AD74" s="106"/>
      <c r="AE74" s="106"/>
      <c r="AF74" s="106"/>
      <c r="AG74" s="101"/>
      <c r="AH74" s="101"/>
      <c r="AI74" s="26">
        <f t="shared" si="42"/>
        <v>0</v>
      </c>
      <c r="AJ74" s="26"/>
    </row>
    <row r="75" spans="1:36" hidden="1">
      <c r="C75" s="1" t="s">
        <v>155</v>
      </c>
      <c r="D75" s="106"/>
      <c r="E75" s="101"/>
      <c r="F75" s="101"/>
      <c r="G75" s="106"/>
      <c r="H75" s="106"/>
      <c r="I75" s="106"/>
      <c r="J75" s="106"/>
      <c r="K75" s="106"/>
      <c r="L75" s="101"/>
      <c r="M75" s="101"/>
      <c r="N75" s="106"/>
      <c r="O75" s="106"/>
      <c r="P75" s="106"/>
      <c r="Q75" s="106"/>
      <c r="R75" s="153"/>
      <c r="S75" s="101"/>
      <c r="T75" s="101"/>
      <c r="U75" s="106"/>
      <c r="V75" s="106"/>
      <c r="W75" s="106"/>
      <c r="X75" s="106"/>
      <c r="Y75" s="106"/>
      <c r="Z75" s="101"/>
      <c r="AA75" s="101"/>
      <c r="AB75" s="106"/>
      <c r="AC75" s="106"/>
      <c r="AD75" s="106"/>
      <c r="AE75" s="106"/>
      <c r="AF75" s="106"/>
      <c r="AG75" s="101"/>
      <c r="AH75" s="101"/>
      <c r="AI75" s="26">
        <f t="shared" si="42"/>
        <v>0</v>
      </c>
      <c r="AJ75" s="26"/>
    </row>
    <row r="76" spans="1:36" hidden="1">
      <c r="C76" s="1" t="s">
        <v>156</v>
      </c>
      <c r="D76" s="106"/>
      <c r="E76" s="101"/>
      <c r="F76" s="101"/>
      <c r="G76" s="106"/>
      <c r="H76" s="106"/>
      <c r="I76" s="106"/>
      <c r="J76" s="106"/>
      <c r="K76" s="106"/>
      <c r="L76" s="101"/>
      <c r="M76" s="101"/>
      <c r="N76" s="106"/>
      <c r="O76" s="106"/>
      <c r="P76" s="106"/>
      <c r="Q76" s="106"/>
      <c r="R76" s="153"/>
      <c r="S76" s="101"/>
      <c r="T76" s="101"/>
      <c r="U76" s="106"/>
      <c r="V76" s="106"/>
      <c r="W76" s="106"/>
      <c r="X76" s="106"/>
      <c r="Y76" s="106"/>
      <c r="Z76" s="101"/>
      <c r="AA76" s="101"/>
      <c r="AB76" s="106"/>
      <c r="AC76" s="106"/>
      <c r="AD76" s="106"/>
      <c r="AE76" s="106"/>
      <c r="AF76" s="106"/>
      <c r="AG76" s="101"/>
      <c r="AH76" s="101"/>
      <c r="AI76" s="26">
        <f t="shared" si="42"/>
        <v>0</v>
      </c>
      <c r="AJ76" s="26"/>
    </row>
    <row r="77" spans="1:36" hidden="1">
      <c r="C77" s="1" t="s">
        <v>157</v>
      </c>
      <c r="D77" s="106"/>
      <c r="E77" s="101"/>
      <c r="F77" s="101"/>
      <c r="G77" s="106"/>
      <c r="H77" s="106"/>
      <c r="I77" s="106"/>
      <c r="J77" s="106"/>
      <c r="K77" s="106"/>
      <c r="L77" s="101"/>
      <c r="M77" s="101"/>
      <c r="N77" s="106"/>
      <c r="O77" s="106"/>
      <c r="P77" s="106"/>
      <c r="Q77" s="106"/>
      <c r="R77" s="153"/>
      <c r="S77" s="101"/>
      <c r="T77" s="101"/>
      <c r="U77" s="106"/>
      <c r="V77" s="106"/>
      <c r="W77" s="106"/>
      <c r="X77" s="106"/>
      <c r="Y77" s="106"/>
      <c r="Z77" s="101"/>
      <c r="AA77" s="101"/>
      <c r="AB77" s="106"/>
      <c r="AC77" s="106"/>
      <c r="AD77" s="106"/>
      <c r="AE77" s="106"/>
      <c r="AF77" s="106"/>
      <c r="AG77" s="101"/>
      <c r="AH77" s="101"/>
      <c r="AI77" s="26">
        <f t="shared" si="42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1"/>
      <c r="F78" s="101"/>
      <c r="G78" s="106"/>
      <c r="H78" s="106"/>
      <c r="I78" s="106"/>
      <c r="J78" s="106"/>
      <c r="K78" s="106"/>
      <c r="L78" s="101"/>
      <c r="M78" s="101"/>
      <c r="N78" s="106"/>
      <c r="O78" s="106"/>
      <c r="P78" s="106"/>
      <c r="Q78" s="106"/>
      <c r="R78" s="153"/>
      <c r="S78" s="101"/>
      <c r="T78" s="101"/>
      <c r="U78" s="106"/>
      <c r="V78" s="106"/>
      <c r="W78" s="106"/>
      <c r="X78" s="106"/>
      <c r="Y78" s="106"/>
      <c r="Z78" s="101"/>
      <c r="AA78" s="101"/>
      <c r="AB78" s="106"/>
      <c r="AC78" s="106"/>
      <c r="AD78" s="106"/>
      <c r="AE78" s="106"/>
      <c r="AF78" s="106"/>
      <c r="AG78" s="101"/>
      <c r="AH78" s="101"/>
      <c r="AI78" s="26">
        <f t="shared" si="42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1">
        <v>2</v>
      </c>
      <c r="F88" s="111">
        <v>3</v>
      </c>
      <c r="G88" s="112">
        <v>4</v>
      </c>
      <c r="H88" s="112">
        <v>5</v>
      </c>
      <c r="I88" s="112">
        <v>6</v>
      </c>
      <c r="J88" s="112">
        <v>7</v>
      </c>
      <c r="K88" s="112">
        <v>8</v>
      </c>
      <c r="L88" s="111">
        <v>9</v>
      </c>
      <c r="M88" s="111">
        <v>10</v>
      </c>
      <c r="N88" s="112">
        <v>11</v>
      </c>
      <c r="O88" s="112">
        <v>12</v>
      </c>
      <c r="P88" s="112">
        <v>13</v>
      </c>
      <c r="Q88" s="112">
        <v>14</v>
      </c>
      <c r="R88" s="155">
        <v>15</v>
      </c>
      <c r="S88" s="111">
        <v>16</v>
      </c>
      <c r="T88" s="111">
        <v>17</v>
      </c>
      <c r="U88" s="112">
        <v>18</v>
      </c>
      <c r="V88" s="112">
        <v>19</v>
      </c>
      <c r="W88" s="112">
        <v>20</v>
      </c>
      <c r="X88" s="112">
        <v>21</v>
      </c>
      <c r="Y88" s="112">
        <v>22</v>
      </c>
      <c r="Z88" s="111">
        <v>23</v>
      </c>
      <c r="AA88" s="111">
        <v>24</v>
      </c>
      <c r="AB88" s="112">
        <v>25</v>
      </c>
      <c r="AC88" s="112">
        <v>26</v>
      </c>
      <c r="AD88" s="112">
        <v>27</v>
      </c>
      <c r="AE88" s="112">
        <v>28</v>
      </c>
      <c r="AF88" s="112">
        <v>29</v>
      </c>
      <c r="AG88" s="111">
        <v>30</v>
      </c>
      <c r="AH88" s="111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99"/>
      <c r="F89" s="99"/>
      <c r="G89" s="100">
        <f t="shared" ref="G89:AF89" si="43">SUM(G90:G113)</f>
        <v>0</v>
      </c>
      <c r="H89" s="100">
        <f t="shared" si="43"/>
        <v>0</v>
      </c>
      <c r="I89" s="100">
        <f t="shared" si="43"/>
        <v>0</v>
      </c>
      <c r="J89" s="100">
        <f t="shared" si="43"/>
        <v>0</v>
      </c>
      <c r="K89" s="100">
        <f t="shared" si="43"/>
        <v>0</v>
      </c>
      <c r="L89" s="99"/>
      <c r="M89" s="99"/>
      <c r="N89" s="100">
        <f t="shared" si="43"/>
        <v>0</v>
      </c>
      <c r="O89" s="100">
        <f t="shared" si="43"/>
        <v>0</v>
      </c>
      <c r="P89" s="100">
        <f t="shared" si="43"/>
        <v>0</v>
      </c>
      <c r="Q89" s="100">
        <f>SUM(Q90:Q113)</f>
        <v>0</v>
      </c>
      <c r="R89" s="149"/>
      <c r="S89" s="99"/>
      <c r="T89" s="99"/>
      <c r="U89" s="100">
        <f t="shared" si="43"/>
        <v>0</v>
      </c>
      <c r="V89" s="100">
        <f t="shared" si="43"/>
        <v>0</v>
      </c>
      <c r="W89" s="100">
        <f t="shared" si="43"/>
        <v>0</v>
      </c>
      <c r="X89" s="100">
        <f t="shared" si="43"/>
        <v>0</v>
      </c>
      <c r="Y89" s="100">
        <f t="shared" si="43"/>
        <v>0</v>
      </c>
      <c r="Z89" s="99"/>
      <c r="AA89" s="99"/>
      <c r="AB89" s="100">
        <f t="shared" si="43"/>
        <v>0</v>
      </c>
      <c r="AC89" s="100">
        <f t="shared" si="43"/>
        <v>0</v>
      </c>
      <c r="AD89" s="100">
        <f t="shared" si="43"/>
        <v>0</v>
      </c>
      <c r="AE89" s="100">
        <f t="shared" si="43"/>
        <v>0</v>
      </c>
      <c r="AF89" s="100">
        <f t="shared" si="43"/>
        <v>0</v>
      </c>
      <c r="AG89" s="99"/>
      <c r="AH89" s="99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1"/>
      <c r="F90" s="101"/>
      <c r="G90" s="106"/>
      <c r="H90" s="106"/>
      <c r="I90" s="106"/>
      <c r="J90" s="106"/>
      <c r="K90" s="106"/>
      <c r="L90" s="101"/>
      <c r="M90" s="101"/>
      <c r="N90" s="106"/>
      <c r="O90" s="106"/>
      <c r="P90" s="106"/>
      <c r="Q90" s="106"/>
      <c r="R90" s="153"/>
      <c r="S90" s="101"/>
      <c r="T90" s="101"/>
      <c r="U90" s="106"/>
      <c r="V90" s="106"/>
      <c r="W90" s="106"/>
      <c r="X90" s="106"/>
      <c r="Y90" s="106"/>
      <c r="Z90" s="101"/>
      <c r="AA90" s="101"/>
      <c r="AB90" s="106"/>
      <c r="AC90" s="106"/>
      <c r="AD90" s="106"/>
      <c r="AE90" s="106"/>
      <c r="AF90" s="106"/>
      <c r="AG90" s="101"/>
      <c r="AH90" s="101"/>
      <c r="AI90" s="26">
        <f t="shared" ref="AI90:AI112" si="44">SUM(D90:AF90)</f>
        <v>0</v>
      </c>
      <c r="AJ90" s="26"/>
    </row>
    <row r="91" spans="1:36" hidden="1">
      <c r="C91" s="1" t="s">
        <v>81</v>
      </c>
      <c r="D91" s="106"/>
      <c r="E91" s="101"/>
      <c r="F91" s="101"/>
      <c r="G91" s="106"/>
      <c r="H91" s="106"/>
      <c r="I91" s="106"/>
      <c r="J91" s="106"/>
      <c r="K91" s="106"/>
      <c r="L91" s="101"/>
      <c r="M91" s="101"/>
      <c r="N91" s="106"/>
      <c r="O91" s="106"/>
      <c r="P91" s="106"/>
      <c r="Q91" s="106"/>
      <c r="R91" s="153"/>
      <c r="S91" s="101"/>
      <c r="T91" s="101"/>
      <c r="U91" s="106"/>
      <c r="V91" s="106"/>
      <c r="W91" s="106"/>
      <c r="X91" s="106"/>
      <c r="Y91" s="106"/>
      <c r="Z91" s="101"/>
      <c r="AA91" s="101"/>
      <c r="AB91" s="106"/>
      <c r="AC91" s="106"/>
      <c r="AD91" s="106"/>
      <c r="AE91" s="106"/>
      <c r="AF91" s="106"/>
      <c r="AG91" s="101"/>
      <c r="AH91" s="101"/>
      <c r="AI91" s="26">
        <f t="shared" si="44"/>
        <v>0</v>
      </c>
      <c r="AJ91" s="26"/>
    </row>
    <row r="92" spans="1:36" hidden="1">
      <c r="C92" s="1" t="s">
        <v>38</v>
      </c>
      <c r="D92" s="106"/>
      <c r="E92" s="101"/>
      <c r="F92" s="101"/>
      <c r="G92" s="106"/>
      <c r="H92" s="106"/>
      <c r="I92" s="106"/>
      <c r="J92" s="106"/>
      <c r="K92" s="106"/>
      <c r="L92" s="101"/>
      <c r="M92" s="101"/>
      <c r="N92" s="106"/>
      <c r="O92" s="106"/>
      <c r="P92" s="106"/>
      <c r="Q92" s="106"/>
      <c r="R92" s="153"/>
      <c r="S92" s="101"/>
      <c r="T92" s="101"/>
      <c r="U92" s="106"/>
      <c r="V92" s="106"/>
      <c r="W92" s="106"/>
      <c r="X92" s="106"/>
      <c r="Y92" s="106"/>
      <c r="Z92" s="101"/>
      <c r="AA92" s="101"/>
      <c r="AB92" s="106"/>
      <c r="AC92" s="106"/>
      <c r="AD92" s="106"/>
      <c r="AE92" s="106"/>
      <c r="AF92" s="106"/>
      <c r="AG92" s="101"/>
      <c r="AH92" s="101"/>
      <c r="AI92" s="26">
        <f t="shared" si="44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1"/>
      <c r="F93" s="101"/>
      <c r="G93" s="106"/>
      <c r="H93" s="106"/>
      <c r="I93" s="106"/>
      <c r="J93" s="106"/>
      <c r="K93" s="106"/>
      <c r="L93" s="101"/>
      <c r="M93" s="101"/>
      <c r="N93" s="106"/>
      <c r="O93" s="106"/>
      <c r="P93" s="106"/>
      <c r="Q93" s="106"/>
      <c r="R93" s="153"/>
      <c r="S93" s="101"/>
      <c r="T93" s="101"/>
      <c r="U93" s="106"/>
      <c r="V93" s="106"/>
      <c r="W93" s="106"/>
      <c r="X93" s="106"/>
      <c r="Y93" s="106"/>
      <c r="Z93" s="101"/>
      <c r="AA93" s="101"/>
      <c r="AB93" s="106"/>
      <c r="AC93" s="106"/>
      <c r="AD93" s="106"/>
      <c r="AE93" s="106"/>
      <c r="AF93" s="106"/>
      <c r="AG93" s="101"/>
      <c r="AH93" s="101"/>
      <c r="AI93" s="26">
        <f t="shared" si="44"/>
        <v>0</v>
      </c>
      <c r="AJ93" s="26"/>
    </row>
    <row r="94" spans="1:36" hidden="1">
      <c r="C94" s="1" t="s">
        <v>161</v>
      </c>
      <c r="D94" s="106"/>
      <c r="E94" s="101"/>
      <c r="F94" s="101"/>
      <c r="G94" s="106"/>
      <c r="H94" s="106"/>
      <c r="I94" s="106"/>
      <c r="J94" s="106"/>
      <c r="K94" s="106"/>
      <c r="L94" s="101"/>
      <c r="M94" s="101"/>
      <c r="N94" s="106"/>
      <c r="O94" s="106"/>
      <c r="P94" s="106"/>
      <c r="Q94" s="106"/>
      <c r="R94" s="153"/>
      <c r="S94" s="101"/>
      <c r="T94" s="101"/>
      <c r="U94" s="106"/>
      <c r="V94" s="106"/>
      <c r="W94" s="106"/>
      <c r="X94" s="106"/>
      <c r="Y94" s="106"/>
      <c r="Z94" s="101"/>
      <c r="AA94" s="101"/>
      <c r="AB94" s="106"/>
      <c r="AC94" s="106"/>
      <c r="AD94" s="106"/>
      <c r="AE94" s="106"/>
      <c r="AF94" s="106"/>
      <c r="AG94" s="101"/>
      <c r="AH94" s="101"/>
      <c r="AI94" s="26">
        <f t="shared" si="44"/>
        <v>0</v>
      </c>
      <c r="AJ94" s="26"/>
    </row>
    <row r="95" spans="1:36" hidden="1">
      <c r="C95" s="1" t="s">
        <v>162</v>
      </c>
      <c r="D95" s="106"/>
      <c r="E95" s="101"/>
      <c r="F95" s="101"/>
      <c r="G95" s="106"/>
      <c r="H95" s="106"/>
      <c r="I95" s="106"/>
      <c r="J95" s="106"/>
      <c r="K95" s="106"/>
      <c r="L95" s="101"/>
      <c r="M95" s="101"/>
      <c r="N95" s="106"/>
      <c r="O95" s="106"/>
      <c r="P95" s="106"/>
      <c r="Q95" s="106"/>
      <c r="R95" s="153"/>
      <c r="S95" s="101"/>
      <c r="T95" s="101"/>
      <c r="U95" s="106"/>
      <c r="V95" s="106"/>
      <c r="W95" s="106"/>
      <c r="X95" s="106"/>
      <c r="Y95" s="106"/>
      <c r="Z95" s="101"/>
      <c r="AA95" s="101"/>
      <c r="AB95" s="106"/>
      <c r="AC95" s="106"/>
      <c r="AD95" s="106"/>
      <c r="AE95" s="106"/>
      <c r="AF95" s="106"/>
      <c r="AG95" s="101"/>
      <c r="AH95" s="101"/>
      <c r="AI95" s="26">
        <f t="shared" si="44"/>
        <v>0</v>
      </c>
      <c r="AJ95" s="26"/>
    </row>
    <row r="96" spans="1:36" ht="27" hidden="1">
      <c r="C96" s="1" t="s">
        <v>163</v>
      </c>
      <c r="D96" s="106"/>
      <c r="E96" s="101"/>
      <c r="F96" s="101"/>
      <c r="G96" s="106"/>
      <c r="H96" s="106"/>
      <c r="I96" s="106"/>
      <c r="J96" s="106"/>
      <c r="K96" s="106"/>
      <c r="L96" s="101"/>
      <c r="M96" s="101"/>
      <c r="N96" s="106"/>
      <c r="O96" s="106"/>
      <c r="P96" s="106"/>
      <c r="Q96" s="106"/>
      <c r="R96" s="153"/>
      <c r="S96" s="101"/>
      <c r="T96" s="101"/>
      <c r="U96" s="106"/>
      <c r="V96" s="106"/>
      <c r="W96" s="106"/>
      <c r="X96" s="106"/>
      <c r="Y96" s="106"/>
      <c r="Z96" s="101"/>
      <c r="AA96" s="101"/>
      <c r="AB96" s="106"/>
      <c r="AC96" s="106"/>
      <c r="AD96" s="106"/>
      <c r="AE96" s="106"/>
      <c r="AF96" s="106"/>
      <c r="AG96" s="101"/>
      <c r="AH96" s="101"/>
      <c r="AI96" s="26">
        <f t="shared" si="44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1"/>
      <c r="F97" s="101"/>
      <c r="G97" s="106"/>
      <c r="H97" s="106"/>
      <c r="I97" s="106"/>
      <c r="J97" s="106"/>
      <c r="K97" s="106"/>
      <c r="L97" s="101"/>
      <c r="M97" s="101"/>
      <c r="N97" s="106"/>
      <c r="O97" s="106"/>
      <c r="P97" s="106"/>
      <c r="Q97" s="106"/>
      <c r="R97" s="153"/>
      <c r="S97" s="101"/>
      <c r="T97" s="101"/>
      <c r="U97" s="106"/>
      <c r="V97" s="106"/>
      <c r="W97" s="106"/>
      <c r="X97" s="106"/>
      <c r="Y97" s="106"/>
      <c r="Z97" s="101"/>
      <c r="AA97" s="101"/>
      <c r="AB97" s="106"/>
      <c r="AC97" s="106"/>
      <c r="AD97" s="106"/>
      <c r="AE97" s="106"/>
      <c r="AF97" s="106"/>
      <c r="AG97" s="101"/>
      <c r="AH97" s="101"/>
      <c r="AI97" s="26">
        <f t="shared" si="44"/>
        <v>0</v>
      </c>
      <c r="AJ97" s="26"/>
    </row>
    <row r="98" spans="1:36" ht="27">
      <c r="C98" s="1" t="s">
        <v>165</v>
      </c>
      <c r="D98" s="106"/>
      <c r="E98" s="101"/>
      <c r="F98" s="101"/>
      <c r="G98" s="106"/>
      <c r="H98" s="106"/>
      <c r="I98" s="106"/>
      <c r="J98" s="106"/>
      <c r="K98" s="106"/>
      <c r="L98" s="101"/>
      <c r="M98" s="101"/>
      <c r="N98" s="106"/>
      <c r="O98" s="106"/>
      <c r="P98" s="106"/>
      <c r="Q98" s="106"/>
      <c r="R98" s="153"/>
      <c r="S98" s="101"/>
      <c r="T98" s="101"/>
      <c r="U98" s="106"/>
      <c r="V98" s="106"/>
      <c r="W98" s="106"/>
      <c r="X98" s="106"/>
      <c r="Y98" s="106"/>
      <c r="Z98" s="101"/>
      <c r="AA98" s="101"/>
      <c r="AB98" s="106"/>
      <c r="AC98" s="106"/>
      <c r="AD98" s="106"/>
      <c r="AE98" s="106"/>
      <c r="AF98" s="106"/>
      <c r="AG98" s="101"/>
      <c r="AH98" s="101"/>
      <c r="AI98" s="26">
        <f t="shared" si="44"/>
        <v>0</v>
      </c>
      <c r="AJ98" s="26"/>
    </row>
    <row r="99" spans="1:36" ht="27">
      <c r="C99" s="1" t="s">
        <v>166</v>
      </c>
      <c r="D99" s="106"/>
      <c r="E99" s="101"/>
      <c r="F99" s="101"/>
      <c r="G99" s="106"/>
      <c r="H99" s="106"/>
      <c r="I99" s="106"/>
      <c r="J99" s="106"/>
      <c r="K99" s="106"/>
      <c r="L99" s="101"/>
      <c r="M99" s="101"/>
      <c r="N99" s="106"/>
      <c r="O99" s="106"/>
      <c r="P99" s="106"/>
      <c r="Q99" s="106"/>
      <c r="R99" s="153"/>
      <c r="S99" s="101"/>
      <c r="T99" s="101"/>
      <c r="U99" s="106"/>
      <c r="V99" s="106"/>
      <c r="W99" s="106"/>
      <c r="X99" s="106"/>
      <c r="Y99" s="106"/>
      <c r="Z99" s="101"/>
      <c r="AA99" s="101"/>
      <c r="AB99" s="106"/>
      <c r="AC99" s="106"/>
      <c r="AD99" s="106"/>
      <c r="AE99" s="106"/>
      <c r="AF99" s="106"/>
      <c r="AG99" s="101"/>
      <c r="AH99" s="101"/>
      <c r="AI99" s="26">
        <f t="shared" si="44"/>
        <v>0</v>
      </c>
      <c r="AJ99" s="26"/>
    </row>
    <row r="100" spans="1:36" ht="27">
      <c r="C100" s="1" t="s">
        <v>167</v>
      </c>
      <c r="D100" s="106"/>
      <c r="E100" s="101"/>
      <c r="F100" s="101"/>
      <c r="G100" s="106"/>
      <c r="H100" s="106"/>
      <c r="I100" s="106"/>
      <c r="J100" s="106"/>
      <c r="K100" s="106"/>
      <c r="L100" s="101"/>
      <c r="M100" s="101"/>
      <c r="N100" s="106"/>
      <c r="O100" s="106"/>
      <c r="P100" s="106"/>
      <c r="Q100" s="106"/>
      <c r="R100" s="153"/>
      <c r="S100" s="101"/>
      <c r="T100" s="101"/>
      <c r="U100" s="106"/>
      <c r="V100" s="106"/>
      <c r="W100" s="106"/>
      <c r="X100" s="106"/>
      <c r="Y100" s="106"/>
      <c r="Z100" s="101"/>
      <c r="AA100" s="101"/>
      <c r="AB100" s="106"/>
      <c r="AC100" s="106"/>
      <c r="AD100" s="106"/>
      <c r="AE100" s="106"/>
      <c r="AF100" s="106"/>
      <c r="AG100" s="101"/>
      <c r="AH100" s="101"/>
      <c r="AI100" s="26">
        <f t="shared" si="44"/>
        <v>0</v>
      </c>
      <c r="AJ100" s="26"/>
    </row>
    <row r="101" spans="1:36">
      <c r="C101" s="1" t="s">
        <v>168</v>
      </c>
      <c r="D101" s="106"/>
      <c r="E101" s="101"/>
      <c r="F101" s="101"/>
      <c r="G101" s="106"/>
      <c r="H101" s="106"/>
      <c r="I101" s="106"/>
      <c r="J101" s="106"/>
      <c r="K101" s="106"/>
      <c r="L101" s="101"/>
      <c r="M101" s="101"/>
      <c r="N101" s="106"/>
      <c r="O101" s="106"/>
      <c r="P101" s="106"/>
      <c r="Q101" s="106"/>
      <c r="R101" s="153"/>
      <c r="S101" s="101"/>
      <c r="T101" s="101"/>
      <c r="U101" s="106"/>
      <c r="V101" s="106"/>
      <c r="W101" s="106"/>
      <c r="X101" s="106"/>
      <c r="Y101" s="106"/>
      <c r="Z101" s="101"/>
      <c r="AA101" s="101"/>
      <c r="AB101" s="106"/>
      <c r="AC101" s="106"/>
      <c r="AD101" s="106"/>
      <c r="AE101" s="106"/>
      <c r="AF101" s="106"/>
      <c r="AG101" s="101"/>
      <c r="AH101" s="101"/>
      <c r="AI101" s="26">
        <f t="shared" si="44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1"/>
      <c r="F102" s="101"/>
      <c r="G102" s="106"/>
      <c r="H102" s="106"/>
      <c r="I102" s="106"/>
      <c r="J102" s="106"/>
      <c r="K102" s="106"/>
      <c r="L102" s="101"/>
      <c r="M102" s="101"/>
      <c r="N102" s="106"/>
      <c r="O102" s="106"/>
      <c r="P102" s="106"/>
      <c r="Q102" s="106"/>
      <c r="R102" s="153"/>
      <c r="S102" s="101"/>
      <c r="T102" s="101"/>
      <c r="U102" s="106"/>
      <c r="V102" s="106"/>
      <c r="W102" s="106"/>
      <c r="X102" s="106"/>
      <c r="Y102" s="106"/>
      <c r="Z102" s="101"/>
      <c r="AA102" s="101"/>
      <c r="AB102" s="106"/>
      <c r="AC102" s="106"/>
      <c r="AD102" s="106"/>
      <c r="AE102" s="106"/>
      <c r="AF102" s="106"/>
      <c r="AG102" s="101"/>
      <c r="AH102" s="101"/>
      <c r="AI102" s="26">
        <f t="shared" si="44"/>
        <v>0</v>
      </c>
      <c r="AJ102" s="26"/>
    </row>
    <row r="103" spans="1:36" hidden="1">
      <c r="C103" s="1" t="s">
        <v>171</v>
      </c>
      <c r="D103" s="106"/>
      <c r="E103" s="101"/>
      <c r="F103" s="101"/>
      <c r="G103" s="106"/>
      <c r="H103" s="106"/>
      <c r="I103" s="106"/>
      <c r="J103" s="106"/>
      <c r="K103" s="106"/>
      <c r="L103" s="101"/>
      <c r="M103" s="101"/>
      <c r="N103" s="106"/>
      <c r="O103" s="106"/>
      <c r="P103" s="106"/>
      <c r="Q103" s="106"/>
      <c r="R103" s="153"/>
      <c r="S103" s="101"/>
      <c r="T103" s="101"/>
      <c r="U103" s="106"/>
      <c r="V103" s="106"/>
      <c r="W103" s="106"/>
      <c r="X103" s="106"/>
      <c r="Y103" s="106"/>
      <c r="Z103" s="101"/>
      <c r="AA103" s="101"/>
      <c r="AB103" s="106"/>
      <c r="AC103" s="106"/>
      <c r="AD103" s="106"/>
      <c r="AE103" s="106"/>
      <c r="AF103" s="106"/>
      <c r="AG103" s="101"/>
      <c r="AH103" s="101"/>
      <c r="AI103" s="26">
        <f t="shared" si="44"/>
        <v>0</v>
      </c>
      <c r="AJ103" s="26"/>
    </row>
    <row r="104" spans="1:36" hidden="1">
      <c r="C104" s="1" t="s">
        <v>172</v>
      </c>
      <c r="D104" s="106"/>
      <c r="E104" s="101"/>
      <c r="F104" s="101"/>
      <c r="G104" s="106"/>
      <c r="H104" s="106"/>
      <c r="I104" s="106"/>
      <c r="J104" s="106"/>
      <c r="K104" s="106"/>
      <c r="L104" s="101"/>
      <c r="M104" s="101"/>
      <c r="N104" s="106"/>
      <c r="O104" s="106"/>
      <c r="P104" s="106"/>
      <c r="Q104" s="106"/>
      <c r="R104" s="153"/>
      <c r="S104" s="101"/>
      <c r="T104" s="101"/>
      <c r="U104" s="106"/>
      <c r="V104" s="106"/>
      <c r="W104" s="106"/>
      <c r="X104" s="106"/>
      <c r="Y104" s="106"/>
      <c r="Z104" s="101"/>
      <c r="AA104" s="101"/>
      <c r="AB104" s="106"/>
      <c r="AC104" s="106"/>
      <c r="AD104" s="106"/>
      <c r="AE104" s="106"/>
      <c r="AF104" s="106"/>
      <c r="AG104" s="101"/>
      <c r="AH104" s="101"/>
      <c r="AI104" s="26">
        <f t="shared" si="44"/>
        <v>0</v>
      </c>
      <c r="AJ104" s="26"/>
    </row>
    <row r="105" spans="1:36" hidden="1">
      <c r="C105" s="1" t="s">
        <v>173</v>
      </c>
      <c r="D105" s="106"/>
      <c r="E105" s="101"/>
      <c r="F105" s="101"/>
      <c r="G105" s="106"/>
      <c r="H105" s="106"/>
      <c r="I105" s="106"/>
      <c r="J105" s="106"/>
      <c r="K105" s="106"/>
      <c r="L105" s="101"/>
      <c r="M105" s="101"/>
      <c r="N105" s="106"/>
      <c r="O105" s="106"/>
      <c r="P105" s="106"/>
      <c r="Q105" s="106"/>
      <c r="R105" s="153"/>
      <c r="S105" s="101"/>
      <c r="T105" s="101"/>
      <c r="U105" s="106"/>
      <c r="V105" s="106"/>
      <c r="W105" s="106"/>
      <c r="X105" s="106"/>
      <c r="Y105" s="106"/>
      <c r="Z105" s="101"/>
      <c r="AA105" s="101"/>
      <c r="AB105" s="106"/>
      <c r="AC105" s="106"/>
      <c r="AD105" s="106"/>
      <c r="AE105" s="106"/>
      <c r="AF105" s="106"/>
      <c r="AG105" s="101"/>
      <c r="AH105" s="101"/>
      <c r="AI105" s="26">
        <f t="shared" si="44"/>
        <v>0</v>
      </c>
      <c r="AJ105" s="26"/>
    </row>
    <row r="106" spans="1:36" hidden="1">
      <c r="C106" s="1" t="s">
        <v>174</v>
      </c>
      <c r="D106" s="106"/>
      <c r="E106" s="101"/>
      <c r="F106" s="101"/>
      <c r="G106" s="106"/>
      <c r="H106" s="106"/>
      <c r="I106" s="106"/>
      <c r="J106" s="106"/>
      <c r="K106" s="106"/>
      <c r="L106" s="101"/>
      <c r="M106" s="101"/>
      <c r="N106" s="106"/>
      <c r="O106" s="106"/>
      <c r="P106" s="106"/>
      <c r="Q106" s="106"/>
      <c r="R106" s="153"/>
      <c r="S106" s="101"/>
      <c r="T106" s="101"/>
      <c r="U106" s="106"/>
      <c r="V106" s="106"/>
      <c r="W106" s="106"/>
      <c r="X106" s="106"/>
      <c r="Y106" s="106"/>
      <c r="Z106" s="101"/>
      <c r="AA106" s="101"/>
      <c r="AB106" s="106"/>
      <c r="AC106" s="106"/>
      <c r="AD106" s="106"/>
      <c r="AE106" s="106"/>
      <c r="AF106" s="106"/>
      <c r="AG106" s="101"/>
      <c r="AH106" s="101"/>
      <c r="AI106" s="26">
        <f t="shared" si="44"/>
        <v>0</v>
      </c>
      <c r="AJ106" s="26"/>
    </row>
    <row r="107" spans="1:36" hidden="1">
      <c r="C107" s="1" t="s">
        <v>175</v>
      </c>
      <c r="D107" s="106"/>
      <c r="E107" s="101"/>
      <c r="F107" s="101"/>
      <c r="G107" s="106"/>
      <c r="H107" s="106"/>
      <c r="I107" s="106"/>
      <c r="J107" s="106"/>
      <c r="K107" s="106"/>
      <c r="L107" s="101"/>
      <c r="M107" s="101"/>
      <c r="N107" s="106"/>
      <c r="O107" s="106"/>
      <c r="P107" s="106"/>
      <c r="Q107" s="106"/>
      <c r="R107" s="153"/>
      <c r="S107" s="101"/>
      <c r="T107" s="101"/>
      <c r="U107" s="106"/>
      <c r="V107" s="106"/>
      <c r="W107" s="106"/>
      <c r="X107" s="106"/>
      <c r="Y107" s="106"/>
      <c r="Z107" s="101"/>
      <c r="AA107" s="101"/>
      <c r="AB107" s="106"/>
      <c r="AC107" s="106"/>
      <c r="AD107" s="106"/>
      <c r="AE107" s="106"/>
      <c r="AF107" s="106"/>
      <c r="AG107" s="101"/>
      <c r="AH107" s="101"/>
      <c r="AI107" s="26">
        <f t="shared" si="44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1"/>
      <c r="F108" s="101"/>
      <c r="G108" s="106"/>
      <c r="H108" s="106"/>
      <c r="I108" s="106"/>
      <c r="J108" s="106"/>
      <c r="K108" s="106"/>
      <c r="L108" s="101"/>
      <c r="M108" s="101"/>
      <c r="N108" s="106"/>
      <c r="O108" s="106"/>
      <c r="P108" s="106"/>
      <c r="Q108" s="106"/>
      <c r="R108" s="153"/>
      <c r="S108" s="101"/>
      <c r="T108" s="101"/>
      <c r="U108" s="106"/>
      <c r="V108" s="106"/>
      <c r="W108" s="106"/>
      <c r="X108" s="106"/>
      <c r="Y108" s="106"/>
      <c r="Z108" s="101"/>
      <c r="AA108" s="101"/>
      <c r="AB108" s="106"/>
      <c r="AC108" s="106"/>
      <c r="AD108" s="106"/>
      <c r="AE108" s="106"/>
      <c r="AF108" s="106"/>
      <c r="AG108" s="101"/>
      <c r="AH108" s="101"/>
      <c r="AI108" s="26">
        <f t="shared" si="44"/>
        <v>0</v>
      </c>
      <c r="AJ108" s="26"/>
    </row>
    <row r="109" spans="1:36" hidden="1">
      <c r="C109" s="1" t="s">
        <v>178</v>
      </c>
      <c r="D109" s="106"/>
      <c r="E109" s="101"/>
      <c r="F109" s="101"/>
      <c r="G109" s="106"/>
      <c r="H109" s="106"/>
      <c r="I109" s="106"/>
      <c r="J109" s="106"/>
      <c r="K109" s="106"/>
      <c r="L109" s="101"/>
      <c r="M109" s="101"/>
      <c r="N109" s="106"/>
      <c r="O109" s="106"/>
      <c r="P109" s="106"/>
      <c r="Q109" s="106"/>
      <c r="R109" s="153"/>
      <c r="S109" s="101"/>
      <c r="T109" s="101"/>
      <c r="U109" s="106"/>
      <c r="V109" s="106"/>
      <c r="W109" s="106"/>
      <c r="X109" s="106"/>
      <c r="Y109" s="106"/>
      <c r="Z109" s="101"/>
      <c r="AA109" s="101"/>
      <c r="AB109" s="106"/>
      <c r="AC109" s="106"/>
      <c r="AD109" s="106"/>
      <c r="AE109" s="106"/>
      <c r="AF109" s="106"/>
      <c r="AG109" s="101"/>
      <c r="AH109" s="101"/>
      <c r="AI109" s="26">
        <f t="shared" si="44"/>
        <v>0</v>
      </c>
      <c r="AJ109" s="26"/>
    </row>
    <row r="110" spans="1:36" ht="27" hidden="1">
      <c r="C110" s="1" t="s">
        <v>179</v>
      </c>
      <c r="D110" s="106"/>
      <c r="E110" s="101"/>
      <c r="F110" s="101"/>
      <c r="G110" s="106"/>
      <c r="H110" s="106"/>
      <c r="I110" s="106"/>
      <c r="J110" s="106"/>
      <c r="K110" s="106"/>
      <c r="L110" s="101"/>
      <c r="M110" s="101"/>
      <c r="N110" s="106"/>
      <c r="O110" s="106"/>
      <c r="P110" s="106"/>
      <c r="Q110" s="106"/>
      <c r="R110" s="153"/>
      <c r="S110" s="101"/>
      <c r="T110" s="101"/>
      <c r="U110" s="106"/>
      <c r="V110" s="106"/>
      <c r="W110" s="106"/>
      <c r="X110" s="106"/>
      <c r="Y110" s="106"/>
      <c r="Z110" s="101"/>
      <c r="AA110" s="101"/>
      <c r="AB110" s="106"/>
      <c r="AC110" s="106"/>
      <c r="AD110" s="106"/>
      <c r="AE110" s="106"/>
      <c r="AF110" s="106"/>
      <c r="AG110" s="101"/>
      <c r="AH110" s="101"/>
      <c r="AI110" s="26">
        <f t="shared" si="44"/>
        <v>0</v>
      </c>
      <c r="AJ110" s="26"/>
    </row>
    <row r="111" spans="1:36" hidden="1">
      <c r="C111" s="1" t="s">
        <v>180</v>
      </c>
      <c r="D111" s="106"/>
      <c r="E111" s="101"/>
      <c r="F111" s="101"/>
      <c r="G111" s="106"/>
      <c r="H111" s="106"/>
      <c r="I111" s="106"/>
      <c r="J111" s="106"/>
      <c r="K111" s="106"/>
      <c r="L111" s="101"/>
      <c r="M111" s="101"/>
      <c r="N111" s="106"/>
      <c r="O111" s="106"/>
      <c r="P111" s="106"/>
      <c r="Q111" s="106"/>
      <c r="R111" s="153"/>
      <c r="S111" s="101"/>
      <c r="T111" s="101"/>
      <c r="U111" s="106"/>
      <c r="V111" s="106"/>
      <c r="W111" s="106"/>
      <c r="X111" s="106"/>
      <c r="Y111" s="106"/>
      <c r="Z111" s="101"/>
      <c r="AA111" s="101"/>
      <c r="AB111" s="106"/>
      <c r="AC111" s="106"/>
      <c r="AD111" s="106"/>
      <c r="AE111" s="106"/>
      <c r="AF111" s="106"/>
      <c r="AG111" s="101"/>
      <c r="AH111" s="101"/>
      <c r="AI111" s="26">
        <f t="shared" si="44"/>
        <v>0</v>
      </c>
      <c r="AJ111" s="26"/>
    </row>
    <row r="112" spans="1:36" hidden="1">
      <c r="C112" s="1" t="s">
        <v>181</v>
      </c>
      <c r="D112" s="106"/>
      <c r="E112" s="101"/>
      <c r="F112" s="101"/>
      <c r="G112" s="106"/>
      <c r="H112" s="106"/>
      <c r="I112" s="106"/>
      <c r="J112" s="106"/>
      <c r="K112" s="106"/>
      <c r="L112" s="101"/>
      <c r="M112" s="101"/>
      <c r="N112" s="106"/>
      <c r="O112" s="106"/>
      <c r="P112" s="106"/>
      <c r="Q112" s="106"/>
      <c r="R112" s="153"/>
      <c r="S112" s="101"/>
      <c r="T112" s="101"/>
      <c r="U112" s="106"/>
      <c r="V112" s="106"/>
      <c r="W112" s="106"/>
      <c r="X112" s="106"/>
      <c r="Y112" s="106"/>
      <c r="Z112" s="101"/>
      <c r="AA112" s="101"/>
      <c r="AB112" s="106"/>
      <c r="AC112" s="106"/>
      <c r="AD112" s="106"/>
      <c r="AE112" s="106"/>
      <c r="AF112" s="106"/>
      <c r="AG112" s="101"/>
      <c r="AH112" s="101"/>
      <c r="AI112" s="26">
        <f t="shared" si="44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1">
        <v>2</v>
      </c>
      <c r="F122" s="111">
        <v>3</v>
      </c>
      <c r="G122" s="112">
        <v>4</v>
      </c>
      <c r="H122" s="112">
        <v>5</v>
      </c>
      <c r="I122" s="112">
        <v>6</v>
      </c>
      <c r="J122" s="112">
        <v>7</v>
      </c>
      <c r="K122" s="112">
        <v>8</v>
      </c>
      <c r="L122" s="111">
        <v>9</v>
      </c>
      <c r="M122" s="111">
        <v>10</v>
      </c>
      <c r="N122" s="112">
        <v>11</v>
      </c>
      <c r="O122" s="112">
        <v>12</v>
      </c>
      <c r="P122" s="112">
        <v>13</v>
      </c>
      <c r="Q122" s="112">
        <v>14</v>
      </c>
      <c r="R122" s="155">
        <v>15</v>
      </c>
      <c r="S122" s="111">
        <v>16</v>
      </c>
      <c r="T122" s="111">
        <v>17</v>
      </c>
      <c r="U122" s="112">
        <v>18</v>
      </c>
      <c r="V122" s="112">
        <v>19</v>
      </c>
      <c r="W122" s="112">
        <v>20</v>
      </c>
      <c r="X122" s="112">
        <v>21</v>
      </c>
      <c r="Y122" s="112">
        <v>22</v>
      </c>
      <c r="Z122" s="111">
        <v>23</v>
      </c>
      <c r="AA122" s="111">
        <v>24</v>
      </c>
      <c r="AB122" s="112">
        <v>25</v>
      </c>
      <c r="AC122" s="112">
        <v>26</v>
      </c>
      <c r="AD122" s="112">
        <v>27</v>
      </c>
      <c r="AE122" s="112">
        <v>28</v>
      </c>
      <c r="AF122" s="112">
        <v>29</v>
      </c>
      <c r="AG122" s="111">
        <v>30</v>
      </c>
      <c r="AH122" s="111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99"/>
      <c r="F123" s="99"/>
      <c r="G123" s="100">
        <f>SUM(G124:G165)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99"/>
      <c r="M123" s="99"/>
      <c r="N123" s="100">
        <f>SUM(N124:N165)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149"/>
      <c r="S123" s="99"/>
      <c r="T123" s="99"/>
      <c r="U123" s="100">
        <f>SUM(U124:U165)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99"/>
      <c r="AA123" s="99"/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99"/>
      <c r="AH123" s="99"/>
      <c r="AI123" s="26">
        <f t="shared" ref="AI123:AI161" si="45">SUM(D123:AF123)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1"/>
      <c r="F124" s="101"/>
      <c r="G124" s="106"/>
      <c r="H124" s="106"/>
      <c r="I124" s="106"/>
      <c r="J124" s="106"/>
      <c r="K124" s="106"/>
      <c r="L124" s="101"/>
      <c r="M124" s="101"/>
      <c r="N124" s="106"/>
      <c r="O124" s="106"/>
      <c r="P124" s="106"/>
      <c r="Q124" s="106"/>
      <c r="R124" s="153"/>
      <c r="S124" s="101"/>
      <c r="T124" s="101"/>
      <c r="U124" s="106"/>
      <c r="V124" s="106"/>
      <c r="W124" s="106"/>
      <c r="X124" s="106"/>
      <c r="Y124" s="106"/>
      <c r="Z124" s="101"/>
      <c r="AA124" s="101"/>
      <c r="AB124" s="106"/>
      <c r="AC124" s="106"/>
      <c r="AD124" s="106"/>
      <c r="AE124" s="106"/>
      <c r="AF124" s="106"/>
      <c r="AG124" s="101"/>
      <c r="AH124" s="101"/>
      <c r="AI124" s="26">
        <f t="shared" si="45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1"/>
      <c r="F125" s="101"/>
      <c r="G125" s="106"/>
      <c r="H125" s="106"/>
      <c r="I125" s="106"/>
      <c r="J125" s="106"/>
      <c r="K125" s="106"/>
      <c r="L125" s="101"/>
      <c r="M125" s="101"/>
      <c r="N125" s="106"/>
      <c r="O125" s="106"/>
      <c r="P125" s="106"/>
      <c r="Q125" s="106"/>
      <c r="R125" s="153"/>
      <c r="S125" s="101"/>
      <c r="T125" s="101"/>
      <c r="U125" s="106"/>
      <c r="V125" s="106"/>
      <c r="W125" s="106"/>
      <c r="X125" s="106"/>
      <c r="Y125" s="106"/>
      <c r="Z125" s="101"/>
      <c r="AA125" s="101"/>
      <c r="AB125" s="106"/>
      <c r="AC125" s="106"/>
      <c r="AD125" s="106"/>
      <c r="AE125" s="106"/>
      <c r="AF125" s="106"/>
      <c r="AG125" s="101"/>
      <c r="AH125" s="101"/>
      <c r="AI125" s="26">
        <f t="shared" si="45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1"/>
      <c r="F126" s="101"/>
      <c r="G126" s="106"/>
      <c r="H126" s="106"/>
      <c r="I126" s="106"/>
      <c r="J126" s="106"/>
      <c r="K126" s="106"/>
      <c r="L126" s="101"/>
      <c r="M126" s="101"/>
      <c r="N126" s="106"/>
      <c r="O126" s="106"/>
      <c r="P126" s="106"/>
      <c r="Q126" s="106"/>
      <c r="R126" s="153"/>
      <c r="S126" s="101"/>
      <c r="T126" s="101"/>
      <c r="U126" s="106"/>
      <c r="V126" s="106"/>
      <c r="W126" s="106"/>
      <c r="X126" s="106"/>
      <c r="Y126" s="106"/>
      <c r="Z126" s="101"/>
      <c r="AA126" s="101"/>
      <c r="AB126" s="106"/>
      <c r="AC126" s="106"/>
      <c r="AD126" s="106"/>
      <c r="AE126" s="106"/>
      <c r="AF126" s="106"/>
      <c r="AG126" s="101"/>
      <c r="AH126" s="101"/>
      <c r="AI126" s="26">
        <f t="shared" si="45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1"/>
      <c r="F127" s="101"/>
      <c r="G127" s="106"/>
      <c r="H127" s="106"/>
      <c r="I127" s="106"/>
      <c r="J127" s="106"/>
      <c r="K127" s="106"/>
      <c r="L127" s="101"/>
      <c r="M127" s="101"/>
      <c r="N127" s="106"/>
      <c r="O127" s="106"/>
      <c r="P127" s="106"/>
      <c r="Q127" s="106"/>
      <c r="R127" s="153"/>
      <c r="S127" s="101"/>
      <c r="T127" s="101"/>
      <c r="U127" s="106"/>
      <c r="V127" s="106"/>
      <c r="W127" s="106"/>
      <c r="X127" s="106"/>
      <c r="Y127" s="106"/>
      <c r="Z127" s="101"/>
      <c r="AA127" s="101"/>
      <c r="AB127" s="106"/>
      <c r="AC127" s="106"/>
      <c r="AD127" s="106"/>
      <c r="AE127" s="106"/>
      <c r="AF127" s="106"/>
      <c r="AG127" s="101"/>
      <c r="AH127" s="101"/>
      <c r="AI127" s="26">
        <f t="shared" si="45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1"/>
      <c r="F128" s="101"/>
      <c r="G128" s="106"/>
      <c r="H128" s="106"/>
      <c r="I128" s="106"/>
      <c r="J128" s="106"/>
      <c r="K128" s="106"/>
      <c r="L128" s="101"/>
      <c r="M128" s="101"/>
      <c r="N128" s="106"/>
      <c r="O128" s="106"/>
      <c r="P128" s="106"/>
      <c r="Q128" s="106"/>
      <c r="R128" s="153"/>
      <c r="S128" s="101"/>
      <c r="T128" s="101"/>
      <c r="U128" s="106"/>
      <c r="V128" s="106"/>
      <c r="W128" s="106"/>
      <c r="X128" s="106"/>
      <c r="Y128" s="106"/>
      <c r="Z128" s="101"/>
      <c r="AA128" s="101"/>
      <c r="AB128" s="106"/>
      <c r="AC128" s="106"/>
      <c r="AD128" s="106"/>
      <c r="AE128" s="106"/>
      <c r="AF128" s="106"/>
      <c r="AG128" s="101"/>
      <c r="AH128" s="101"/>
      <c r="AI128" s="26">
        <f t="shared" si="45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1"/>
      <c r="F129" s="101"/>
      <c r="G129" s="106"/>
      <c r="H129" s="106"/>
      <c r="I129" s="106"/>
      <c r="J129" s="106"/>
      <c r="K129" s="106"/>
      <c r="L129" s="101"/>
      <c r="M129" s="101"/>
      <c r="N129" s="106"/>
      <c r="O129" s="106"/>
      <c r="P129" s="106"/>
      <c r="Q129" s="106"/>
      <c r="R129" s="153"/>
      <c r="S129" s="101"/>
      <c r="T129" s="101"/>
      <c r="U129" s="106"/>
      <c r="V129" s="106"/>
      <c r="W129" s="106"/>
      <c r="X129" s="106"/>
      <c r="Y129" s="106"/>
      <c r="Z129" s="101"/>
      <c r="AA129" s="101"/>
      <c r="AB129" s="106"/>
      <c r="AC129" s="106"/>
      <c r="AD129" s="106"/>
      <c r="AE129" s="106"/>
      <c r="AF129" s="106"/>
      <c r="AG129" s="101"/>
      <c r="AH129" s="101"/>
      <c r="AI129" s="26">
        <f t="shared" si="45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1"/>
      <c r="F130" s="101"/>
      <c r="G130" s="106"/>
      <c r="H130" s="106"/>
      <c r="I130" s="106"/>
      <c r="J130" s="106"/>
      <c r="K130" s="106"/>
      <c r="L130" s="101"/>
      <c r="M130" s="101"/>
      <c r="N130" s="106"/>
      <c r="O130" s="106"/>
      <c r="P130" s="106"/>
      <c r="Q130" s="106"/>
      <c r="R130" s="153"/>
      <c r="S130" s="101"/>
      <c r="T130" s="101"/>
      <c r="U130" s="106"/>
      <c r="V130" s="106"/>
      <c r="W130" s="106"/>
      <c r="X130" s="106"/>
      <c r="Y130" s="106"/>
      <c r="Z130" s="101"/>
      <c r="AA130" s="101"/>
      <c r="AB130" s="106"/>
      <c r="AC130" s="106"/>
      <c r="AD130" s="106"/>
      <c r="AE130" s="106"/>
      <c r="AF130" s="106"/>
      <c r="AG130" s="101"/>
      <c r="AH130" s="101"/>
      <c r="AI130" s="26">
        <f t="shared" si="45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1"/>
      <c r="F131" s="101"/>
      <c r="G131" s="106"/>
      <c r="H131" s="106"/>
      <c r="I131" s="106"/>
      <c r="J131" s="106"/>
      <c r="K131" s="106"/>
      <c r="L131" s="101"/>
      <c r="M131" s="101"/>
      <c r="N131" s="106"/>
      <c r="O131" s="106"/>
      <c r="P131" s="106"/>
      <c r="Q131" s="106"/>
      <c r="R131" s="153"/>
      <c r="S131" s="101"/>
      <c r="T131" s="101"/>
      <c r="U131" s="106"/>
      <c r="V131" s="106"/>
      <c r="W131" s="106"/>
      <c r="X131" s="106"/>
      <c r="Y131" s="106"/>
      <c r="Z131" s="101"/>
      <c r="AA131" s="101"/>
      <c r="AB131" s="106"/>
      <c r="AC131" s="106"/>
      <c r="AD131" s="106"/>
      <c r="AE131" s="106"/>
      <c r="AF131" s="106"/>
      <c r="AG131" s="101"/>
      <c r="AH131" s="101"/>
      <c r="AI131" s="26">
        <f t="shared" si="45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1"/>
      <c r="F132" s="101"/>
      <c r="G132" s="106"/>
      <c r="H132" s="106"/>
      <c r="I132" s="106"/>
      <c r="J132" s="106"/>
      <c r="K132" s="106"/>
      <c r="L132" s="101"/>
      <c r="M132" s="101"/>
      <c r="N132" s="106"/>
      <c r="O132" s="106"/>
      <c r="P132" s="106"/>
      <c r="Q132" s="106"/>
      <c r="R132" s="153"/>
      <c r="S132" s="101"/>
      <c r="T132" s="101"/>
      <c r="U132" s="106"/>
      <c r="V132" s="106"/>
      <c r="W132" s="106"/>
      <c r="X132" s="106"/>
      <c r="Y132" s="106"/>
      <c r="Z132" s="101"/>
      <c r="AA132" s="101"/>
      <c r="AB132" s="106"/>
      <c r="AC132" s="106"/>
      <c r="AD132" s="106"/>
      <c r="AE132" s="106"/>
      <c r="AF132" s="106"/>
      <c r="AG132" s="101"/>
      <c r="AH132" s="101"/>
      <c r="AI132" s="26">
        <f t="shared" si="45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1"/>
      <c r="F133" s="101"/>
      <c r="G133" s="106"/>
      <c r="H133" s="106"/>
      <c r="I133" s="106"/>
      <c r="J133" s="106"/>
      <c r="K133" s="106"/>
      <c r="L133" s="101"/>
      <c r="M133" s="101"/>
      <c r="N133" s="106"/>
      <c r="O133" s="106"/>
      <c r="P133" s="106"/>
      <c r="Q133" s="106"/>
      <c r="R133" s="153"/>
      <c r="S133" s="101"/>
      <c r="T133" s="101"/>
      <c r="U133" s="106"/>
      <c r="V133" s="106"/>
      <c r="W133" s="106"/>
      <c r="X133" s="106"/>
      <c r="Y133" s="106"/>
      <c r="Z133" s="101"/>
      <c r="AA133" s="101"/>
      <c r="AB133" s="106"/>
      <c r="AC133" s="106"/>
      <c r="AD133" s="106"/>
      <c r="AE133" s="106"/>
      <c r="AF133" s="106"/>
      <c r="AG133" s="101"/>
      <c r="AH133" s="101"/>
      <c r="AI133" s="26">
        <f t="shared" si="45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1"/>
      <c r="F134" s="101"/>
      <c r="G134" s="106"/>
      <c r="H134" s="106"/>
      <c r="I134" s="106"/>
      <c r="J134" s="106"/>
      <c r="K134" s="106"/>
      <c r="L134" s="101"/>
      <c r="M134" s="101"/>
      <c r="N134" s="106"/>
      <c r="O134" s="106"/>
      <c r="P134" s="106"/>
      <c r="Q134" s="106"/>
      <c r="R134" s="153"/>
      <c r="S134" s="101"/>
      <c r="T134" s="101"/>
      <c r="U134" s="106"/>
      <c r="V134" s="106"/>
      <c r="W134" s="106"/>
      <c r="X134" s="106"/>
      <c r="Y134" s="106"/>
      <c r="Z134" s="101"/>
      <c r="AA134" s="101"/>
      <c r="AB134" s="106"/>
      <c r="AC134" s="106"/>
      <c r="AD134" s="106"/>
      <c r="AE134" s="106"/>
      <c r="AF134" s="106"/>
      <c r="AG134" s="101"/>
      <c r="AH134" s="101"/>
      <c r="AI134" s="26">
        <f t="shared" si="45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1"/>
      <c r="F135" s="101"/>
      <c r="G135" s="106"/>
      <c r="H135" s="106"/>
      <c r="I135" s="106"/>
      <c r="J135" s="106"/>
      <c r="K135" s="106"/>
      <c r="L135" s="101"/>
      <c r="M135" s="101"/>
      <c r="N135" s="106"/>
      <c r="O135" s="106"/>
      <c r="P135" s="106"/>
      <c r="Q135" s="106"/>
      <c r="R135" s="153"/>
      <c r="S135" s="101"/>
      <c r="T135" s="101"/>
      <c r="U135" s="106"/>
      <c r="V135" s="106"/>
      <c r="W135" s="106"/>
      <c r="X135" s="106"/>
      <c r="Y135" s="106"/>
      <c r="Z135" s="101"/>
      <c r="AA135" s="101"/>
      <c r="AB135" s="106"/>
      <c r="AC135" s="106"/>
      <c r="AD135" s="106"/>
      <c r="AE135" s="106"/>
      <c r="AF135" s="106"/>
      <c r="AG135" s="101"/>
      <c r="AH135" s="101"/>
      <c r="AI135" s="26">
        <f t="shared" si="45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1"/>
      <c r="F136" s="101"/>
      <c r="G136" s="106"/>
      <c r="H136" s="106"/>
      <c r="I136" s="106"/>
      <c r="J136" s="106"/>
      <c r="K136" s="106"/>
      <c r="L136" s="101"/>
      <c r="M136" s="101"/>
      <c r="N136" s="106"/>
      <c r="O136" s="106"/>
      <c r="P136" s="106"/>
      <c r="Q136" s="106"/>
      <c r="R136" s="153"/>
      <c r="S136" s="101"/>
      <c r="T136" s="101"/>
      <c r="U136" s="106"/>
      <c r="V136" s="106"/>
      <c r="W136" s="106"/>
      <c r="X136" s="106"/>
      <c r="Y136" s="106"/>
      <c r="Z136" s="101"/>
      <c r="AA136" s="101"/>
      <c r="AB136" s="106"/>
      <c r="AC136" s="106"/>
      <c r="AD136" s="106"/>
      <c r="AE136" s="106"/>
      <c r="AF136" s="106"/>
      <c r="AG136" s="101"/>
      <c r="AH136" s="101"/>
      <c r="AI136" s="26">
        <f t="shared" si="45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1"/>
      <c r="F137" s="101"/>
      <c r="G137" s="106"/>
      <c r="H137" s="106"/>
      <c r="I137" s="106"/>
      <c r="J137" s="106"/>
      <c r="K137" s="106"/>
      <c r="L137" s="101"/>
      <c r="M137" s="101"/>
      <c r="N137" s="106"/>
      <c r="O137" s="106"/>
      <c r="P137" s="106"/>
      <c r="Q137" s="106"/>
      <c r="R137" s="153"/>
      <c r="S137" s="101"/>
      <c r="T137" s="101"/>
      <c r="U137" s="106"/>
      <c r="V137" s="106"/>
      <c r="W137" s="106"/>
      <c r="X137" s="106"/>
      <c r="Y137" s="106"/>
      <c r="Z137" s="101"/>
      <c r="AA137" s="101"/>
      <c r="AB137" s="106"/>
      <c r="AC137" s="106"/>
      <c r="AD137" s="106"/>
      <c r="AE137" s="106"/>
      <c r="AF137" s="106"/>
      <c r="AG137" s="101"/>
      <c r="AH137" s="101"/>
      <c r="AI137" s="26">
        <f t="shared" si="45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1"/>
      <c r="F138" s="101"/>
      <c r="G138" s="106"/>
      <c r="H138" s="106"/>
      <c r="I138" s="106"/>
      <c r="J138" s="106"/>
      <c r="K138" s="106"/>
      <c r="L138" s="101"/>
      <c r="M138" s="101"/>
      <c r="N138" s="106"/>
      <c r="O138" s="106"/>
      <c r="P138" s="106"/>
      <c r="Q138" s="106"/>
      <c r="R138" s="153"/>
      <c r="S138" s="101"/>
      <c r="T138" s="101"/>
      <c r="U138" s="106"/>
      <c r="V138" s="106"/>
      <c r="W138" s="106"/>
      <c r="X138" s="106"/>
      <c r="Y138" s="106"/>
      <c r="Z138" s="101"/>
      <c r="AA138" s="101"/>
      <c r="AB138" s="106"/>
      <c r="AC138" s="106"/>
      <c r="AD138" s="106"/>
      <c r="AE138" s="106"/>
      <c r="AF138" s="106"/>
      <c r="AG138" s="101"/>
      <c r="AH138" s="101"/>
      <c r="AI138" s="26">
        <f t="shared" si="45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1"/>
      <c r="F139" s="101"/>
      <c r="G139" s="106"/>
      <c r="H139" s="106"/>
      <c r="I139" s="106"/>
      <c r="J139" s="106"/>
      <c r="K139" s="106"/>
      <c r="L139" s="101"/>
      <c r="M139" s="101"/>
      <c r="N139" s="106"/>
      <c r="O139" s="106"/>
      <c r="P139" s="106"/>
      <c r="Q139" s="106"/>
      <c r="R139" s="153"/>
      <c r="S139" s="101"/>
      <c r="T139" s="101"/>
      <c r="U139" s="106"/>
      <c r="V139" s="106"/>
      <c r="W139" s="106"/>
      <c r="X139" s="106"/>
      <c r="Y139" s="106"/>
      <c r="Z139" s="101"/>
      <c r="AA139" s="101"/>
      <c r="AB139" s="106"/>
      <c r="AC139" s="106"/>
      <c r="AD139" s="106"/>
      <c r="AE139" s="106"/>
      <c r="AF139" s="106"/>
      <c r="AG139" s="101"/>
      <c r="AH139" s="101"/>
      <c r="AI139" s="26">
        <f t="shared" si="45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1"/>
      <c r="F140" s="101"/>
      <c r="G140" s="106"/>
      <c r="H140" s="106"/>
      <c r="I140" s="106"/>
      <c r="J140" s="106"/>
      <c r="K140" s="106"/>
      <c r="L140" s="101"/>
      <c r="M140" s="101"/>
      <c r="N140" s="106"/>
      <c r="O140" s="106"/>
      <c r="P140" s="106"/>
      <c r="Q140" s="106"/>
      <c r="R140" s="153"/>
      <c r="S140" s="101"/>
      <c r="T140" s="101"/>
      <c r="U140" s="106"/>
      <c r="V140" s="106"/>
      <c r="W140" s="106"/>
      <c r="X140" s="106"/>
      <c r="Y140" s="106"/>
      <c r="Z140" s="101"/>
      <c r="AA140" s="101"/>
      <c r="AB140" s="106"/>
      <c r="AC140" s="106"/>
      <c r="AD140" s="106"/>
      <c r="AE140" s="106"/>
      <c r="AF140" s="106"/>
      <c r="AG140" s="101"/>
      <c r="AH140" s="101"/>
      <c r="AI140" s="26">
        <f t="shared" si="45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1"/>
      <c r="F141" s="101"/>
      <c r="G141" s="106"/>
      <c r="H141" s="106"/>
      <c r="I141" s="106"/>
      <c r="J141" s="106"/>
      <c r="K141" s="106"/>
      <c r="L141" s="101"/>
      <c r="M141" s="101"/>
      <c r="N141" s="106"/>
      <c r="O141" s="106"/>
      <c r="P141" s="106"/>
      <c r="Q141" s="106"/>
      <c r="R141" s="153"/>
      <c r="S141" s="101"/>
      <c r="T141" s="101"/>
      <c r="U141" s="106"/>
      <c r="V141" s="106"/>
      <c r="W141" s="106"/>
      <c r="X141" s="106"/>
      <c r="Y141" s="106"/>
      <c r="Z141" s="101"/>
      <c r="AA141" s="101"/>
      <c r="AB141" s="106"/>
      <c r="AC141" s="106"/>
      <c r="AD141" s="106"/>
      <c r="AE141" s="106"/>
      <c r="AF141" s="106"/>
      <c r="AG141" s="101"/>
      <c r="AH141" s="101"/>
      <c r="AI141" s="26">
        <f t="shared" si="45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1"/>
      <c r="F142" s="101"/>
      <c r="G142" s="106"/>
      <c r="H142" s="106"/>
      <c r="I142" s="106"/>
      <c r="J142" s="106"/>
      <c r="K142" s="106"/>
      <c r="L142" s="101"/>
      <c r="M142" s="101"/>
      <c r="N142" s="106"/>
      <c r="O142" s="106"/>
      <c r="P142" s="106"/>
      <c r="Q142" s="106"/>
      <c r="R142" s="153"/>
      <c r="S142" s="101"/>
      <c r="T142" s="101"/>
      <c r="U142" s="106"/>
      <c r="V142" s="106"/>
      <c r="W142" s="106"/>
      <c r="X142" s="106"/>
      <c r="Y142" s="106"/>
      <c r="Z142" s="101"/>
      <c r="AA142" s="101"/>
      <c r="AB142" s="106"/>
      <c r="AC142" s="106"/>
      <c r="AD142" s="106"/>
      <c r="AE142" s="106"/>
      <c r="AF142" s="106"/>
      <c r="AG142" s="101"/>
      <c r="AH142" s="101"/>
      <c r="AI142" s="26">
        <f t="shared" si="45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1"/>
      <c r="F143" s="101"/>
      <c r="G143" s="106"/>
      <c r="H143" s="106"/>
      <c r="I143" s="106"/>
      <c r="J143" s="106"/>
      <c r="K143" s="106"/>
      <c r="L143" s="101"/>
      <c r="M143" s="101"/>
      <c r="N143" s="106"/>
      <c r="O143" s="106"/>
      <c r="P143" s="106"/>
      <c r="Q143" s="106"/>
      <c r="R143" s="153"/>
      <c r="S143" s="101"/>
      <c r="T143" s="101"/>
      <c r="U143" s="106"/>
      <c r="V143" s="106"/>
      <c r="W143" s="106"/>
      <c r="X143" s="106"/>
      <c r="Y143" s="106"/>
      <c r="Z143" s="101"/>
      <c r="AA143" s="101"/>
      <c r="AB143" s="106"/>
      <c r="AC143" s="106"/>
      <c r="AD143" s="106"/>
      <c r="AE143" s="106"/>
      <c r="AF143" s="106"/>
      <c r="AG143" s="101"/>
      <c r="AH143" s="101"/>
      <c r="AI143" s="26">
        <f t="shared" si="45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1"/>
      <c r="F144" s="101"/>
      <c r="G144" s="106"/>
      <c r="H144" s="106"/>
      <c r="I144" s="106"/>
      <c r="J144" s="106"/>
      <c r="K144" s="106"/>
      <c r="L144" s="101"/>
      <c r="M144" s="101"/>
      <c r="N144" s="106"/>
      <c r="O144" s="106"/>
      <c r="P144" s="106"/>
      <c r="Q144" s="106"/>
      <c r="R144" s="153"/>
      <c r="S144" s="101"/>
      <c r="T144" s="101"/>
      <c r="U144" s="106"/>
      <c r="V144" s="106"/>
      <c r="W144" s="106"/>
      <c r="X144" s="106"/>
      <c r="Y144" s="106"/>
      <c r="Z144" s="101"/>
      <c r="AA144" s="101"/>
      <c r="AB144" s="106"/>
      <c r="AC144" s="106"/>
      <c r="AD144" s="106"/>
      <c r="AE144" s="106"/>
      <c r="AF144" s="106"/>
      <c r="AG144" s="101"/>
      <c r="AH144" s="101"/>
      <c r="AI144" s="26">
        <f t="shared" si="45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1"/>
      <c r="F145" s="101"/>
      <c r="G145" s="106"/>
      <c r="H145" s="106"/>
      <c r="I145" s="106"/>
      <c r="J145" s="106"/>
      <c r="K145" s="106"/>
      <c r="L145" s="101"/>
      <c r="M145" s="101"/>
      <c r="N145" s="106"/>
      <c r="O145" s="106"/>
      <c r="P145" s="106"/>
      <c r="Q145" s="106"/>
      <c r="R145" s="153"/>
      <c r="S145" s="101"/>
      <c r="T145" s="101"/>
      <c r="U145" s="106"/>
      <c r="V145" s="106"/>
      <c r="W145" s="106"/>
      <c r="X145" s="106"/>
      <c r="Y145" s="106"/>
      <c r="Z145" s="101"/>
      <c r="AA145" s="101"/>
      <c r="AB145" s="106"/>
      <c r="AC145" s="106"/>
      <c r="AD145" s="106"/>
      <c r="AE145" s="106"/>
      <c r="AF145" s="106"/>
      <c r="AG145" s="101"/>
      <c r="AH145" s="101"/>
      <c r="AI145" s="26">
        <f t="shared" si="45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1"/>
      <c r="F146" s="101"/>
      <c r="G146" s="106"/>
      <c r="H146" s="106"/>
      <c r="I146" s="106"/>
      <c r="J146" s="106"/>
      <c r="K146" s="106"/>
      <c r="L146" s="101"/>
      <c r="M146" s="101"/>
      <c r="N146" s="106"/>
      <c r="O146" s="106"/>
      <c r="P146" s="106"/>
      <c r="Q146" s="106"/>
      <c r="R146" s="153"/>
      <c r="S146" s="101"/>
      <c r="T146" s="101"/>
      <c r="U146" s="106"/>
      <c r="V146" s="106"/>
      <c r="W146" s="106"/>
      <c r="X146" s="106"/>
      <c r="Y146" s="106"/>
      <c r="Z146" s="101"/>
      <c r="AA146" s="101"/>
      <c r="AB146" s="106"/>
      <c r="AC146" s="106"/>
      <c r="AD146" s="106"/>
      <c r="AE146" s="106"/>
      <c r="AF146" s="106"/>
      <c r="AG146" s="101"/>
      <c r="AH146" s="101"/>
      <c r="AI146" s="26">
        <f t="shared" si="45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1"/>
      <c r="F147" s="101"/>
      <c r="G147" s="106"/>
      <c r="H147" s="106"/>
      <c r="I147" s="106"/>
      <c r="J147" s="106"/>
      <c r="K147" s="106"/>
      <c r="L147" s="101"/>
      <c r="M147" s="101"/>
      <c r="N147" s="106"/>
      <c r="O147" s="106"/>
      <c r="P147" s="106"/>
      <c r="Q147" s="106"/>
      <c r="R147" s="153"/>
      <c r="S147" s="101"/>
      <c r="T147" s="101"/>
      <c r="U147" s="106"/>
      <c r="V147" s="106"/>
      <c r="W147" s="106"/>
      <c r="X147" s="106"/>
      <c r="Y147" s="106"/>
      <c r="Z147" s="101"/>
      <c r="AA147" s="101"/>
      <c r="AB147" s="106"/>
      <c r="AC147" s="106"/>
      <c r="AD147" s="106"/>
      <c r="AE147" s="106"/>
      <c r="AF147" s="106"/>
      <c r="AG147" s="101"/>
      <c r="AH147" s="101"/>
      <c r="AI147" s="26">
        <f t="shared" si="45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1"/>
      <c r="F148" s="101"/>
      <c r="G148" s="106"/>
      <c r="H148" s="106"/>
      <c r="I148" s="106"/>
      <c r="J148" s="106"/>
      <c r="K148" s="106"/>
      <c r="L148" s="101"/>
      <c r="M148" s="101"/>
      <c r="N148" s="106"/>
      <c r="O148" s="106"/>
      <c r="P148" s="106"/>
      <c r="Q148" s="106"/>
      <c r="R148" s="153"/>
      <c r="S148" s="101"/>
      <c r="T148" s="101"/>
      <c r="U148" s="106"/>
      <c r="V148" s="106"/>
      <c r="W148" s="106"/>
      <c r="X148" s="106"/>
      <c r="Y148" s="106"/>
      <c r="Z148" s="101"/>
      <c r="AA148" s="101"/>
      <c r="AB148" s="106"/>
      <c r="AC148" s="106"/>
      <c r="AD148" s="106"/>
      <c r="AE148" s="106"/>
      <c r="AF148" s="106"/>
      <c r="AG148" s="101"/>
      <c r="AH148" s="101"/>
      <c r="AI148" s="26">
        <f t="shared" si="45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1"/>
      <c r="F149" s="101"/>
      <c r="G149" s="106"/>
      <c r="H149" s="106"/>
      <c r="I149" s="106"/>
      <c r="J149" s="106"/>
      <c r="K149" s="106"/>
      <c r="L149" s="101"/>
      <c r="M149" s="101"/>
      <c r="N149" s="106"/>
      <c r="O149" s="106"/>
      <c r="P149" s="106"/>
      <c r="Q149" s="106"/>
      <c r="R149" s="153"/>
      <c r="S149" s="101"/>
      <c r="T149" s="101"/>
      <c r="U149" s="106"/>
      <c r="V149" s="106"/>
      <c r="W149" s="106"/>
      <c r="X149" s="106"/>
      <c r="Y149" s="106"/>
      <c r="Z149" s="101"/>
      <c r="AA149" s="101"/>
      <c r="AB149" s="106"/>
      <c r="AC149" s="106"/>
      <c r="AD149" s="106"/>
      <c r="AE149" s="106"/>
      <c r="AF149" s="106"/>
      <c r="AG149" s="101"/>
      <c r="AH149" s="101"/>
      <c r="AI149" s="26">
        <f t="shared" si="45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1"/>
      <c r="F150" s="101"/>
      <c r="G150" s="106"/>
      <c r="H150" s="106"/>
      <c r="I150" s="106"/>
      <c r="J150" s="106"/>
      <c r="K150" s="106"/>
      <c r="L150" s="101"/>
      <c r="M150" s="101"/>
      <c r="N150" s="106"/>
      <c r="O150" s="106"/>
      <c r="P150" s="106"/>
      <c r="Q150" s="106"/>
      <c r="R150" s="153"/>
      <c r="S150" s="101"/>
      <c r="T150" s="101"/>
      <c r="U150" s="106"/>
      <c r="V150" s="106"/>
      <c r="W150" s="106"/>
      <c r="X150" s="106"/>
      <c r="Y150" s="106"/>
      <c r="Z150" s="101"/>
      <c r="AA150" s="101"/>
      <c r="AB150" s="106"/>
      <c r="AC150" s="106"/>
      <c r="AD150" s="106"/>
      <c r="AE150" s="106"/>
      <c r="AF150" s="106"/>
      <c r="AG150" s="101"/>
      <c r="AH150" s="101"/>
      <c r="AI150" s="26">
        <f t="shared" si="45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1"/>
      <c r="F151" s="101"/>
      <c r="G151" s="106"/>
      <c r="H151" s="106"/>
      <c r="I151" s="106"/>
      <c r="J151" s="106"/>
      <c r="K151" s="106"/>
      <c r="L151" s="101"/>
      <c r="M151" s="101"/>
      <c r="N151" s="106"/>
      <c r="O151" s="106"/>
      <c r="P151" s="106"/>
      <c r="Q151" s="106"/>
      <c r="R151" s="153"/>
      <c r="S151" s="101"/>
      <c r="T151" s="101"/>
      <c r="U151" s="106"/>
      <c r="V151" s="106"/>
      <c r="W151" s="106"/>
      <c r="X151" s="106"/>
      <c r="Y151" s="106"/>
      <c r="Z151" s="101"/>
      <c r="AA151" s="101"/>
      <c r="AB151" s="106"/>
      <c r="AC151" s="106"/>
      <c r="AD151" s="106"/>
      <c r="AE151" s="106"/>
      <c r="AF151" s="106"/>
      <c r="AG151" s="101"/>
      <c r="AH151" s="101"/>
      <c r="AI151" s="26">
        <f t="shared" si="45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1"/>
      <c r="F152" s="101"/>
      <c r="G152" s="106"/>
      <c r="H152" s="106"/>
      <c r="I152" s="106"/>
      <c r="J152" s="106"/>
      <c r="K152" s="106"/>
      <c r="L152" s="101"/>
      <c r="M152" s="101"/>
      <c r="N152" s="106"/>
      <c r="O152" s="106"/>
      <c r="P152" s="106"/>
      <c r="Q152" s="106"/>
      <c r="R152" s="153"/>
      <c r="S152" s="101"/>
      <c r="T152" s="101"/>
      <c r="U152" s="106"/>
      <c r="V152" s="106"/>
      <c r="W152" s="106"/>
      <c r="X152" s="106"/>
      <c r="Y152" s="106"/>
      <c r="Z152" s="101"/>
      <c r="AA152" s="101"/>
      <c r="AB152" s="106"/>
      <c r="AC152" s="106"/>
      <c r="AD152" s="106"/>
      <c r="AE152" s="106"/>
      <c r="AF152" s="106"/>
      <c r="AG152" s="101"/>
      <c r="AH152" s="101"/>
      <c r="AI152" s="26">
        <f t="shared" si="45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1"/>
      <c r="F153" s="101"/>
      <c r="G153" s="106"/>
      <c r="H153" s="106"/>
      <c r="I153" s="106"/>
      <c r="J153" s="106"/>
      <c r="K153" s="106"/>
      <c r="L153" s="101"/>
      <c r="M153" s="101"/>
      <c r="N153" s="106"/>
      <c r="O153" s="106"/>
      <c r="P153" s="106"/>
      <c r="Q153" s="106"/>
      <c r="R153" s="153"/>
      <c r="S153" s="101"/>
      <c r="T153" s="101"/>
      <c r="U153" s="106"/>
      <c r="V153" s="106"/>
      <c r="W153" s="106"/>
      <c r="X153" s="106"/>
      <c r="Y153" s="106"/>
      <c r="Z153" s="101"/>
      <c r="AA153" s="101"/>
      <c r="AB153" s="106"/>
      <c r="AC153" s="106"/>
      <c r="AD153" s="106"/>
      <c r="AE153" s="106"/>
      <c r="AF153" s="106"/>
      <c r="AG153" s="101"/>
      <c r="AH153" s="101"/>
      <c r="AI153" s="26">
        <f t="shared" si="45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1"/>
      <c r="F154" s="101"/>
      <c r="G154" s="106"/>
      <c r="H154" s="106"/>
      <c r="I154" s="106"/>
      <c r="J154" s="106"/>
      <c r="K154" s="106"/>
      <c r="L154" s="101"/>
      <c r="M154" s="101"/>
      <c r="N154" s="106"/>
      <c r="O154" s="106"/>
      <c r="P154" s="106"/>
      <c r="Q154" s="106"/>
      <c r="R154" s="153"/>
      <c r="S154" s="101"/>
      <c r="T154" s="101"/>
      <c r="U154" s="106"/>
      <c r="V154" s="106"/>
      <c r="W154" s="106"/>
      <c r="X154" s="106"/>
      <c r="Y154" s="106"/>
      <c r="Z154" s="101"/>
      <c r="AA154" s="101"/>
      <c r="AB154" s="106"/>
      <c r="AC154" s="106"/>
      <c r="AD154" s="106"/>
      <c r="AE154" s="106"/>
      <c r="AF154" s="106"/>
      <c r="AG154" s="101"/>
      <c r="AH154" s="101"/>
      <c r="AI154" s="26">
        <f t="shared" si="45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1"/>
      <c r="F155" s="101"/>
      <c r="G155" s="106"/>
      <c r="H155" s="106"/>
      <c r="I155" s="106"/>
      <c r="J155" s="106"/>
      <c r="K155" s="106"/>
      <c r="L155" s="101"/>
      <c r="M155" s="101"/>
      <c r="N155" s="106"/>
      <c r="O155" s="106"/>
      <c r="P155" s="106"/>
      <c r="Q155" s="106"/>
      <c r="R155" s="153"/>
      <c r="S155" s="101"/>
      <c r="T155" s="101"/>
      <c r="U155" s="106"/>
      <c r="V155" s="106"/>
      <c r="W155" s="106"/>
      <c r="X155" s="106"/>
      <c r="Y155" s="106"/>
      <c r="Z155" s="101"/>
      <c r="AA155" s="101"/>
      <c r="AB155" s="106"/>
      <c r="AC155" s="106"/>
      <c r="AD155" s="106"/>
      <c r="AE155" s="106"/>
      <c r="AF155" s="106"/>
      <c r="AG155" s="101"/>
      <c r="AH155" s="101"/>
      <c r="AI155" s="26">
        <f t="shared" si="45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1"/>
      <c r="F156" s="101"/>
      <c r="G156" s="106"/>
      <c r="H156" s="106"/>
      <c r="I156" s="106"/>
      <c r="J156" s="106"/>
      <c r="K156" s="106"/>
      <c r="L156" s="101"/>
      <c r="M156" s="101"/>
      <c r="N156" s="106"/>
      <c r="O156" s="106"/>
      <c r="P156" s="106"/>
      <c r="Q156" s="106"/>
      <c r="R156" s="153"/>
      <c r="S156" s="101"/>
      <c r="T156" s="101"/>
      <c r="U156" s="106"/>
      <c r="V156" s="106"/>
      <c r="W156" s="106"/>
      <c r="X156" s="106"/>
      <c r="Y156" s="106"/>
      <c r="Z156" s="101"/>
      <c r="AA156" s="101"/>
      <c r="AB156" s="106"/>
      <c r="AC156" s="106"/>
      <c r="AD156" s="106"/>
      <c r="AE156" s="106"/>
      <c r="AF156" s="106"/>
      <c r="AG156" s="101"/>
      <c r="AH156" s="101"/>
      <c r="AI156" s="26">
        <f t="shared" si="45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1"/>
      <c r="F157" s="101"/>
      <c r="G157" s="106"/>
      <c r="H157" s="106"/>
      <c r="I157" s="106"/>
      <c r="J157" s="106"/>
      <c r="K157" s="106"/>
      <c r="L157" s="101"/>
      <c r="M157" s="101"/>
      <c r="N157" s="106"/>
      <c r="O157" s="106"/>
      <c r="P157" s="106"/>
      <c r="Q157" s="106"/>
      <c r="R157" s="153"/>
      <c r="S157" s="101"/>
      <c r="T157" s="101"/>
      <c r="U157" s="106"/>
      <c r="V157" s="106"/>
      <c r="W157" s="106"/>
      <c r="X157" s="106"/>
      <c r="Y157" s="106"/>
      <c r="Z157" s="101"/>
      <c r="AA157" s="101"/>
      <c r="AB157" s="106"/>
      <c r="AC157" s="106"/>
      <c r="AD157" s="106"/>
      <c r="AE157" s="106"/>
      <c r="AF157" s="106"/>
      <c r="AG157" s="101"/>
      <c r="AH157" s="101"/>
      <c r="AI157" s="26">
        <f t="shared" si="45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1"/>
      <c r="F158" s="101"/>
      <c r="G158" s="106"/>
      <c r="H158" s="106"/>
      <c r="I158" s="106"/>
      <c r="J158" s="106"/>
      <c r="K158" s="106"/>
      <c r="L158" s="101"/>
      <c r="M158" s="101"/>
      <c r="N158" s="106"/>
      <c r="O158" s="106"/>
      <c r="P158" s="106"/>
      <c r="Q158" s="106"/>
      <c r="R158" s="153"/>
      <c r="S158" s="101"/>
      <c r="T158" s="101"/>
      <c r="U158" s="106"/>
      <c r="V158" s="106"/>
      <c r="W158" s="106"/>
      <c r="X158" s="106"/>
      <c r="Y158" s="106"/>
      <c r="Z158" s="101"/>
      <c r="AA158" s="101"/>
      <c r="AB158" s="106"/>
      <c r="AC158" s="106"/>
      <c r="AD158" s="106"/>
      <c r="AE158" s="106"/>
      <c r="AF158" s="106"/>
      <c r="AG158" s="101"/>
      <c r="AH158" s="101"/>
      <c r="AI158" s="26">
        <f t="shared" si="45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1"/>
      <c r="F159" s="101"/>
      <c r="G159" s="106"/>
      <c r="H159" s="106"/>
      <c r="I159" s="106"/>
      <c r="J159" s="106"/>
      <c r="K159" s="106"/>
      <c r="L159" s="101"/>
      <c r="M159" s="101"/>
      <c r="N159" s="106"/>
      <c r="O159" s="106"/>
      <c r="P159" s="106"/>
      <c r="Q159" s="106"/>
      <c r="R159" s="153"/>
      <c r="S159" s="101"/>
      <c r="T159" s="101"/>
      <c r="U159" s="106"/>
      <c r="V159" s="106"/>
      <c r="W159" s="106"/>
      <c r="X159" s="106"/>
      <c r="Y159" s="106"/>
      <c r="Z159" s="101"/>
      <c r="AA159" s="101"/>
      <c r="AB159" s="106"/>
      <c r="AC159" s="106"/>
      <c r="AD159" s="106"/>
      <c r="AE159" s="106"/>
      <c r="AF159" s="106"/>
      <c r="AG159" s="101"/>
      <c r="AH159" s="101"/>
      <c r="AI159" s="26">
        <f t="shared" si="45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1"/>
      <c r="F160" s="101"/>
      <c r="G160" s="106"/>
      <c r="H160" s="106"/>
      <c r="I160" s="106"/>
      <c r="J160" s="106"/>
      <c r="K160" s="106"/>
      <c r="L160" s="101"/>
      <c r="M160" s="101"/>
      <c r="N160" s="106"/>
      <c r="O160" s="106"/>
      <c r="P160" s="106"/>
      <c r="Q160" s="106"/>
      <c r="R160" s="153"/>
      <c r="S160" s="101"/>
      <c r="T160" s="101"/>
      <c r="U160" s="106"/>
      <c r="V160" s="106"/>
      <c r="W160" s="106"/>
      <c r="X160" s="106"/>
      <c r="Y160" s="106"/>
      <c r="Z160" s="101"/>
      <c r="AA160" s="101"/>
      <c r="AB160" s="106"/>
      <c r="AC160" s="106"/>
      <c r="AD160" s="106"/>
      <c r="AE160" s="106"/>
      <c r="AF160" s="106"/>
      <c r="AG160" s="101"/>
      <c r="AH160" s="101"/>
      <c r="AI160" s="26">
        <f t="shared" si="45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1"/>
      <c r="F161" s="101"/>
      <c r="G161" s="106"/>
      <c r="H161" s="106"/>
      <c r="I161" s="106"/>
      <c r="J161" s="106"/>
      <c r="K161" s="106"/>
      <c r="L161" s="101"/>
      <c r="M161" s="101"/>
      <c r="N161" s="106"/>
      <c r="O161" s="106"/>
      <c r="P161" s="106"/>
      <c r="Q161" s="106"/>
      <c r="R161" s="153"/>
      <c r="S161" s="101"/>
      <c r="T161" s="101"/>
      <c r="U161" s="106"/>
      <c r="V161" s="106"/>
      <c r="W161" s="106"/>
      <c r="X161" s="106"/>
      <c r="Y161" s="106"/>
      <c r="Z161" s="101"/>
      <c r="AA161" s="101"/>
      <c r="AB161" s="106"/>
      <c r="AC161" s="106"/>
      <c r="AD161" s="106"/>
      <c r="AE161" s="106"/>
      <c r="AF161" s="106"/>
      <c r="AG161" s="101"/>
      <c r="AH161" s="101"/>
      <c r="AI161" s="26">
        <f t="shared" si="45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1">
        <v>2</v>
      </c>
      <c r="F171" s="111">
        <v>3</v>
      </c>
      <c r="G171" s="112">
        <v>4</v>
      </c>
      <c r="H171" s="112">
        <v>5</v>
      </c>
      <c r="I171" s="112">
        <v>6</v>
      </c>
      <c r="J171" s="112">
        <v>7</v>
      </c>
      <c r="K171" s="112">
        <v>8</v>
      </c>
      <c r="L171" s="111">
        <v>9</v>
      </c>
      <c r="M171" s="111">
        <v>10</v>
      </c>
      <c r="N171" s="112">
        <v>11</v>
      </c>
      <c r="O171" s="112">
        <v>12</v>
      </c>
      <c r="P171" s="112">
        <v>13</v>
      </c>
      <c r="Q171" s="112">
        <v>14</v>
      </c>
      <c r="R171" s="155">
        <v>15</v>
      </c>
      <c r="S171" s="111">
        <v>16</v>
      </c>
      <c r="T171" s="111">
        <v>17</v>
      </c>
      <c r="U171" s="112">
        <v>18</v>
      </c>
      <c r="V171" s="112">
        <v>19</v>
      </c>
      <c r="W171" s="112">
        <v>20</v>
      </c>
      <c r="X171" s="112">
        <v>21</v>
      </c>
      <c r="Y171" s="112">
        <v>22</v>
      </c>
      <c r="Z171" s="111">
        <v>23</v>
      </c>
      <c r="AA171" s="111">
        <v>24</v>
      </c>
      <c r="AB171" s="112">
        <v>25</v>
      </c>
      <c r="AC171" s="112">
        <v>26</v>
      </c>
      <c r="AD171" s="112">
        <v>27</v>
      </c>
      <c r="AE171" s="112">
        <v>28</v>
      </c>
      <c r="AF171" s="112">
        <v>29</v>
      </c>
      <c r="AG171" s="111">
        <v>30</v>
      </c>
      <c r="AH171" s="111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99"/>
      <c r="F172" s="99"/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99"/>
      <c r="M172" s="99"/>
      <c r="N172" s="100">
        <f>SUM(N173:N181)</f>
        <v>0</v>
      </c>
      <c r="O172" s="100">
        <f>SUM(O173:O181)</f>
        <v>0</v>
      </c>
      <c r="P172" s="100">
        <f>SUM(P173:P181)</f>
        <v>0</v>
      </c>
      <c r="Q172" s="100">
        <f>SUM(Q173:Q181)</f>
        <v>0</v>
      </c>
      <c r="R172" s="149"/>
      <c r="S172" s="99"/>
      <c r="T172" s="99"/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99"/>
      <c r="AA172" s="99"/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99"/>
      <c r="AH172" s="99"/>
      <c r="AI172" s="26">
        <f t="shared" ref="AI172:AI179" si="46">SUM(D172:AF172)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1"/>
      <c r="F173" s="101"/>
      <c r="G173" s="106"/>
      <c r="H173" s="106"/>
      <c r="I173" s="106"/>
      <c r="J173" s="106"/>
      <c r="K173" s="106"/>
      <c r="L173" s="101"/>
      <c r="M173" s="101"/>
      <c r="N173" s="106"/>
      <c r="O173" s="106"/>
      <c r="P173" s="106"/>
      <c r="Q173" s="106"/>
      <c r="R173" s="153"/>
      <c r="S173" s="101"/>
      <c r="T173" s="101"/>
      <c r="U173" s="106"/>
      <c r="V173" s="106"/>
      <c r="W173" s="106"/>
      <c r="X173" s="106"/>
      <c r="Y173" s="106"/>
      <c r="Z173" s="101"/>
      <c r="AA173" s="101"/>
      <c r="AB173" s="106"/>
      <c r="AC173" s="106"/>
      <c r="AD173" s="106"/>
      <c r="AE173" s="106"/>
      <c r="AF173" s="106"/>
      <c r="AG173" s="101"/>
      <c r="AH173" s="101"/>
      <c r="AI173" s="26">
        <f t="shared" si="46"/>
        <v>0</v>
      </c>
      <c r="AJ173" s="26"/>
    </row>
    <row r="174" spans="1:36" hidden="1">
      <c r="C174" s="115" t="s">
        <v>185</v>
      </c>
      <c r="D174" s="106"/>
      <c r="E174" s="101"/>
      <c r="F174" s="101"/>
      <c r="G174" s="106"/>
      <c r="H174" s="106"/>
      <c r="I174" s="106"/>
      <c r="J174" s="106"/>
      <c r="K174" s="106"/>
      <c r="L174" s="101"/>
      <c r="M174" s="101"/>
      <c r="N174" s="106"/>
      <c r="O174" s="106"/>
      <c r="P174" s="106"/>
      <c r="Q174" s="106"/>
      <c r="R174" s="153"/>
      <c r="S174" s="101"/>
      <c r="T174" s="101"/>
      <c r="U174" s="106"/>
      <c r="V174" s="106"/>
      <c r="W174" s="106"/>
      <c r="X174" s="106"/>
      <c r="Y174" s="106"/>
      <c r="Z174" s="101"/>
      <c r="AA174" s="101"/>
      <c r="AB174" s="106"/>
      <c r="AC174" s="106"/>
      <c r="AD174" s="106"/>
      <c r="AE174" s="106"/>
      <c r="AF174" s="106"/>
      <c r="AG174" s="101"/>
      <c r="AH174" s="101"/>
      <c r="AI174" s="26">
        <f t="shared" si="46"/>
        <v>0</v>
      </c>
      <c r="AJ174" s="26"/>
    </row>
    <row r="175" spans="1:36" hidden="1">
      <c r="C175" s="115" t="s">
        <v>186</v>
      </c>
      <c r="D175" s="106"/>
      <c r="E175" s="101"/>
      <c r="F175" s="101"/>
      <c r="G175" s="106"/>
      <c r="H175" s="106"/>
      <c r="I175" s="106"/>
      <c r="J175" s="106"/>
      <c r="K175" s="106"/>
      <c r="L175" s="101"/>
      <c r="M175" s="101"/>
      <c r="N175" s="106"/>
      <c r="O175" s="106"/>
      <c r="P175" s="106"/>
      <c r="Q175" s="106"/>
      <c r="R175" s="153"/>
      <c r="S175" s="101"/>
      <c r="T175" s="101"/>
      <c r="U175" s="106"/>
      <c r="V175" s="106"/>
      <c r="W175" s="106"/>
      <c r="X175" s="106"/>
      <c r="Y175" s="106"/>
      <c r="Z175" s="101"/>
      <c r="AA175" s="101"/>
      <c r="AB175" s="106"/>
      <c r="AC175" s="106"/>
      <c r="AD175" s="106"/>
      <c r="AE175" s="106"/>
      <c r="AF175" s="106"/>
      <c r="AG175" s="101"/>
      <c r="AH175" s="101"/>
      <c r="AI175" s="26">
        <f t="shared" si="46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1"/>
      <c r="F176" s="101"/>
      <c r="G176" s="106"/>
      <c r="H176" s="106"/>
      <c r="I176" s="106"/>
      <c r="J176" s="106"/>
      <c r="K176" s="106"/>
      <c r="L176" s="101"/>
      <c r="M176" s="101"/>
      <c r="N176" s="106"/>
      <c r="O176" s="106"/>
      <c r="P176" s="106"/>
      <c r="Q176" s="106"/>
      <c r="R176" s="153"/>
      <c r="S176" s="101"/>
      <c r="T176" s="101"/>
      <c r="U176" s="106"/>
      <c r="V176" s="106"/>
      <c r="W176" s="106"/>
      <c r="X176" s="106"/>
      <c r="Y176" s="106"/>
      <c r="Z176" s="101"/>
      <c r="AA176" s="101"/>
      <c r="AB176" s="106"/>
      <c r="AC176" s="106"/>
      <c r="AD176" s="106"/>
      <c r="AE176" s="106"/>
      <c r="AF176" s="106"/>
      <c r="AG176" s="101"/>
      <c r="AH176" s="101"/>
      <c r="AI176" s="26">
        <f t="shared" si="46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1"/>
      <c r="F177" s="101"/>
      <c r="G177" s="106"/>
      <c r="H177" s="106"/>
      <c r="I177" s="106"/>
      <c r="J177" s="106"/>
      <c r="K177" s="106"/>
      <c r="L177" s="101"/>
      <c r="M177" s="101"/>
      <c r="N177" s="106"/>
      <c r="O177" s="106"/>
      <c r="P177" s="106"/>
      <c r="Q177" s="106"/>
      <c r="R177" s="153"/>
      <c r="S177" s="101"/>
      <c r="T177" s="101"/>
      <c r="U177" s="106"/>
      <c r="V177" s="106"/>
      <c r="W177" s="106"/>
      <c r="X177" s="106"/>
      <c r="Y177" s="106"/>
      <c r="Z177" s="101"/>
      <c r="AA177" s="101"/>
      <c r="AB177" s="106"/>
      <c r="AC177" s="106"/>
      <c r="AD177" s="106"/>
      <c r="AE177" s="106"/>
      <c r="AF177" s="106"/>
      <c r="AG177" s="101"/>
      <c r="AH177" s="101"/>
      <c r="AI177" s="26">
        <f t="shared" si="46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1"/>
      <c r="F178" s="101"/>
      <c r="G178" s="106"/>
      <c r="H178" s="106"/>
      <c r="I178" s="106"/>
      <c r="J178" s="106"/>
      <c r="K178" s="106"/>
      <c r="L178" s="101"/>
      <c r="M178" s="101"/>
      <c r="N178" s="106"/>
      <c r="O178" s="106"/>
      <c r="P178" s="106"/>
      <c r="Q178" s="106"/>
      <c r="R178" s="153"/>
      <c r="S178" s="101"/>
      <c r="T178" s="101"/>
      <c r="U178" s="106"/>
      <c r="V178" s="106"/>
      <c r="W178" s="106"/>
      <c r="X178" s="106"/>
      <c r="Y178" s="106"/>
      <c r="Z178" s="101"/>
      <c r="AA178" s="101"/>
      <c r="AB178" s="106"/>
      <c r="AC178" s="106"/>
      <c r="AD178" s="106"/>
      <c r="AE178" s="106"/>
      <c r="AF178" s="106"/>
      <c r="AG178" s="101"/>
      <c r="AH178" s="101"/>
      <c r="AI178" s="26">
        <f t="shared" si="46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1"/>
      <c r="F179" s="101"/>
      <c r="G179" s="106"/>
      <c r="H179" s="106"/>
      <c r="I179" s="106"/>
      <c r="J179" s="106"/>
      <c r="K179" s="106"/>
      <c r="L179" s="101"/>
      <c r="M179" s="101"/>
      <c r="N179" s="106"/>
      <c r="O179" s="106"/>
      <c r="P179" s="106"/>
      <c r="Q179" s="106"/>
      <c r="R179" s="153"/>
      <c r="S179" s="101"/>
      <c r="T179" s="101"/>
      <c r="U179" s="106"/>
      <c r="V179" s="106"/>
      <c r="W179" s="106"/>
      <c r="X179" s="106"/>
      <c r="Y179" s="106"/>
      <c r="Z179" s="101"/>
      <c r="AA179" s="101"/>
      <c r="AB179" s="106"/>
      <c r="AC179" s="106"/>
      <c r="AD179" s="106"/>
      <c r="AE179" s="106"/>
      <c r="AF179" s="106"/>
      <c r="AG179" s="101"/>
      <c r="AH179" s="101"/>
      <c r="AI179" s="26">
        <f t="shared" si="46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1">
        <v>2</v>
      </c>
      <c r="F190" s="111">
        <v>3</v>
      </c>
      <c r="G190" s="112">
        <v>4</v>
      </c>
      <c r="H190" s="112">
        <v>5</v>
      </c>
      <c r="I190" s="112">
        <v>6</v>
      </c>
      <c r="J190" s="112">
        <v>7</v>
      </c>
      <c r="K190" s="112">
        <v>8</v>
      </c>
      <c r="L190" s="111">
        <v>9</v>
      </c>
      <c r="M190" s="111">
        <v>10</v>
      </c>
      <c r="N190" s="112">
        <v>11</v>
      </c>
      <c r="O190" s="112">
        <v>12</v>
      </c>
      <c r="P190" s="112">
        <v>13</v>
      </c>
      <c r="Q190" s="112">
        <v>14</v>
      </c>
      <c r="R190" s="155">
        <v>15</v>
      </c>
      <c r="S190" s="111">
        <v>16</v>
      </c>
      <c r="T190" s="111">
        <v>17</v>
      </c>
      <c r="U190" s="112">
        <v>18</v>
      </c>
      <c r="V190" s="112">
        <v>19</v>
      </c>
      <c r="W190" s="112">
        <v>20</v>
      </c>
      <c r="X190" s="112">
        <v>21</v>
      </c>
      <c r="Y190" s="112">
        <v>22</v>
      </c>
      <c r="Z190" s="111">
        <v>23</v>
      </c>
      <c r="AA190" s="111">
        <v>24</v>
      </c>
      <c r="AB190" s="112">
        <v>25</v>
      </c>
      <c r="AC190" s="112">
        <v>26</v>
      </c>
      <c r="AD190" s="112">
        <v>27</v>
      </c>
      <c r="AE190" s="112">
        <v>28</v>
      </c>
      <c r="AF190" s="112">
        <v>29</v>
      </c>
      <c r="AG190" s="111">
        <v>30</v>
      </c>
      <c r="AH190" s="111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99"/>
      <c r="F191" s="99"/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99"/>
      <c r="M191" s="99"/>
      <c r="N191" s="100">
        <f>SUM(N192:N200)</f>
        <v>0</v>
      </c>
      <c r="O191" s="100">
        <f>SUM(O192:O200)</f>
        <v>0</v>
      </c>
      <c r="P191" s="100">
        <f>SUM(P192:P200)</f>
        <v>0</v>
      </c>
      <c r="Q191" s="100">
        <f>SUM(Q192:Q200)</f>
        <v>0</v>
      </c>
      <c r="R191" s="149"/>
      <c r="S191" s="99"/>
      <c r="T191" s="99"/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99"/>
      <c r="AA191" s="99"/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99"/>
      <c r="AH191" s="99"/>
      <c r="AI191" s="26">
        <f t="shared" ref="AI191:AI199" si="47">SUM(D191:AF191)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1"/>
      <c r="F192" s="101"/>
      <c r="G192" s="106"/>
      <c r="H192" s="106"/>
      <c r="I192" s="106"/>
      <c r="J192" s="106"/>
      <c r="K192" s="106"/>
      <c r="L192" s="101"/>
      <c r="M192" s="101"/>
      <c r="N192" s="106"/>
      <c r="O192" s="106"/>
      <c r="P192" s="106"/>
      <c r="Q192" s="106"/>
      <c r="R192" s="153"/>
      <c r="S192" s="101"/>
      <c r="T192" s="101"/>
      <c r="U192" s="106"/>
      <c r="V192" s="106"/>
      <c r="W192" s="106"/>
      <c r="X192" s="106"/>
      <c r="Y192" s="106"/>
      <c r="Z192" s="101"/>
      <c r="AA192" s="101"/>
      <c r="AB192" s="106"/>
      <c r="AC192" s="106"/>
      <c r="AD192" s="106"/>
      <c r="AE192" s="106"/>
      <c r="AF192" s="106"/>
      <c r="AG192" s="101"/>
      <c r="AH192" s="101"/>
      <c r="AI192" s="26">
        <f t="shared" si="47"/>
        <v>0</v>
      </c>
      <c r="AJ192" s="26"/>
    </row>
    <row r="193" spans="1:36" hidden="1">
      <c r="C193" s="1" t="s">
        <v>111</v>
      </c>
      <c r="D193" s="106"/>
      <c r="E193" s="101"/>
      <c r="F193" s="101"/>
      <c r="G193" s="106"/>
      <c r="H193" s="106"/>
      <c r="I193" s="106"/>
      <c r="J193" s="106"/>
      <c r="K193" s="106"/>
      <c r="L193" s="101"/>
      <c r="M193" s="101"/>
      <c r="N193" s="106"/>
      <c r="O193" s="106"/>
      <c r="P193" s="106"/>
      <c r="Q193" s="106"/>
      <c r="R193" s="153"/>
      <c r="S193" s="101"/>
      <c r="T193" s="101"/>
      <c r="U193" s="106"/>
      <c r="V193" s="106"/>
      <c r="W193" s="106"/>
      <c r="X193" s="106"/>
      <c r="Y193" s="106"/>
      <c r="Z193" s="101"/>
      <c r="AA193" s="101"/>
      <c r="AB193" s="106"/>
      <c r="AC193" s="106"/>
      <c r="AD193" s="106"/>
      <c r="AE193" s="106"/>
      <c r="AF193" s="106"/>
      <c r="AG193" s="101"/>
      <c r="AH193" s="101"/>
      <c r="AI193" s="26">
        <f t="shared" si="47"/>
        <v>0</v>
      </c>
      <c r="AJ193" s="26"/>
    </row>
    <row r="194" spans="1:36" hidden="1">
      <c r="C194" s="1" t="s">
        <v>111</v>
      </c>
      <c r="D194" s="106"/>
      <c r="E194" s="101"/>
      <c r="F194" s="101"/>
      <c r="G194" s="106"/>
      <c r="H194" s="106"/>
      <c r="I194" s="106"/>
      <c r="J194" s="106"/>
      <c r="K194" s="106"/>
      <c r="L194" s="101"/>
      <c r="M194" s="101"/>
      <c r="N194" s="106"/>
      <c r="O194" s="106"/>
      <c r="P194" s="106"/>
      <c r="Q194" s="106"/>
      <c r="R194" s="153"/>
      <c r="S194" s="101"/>
      <c r="T194" s="101"/>
      <c r="U194" s="106"/>
      <c r="V194" s="106"/>
      <c r="W194" s="106"/>
      <c r="X194" s="106"/>
      <c r="Y194" s="106"/>
      <c r="Z194" s="101"/>
      <c r="AA194" s="101"/>
      <c r="AB194" s="106"/>
      <c r="AC194" s="106"/>
      <c r="AD194" s="106"/>
      <c r="AE194" s="106"/>
      <c r="AF194" s="106"/>
      <c r="AG194" s="101"/>
      <c r="AH194" s="101"/>
      <c r="AI194" s="26">
        <f t="shared" si="47"/>
        <v>0</v>
      </c>
      <c r="AJ194" s="26"/>
    </row>
    <row r="195" spans="1:36" hidden="1">
      <c r="C195" s="1" t="s">
        <v>111</v>
      </c>
      <c r="D195" s="106"/>
      <c r="E195" s="101"/>
      <c r="F195" s="101"/>
      <c r="G195" s="106"/>
      <c r="H195" s="106"/>
      <c r="I195" s="106"/>
      <c r="J195" s="106"/>
      <c r="K195" s="106"/>
      <c r="L195" s="101"/>
      <c r="M195" s="101"/>
      <c r="N195" s="106"/>
      <c r="O195" s="106"/>
      <c r="P195" s="106"/>
      <c r="Q195" s="106"/>
      <c r="R195" s="153"/>
      <c r="S195" s="101"/>
      <c r="T195" s="101"/>
      <c r="U195" s="106"/>
      <c r="V195" s="106"/>
      <c r="W195" s="106"/>
      <c r="X195" s="106"/>
      <c r="Y195" s="106"/>
      <c r="Z195" s="101"/>
      <c r="AA195" s="101"/>
      <c r="AB195" s="106"/>
      <c r="AC195" s="106"/>
      <c r="AD195" s="106"/>
      <c r="AE195" s="106"/>
      <c r="AF195" s="106"/>
      <c r="AG195" s="101"/>
      <c r="AH195" s="101"/>
      <c r="AI195" s="26">
        <f t="shared" si="47"/>
        <v>0</v>
      </c>
      <c r="AJ195" s="26"/>
    </row>
    <row r="196" spans="1:36" hidden="1">
      <c r="C196" s="1" t="s">
        <v>111</v>
      </c>
      <c r="D196" s="106"/>
      <c r="E196" s="101"/>
      <c r="F196" s="101"/>
      <c r="G196" s="106"/>
      <c r="H196" s="106"/>
      <c r="I196" s="106"/>
      <c r="J196" s="106"/>
      <c r="K196" s="106"/>
      <c r="L196" s="101"/>
      <c r="M196" s="101"/>
      <c r="N196" s="106"/>
      <c r="O196" s="106"/>
      <c r="P196" s="106"/>
      <c r="Q196" s="106"/>
      <c r="R196" s="153"/>
      <c r="S196" s="101"/>
      <c r="T196" s="101"/>
      <c r="U196" s="106"/>
      <c r="V196" s="106"/>
      <c r="W196" s="106"/>
      <c r="X196" s="106"/>
      <c r="Y196" s="106"/>
      <c r="Z196" s="101"/>
      <c r="AA196" s="101"/>
      <c r="AB196" s="106"/>
      <c r="AC196" s="106"/>
      <c r="AD196" s="106"/>
      <c r="AE196" s="106"/>
      <c r="AF196" s="106"/>
      <c r="AG196" s="101"/>
      <c r="AH196" s="101"/>
      <c r="AI196" s="26">
        <f t="shared" si="47"/>
        <v>0</v>
      </c>
      <c r="AJ196" s="26"/>
    </row>
    <row r="197" spans="1:36" hidden="1">
      <c r="C197" s="1" t="s">
        <v>111</v>
      </c>
      <c r="D197" s="106"/>
      <c r="E197" s="101"/>
      <c r="F197" s="101"/>
      <c r="G197" s="106"/>
      <c r="H197" s="106"/>
      <c r="I197" s="106"/>
      <c r="J197" s="106"/>
      <c r="K197" s="106"/>
      <c r="L197" s="101"/>
      <c r="M197" s="101"/>
      <c r="N197" s="106"/>
      <c r="O197" s="106"/>
      <c r="P197" s="106"/>
      <c r="Q197" s="106"/>
      <c r="R197" s="153"/>
      <c r="S197" s="101"/>
      <c r="T197" s="101"/>
      <c r="U197" s="106"/>
      <c r="V197" s="106"/>
      <c r="W197" s="106"/>
      <c r="X197" s="106"/>
      <c r="Y197" s="106"/>
      <c r="Z197" s="101"/>
      <c r="AA197" s="101"/>
      <c r="AB197" s="106"/>
      <c r="AC197" s="106"/>
      <c r="AD197" s="106"/>
      <c r="AE197" s="106"/>
      <c r="AF197" s="106"/>
      <c r="AG197" s="101"/>
      <c r="AH197" s="101"/>
      <c r="AI197" s="26">
        <f t="shared" si="47"/>
        <v>0</v>
      </c>
      <c r="AJ197" s="26"/>
    </row>
    <row r="198" spans="1:36" hidden="1">
      <c r="C198" s="1" t="s">
        <v>111</v>
      </c>
      <c r="D198" s="106"/>
      <c r="E198" s="101"/>
      <c r="F198" s="101"/>
      <c r="G198" s="106"/>
      <c r="H198" s="106"/>
      <c r="I198" s="106"/>
      <c r="J198" s="106"/>
      <c r="K198" s="106"/>
      <c r="L198" s="101"/>
      <c r="M198" s="101"/>
      <c r="N198" s="106"/>
      <c r="O198" s="106"/>
      <c r="P198" s="106"/>
      <c r="Q198" s="106"/>
      <c r="R198" s="153"/>
      <c r="S198" s="101"/>
      <c r="T198" s="101"/>
      <c r="U198" s="106"/>
      <c r="V198" s="106"/>
      <c r="W198" s="106"/>
      <c r="X198" s="106"/>
      <c r="Y198" s="106"/>
      <c r="Z198" s="101"/>
      <c r="AA198" s="101"/>
      <c r="AB198" s="106"/>
      <c r="AC198" s="106"/>
      <c r="AD198" s="106"/>
      <c r="AE198" s="106"/>
      <c r="AF198" s="106"/>
      <c r="AG198" s="101"/>
      <c r="AH198" s="101"/>
      <c r="AI198" s="26">
        <f t="shared" si="47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1"/>
      <c r="F199" s="101"/>
      <c r="G199" s="106"/>
      <c r="H199" s="106"/>
      <c r="I199" s="106"/>
      <c r="J199" s="106"/>
      <c r="K199" s="106"/>
      <c r="L199" s="101"/>
      <c r="M199" s="101"/>
      <c r="N199" s="106"/>
      <c r="O199" s="106"/>
      <c r="P199" s="106"/>
      <c r="Q199" s="106"/>
      <c r="R199" s="153"/>
      <c r="S199" s="101"/>
      <c r="T199" s="101"/>
      <c r="U199" s="106"/>
      <c r="V199" s="106"/>
      <c r="W199" s="106"/>
      <c r="X199" s="106"/>
      <c r="Y199" s="106"/>
      <c r="Z199" s="101"/>
      <c r="AA199" s="101"/>
      <c r="AB199" s="106"/>
      <c r="AC199" s="106"/>
      <c r="AD199" s="106"/>
      <c r="AE199" s="106"/>
      <c r="AF199" s="106"/>
      <c r="AG199" s="101"/>
      <c r="AH199" s="101"/>
      <c r="AI199" s="26">
        <f t="shared" si="47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1">
        <v>2</v>
      </c>
      <c r="F209" s="111">
        <v>3</v>
      </c>
      <c r="G209" s="112">
        <v>4</v>
      </c>
      <c r="H209" s="112">
        <v>5</v>
      </c>
      <c r="I209" s="112">
        <v>6</v>
      </c>
      <c r="J209" s="112">
        <v>7</v>
      </c>
      <c r="K209" s="112">
        <v>8</v>
      </c>
      <c r="L209" s="111">
        <v>9</v>
      </c>
      <c r="M209" s="111">
        <v>10</v>
      </c>
      <c r="N209" s="112">
        <v>11</v>
      </c>
      <c r="O209" s="112">
        <v>12</v>
      </c>
      <c r="P209" s="112">
        <v>13</v>
      </c>
      <c r="Q209" s="112">
        <v>14</v>
      </c>
      <c r="R209" s="155">
        <v>15</v>
      </c>
      <c r="S209" s="111">
        <v>16</v>
      </c>
      <c r="T209" s="111">
        <v>17</v>
      </c>
      <c r="U209" s="112">
        <v>18</v>
      </c>
      <c r="V209" s="112">
        <v>19</v>
      </c>
      <c r="W209" s="112">
        <v>20</v>
      </c>
      <c r="X209" s="112">
        <v>21</v>
      </c>
      <c r="Y209" s="112">
        <v>22</v>
      </c>
      <c r="Z209" s="111">
        <v>23</v>
      </c>
      <c r="AA209" s="111">
        <v>24</v>
      </c>
      <c r="AB209" s="112">
        <v>25</v>
      </c>
      <c r="AC209" s="112">
        <v>26</v>
      </c>
      <c r="AD209" s="112">
        <v>27</v>
      </c>
      <c r="AE209" s="112">
        <v>28</v>
      </c>
      <c r="AF209" s="112">
        <v>29</v>
      </c>
      <c r="AG209" s="111">
        <v>30</v>
      </c>
      <c r="AH209" s="111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99"/>
      <c r="F210" s="99"/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99"/>
      <c r="M210" s="99"/>
      <c r="N210" s="100">
        <f>SUM(N211:N219)</f>
        <v>0</v>
      </c>
      <c r="O210" s="100">
        <f>SUM(O211:O219)</f>
        <v>0</v>
      </c>
      <c r="P210" s="100">
        <f>SUM(P211:P219)</f>
        <v>0</v>
      </c>
      <c r="Q210" s="100">
        <f>SUM(Q211:Q219)</f>
        <v>0</v>
      </c>
      <c r="R210" s="149"/>
      <c r="S210" s="99"/>
      <c r="T210" s="99"/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99"/>
      <c r="AA210" s="99"/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99"/>
      <c r="AH210" s="99"/>
      <c r="AI210" s="26">
        <f t="shared" ref="AI210:AI218" si="48">SUM(D210:AF210)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1"/>
      <c r="F211" s="101"/>
      <c r="G211" s="106"/>
      <c r="H211" s="106"/>
      <c r="I211" s="106"/>
      <c r="J211" s="106"/>
      <c r="K211" s="106"/>
      <c r="L211" s="101"/>
      <c r="M211" s="101"/>
      <c r="N211" s="106"/>
      <c r="O211" s="106"/>
      <c r="P211" s="106"/>
      <c r="Q211" s="106"/>
      <c r="R211" s="153"/>
      <c r="S211" s="101"/>
      <c r="T211" s="101"/>
      <c r="U211" s="106"/>
      <c r="V211" s="106"/>
      <c r="W211" s="106"/>
      <c r="X211" s="106"/>
      <c r="Y211" s="106"/>
      <c r="Z211" s="101"/>
      <c r="AA211" s="101"/>
      <c r="AB211" s="106"/>
      <c r="AC211" s="106"/>
      <c r="AD211" s="106"/>
      <c r="AE211" s="106"/>
      <c r="AF211" s="106"/>
      <c r="AG211" s="101"/>
      <c r="AH211" s="101"/>
      <c r="AI211" s="26">
        <f t="shared" si="48"/>
        <v>0</v>
      </c>
      <c r="AJ211" s="26"/>
    </row>
    <row r="212" spans="1:36" hidden="1">
      <c r="C212" s="1" t="s">
        <v>111</v>
      </c>
      <c r="D212" s="106"/>
      <c r="E212" s="101"/>
      <c r="F212" s="101"/>
      <c r="G212" s="106"/>
      <c r="H212" s="106"/>
      <c r="I212" s="106"/>
      <c r="J212" s="106"/>
      <c r="K212" s="106"/>
      <c r="L212" s="101"/>
      <c r="M212" s="101"/>
      <c r="N212" s="106"/>
      <c r="O212" s="106"/>
      <c r="P212" s="106"/>
      <c r="Q212" s="106"/>
      <c r="R212" s="153"/>
      <c r="S212" s="101"/>
      <c r="T212" s="101"/>
      <c r="U212" s="106"/>
      <c r="V212" s="106"/>
      <c r="W212" s="106"/>
      <c r="X212" s="106"/>
      <c r="Y212" s="106"/>
      <c r="Z212" s="101"/>
      <c r="AA212" s="101"/>
      <c r="AB212" s="106"/>
      <c r="AC212" s="106"/>
      <c r="AD212" s="106"/>
      <c r="AE212" s="106"/>
      <c r="AF212" s="106"/>
      <c r="AG212" s="101"/>
      <c r="AH212" s="101"/>
      <c r="AI212" s="26">
        <f t="shared" si="48"/>
        <v>0</v>
      </c>
      <c r="AJ212" s="26"/>
    </row>
    <row r="213" spans="1:36" hidden="1">
      <c r="C213" s="1" t="s">
        <v>111</v>
      </c>
      <c r="D213" s="106"/>
      <c r="E213" s="101"/>
      <c r="F213" s="101"/>
      <c r="G213" s="106"/>
      <c r="H213" s="106"/>
      <c r="I213" s="106"/>
      <c r="J213" s="106"/>
      <c r="K213" s="106"/>
      <c r="L213" s="101"/>
      <c r="M213" s="101"/>
      <c r="N213" s="106"/>
      <c r="O213" s="106"/>
      <c r="P213" s="106"/>
      <c r="Q213" s="106"/>
      <c r="R213" s="153"/>
      <c r="S213" s="101"/>
      <c r="T213" s="101"/>
      <c r="U213" s="106"/>
      <c r="V213" s="106"/>
      <c r="W213" s="106"/>
      <c r="X213" s="106"/>
      <c r="Y213" s="106"/>
      <c r="Z213" s="101"/>
      <c r="AA213" s="101"/>
      <c r="AB213" s="106"/>
      <c r="AC213" s="106"/>
      <c r="AD213" s="106"/>
      <c r="AE213" s="106"/>
      <c r="AF213" s="106"/>
      <c r="AG213" s="101"/>
      <c r="AH213" s="101"/>
      <c r="AI213" s="26">
        <f t="shared" si="48"/>
        <v>0</v>
      </c>
      <c r="AJ213" s="26"/>
    </row>
    <row r="214" spans="1:36" hidden="1">
      <c r="C214" s="1" t="s">
        <v>111</v>
      </c>
      <c r="D214" s="106"/>
      <c r="E214" s="101"/>
      <c r="F214" s="101"/>
      <c r="G214" s="106"/>
      <c r="H214" s="106"/>
      <c r="I214" s="106"/>
      <c r="J214" s="106"/>
      <c r="K214" s="106"/>
      <c r="L214" s="101"/>
      <c r="M214" s="101"/>
      <c r="N214" s="106"/>
      <c r="O214" s="106"/>
      <c r="P214" s="106"/>
      <c r="Q214" s="106"/>
      <c r="R214" s="153"/>
      <c r="S214" s="101"/>
      <c r="T214" s="101"/>
      <c r="U214" s="106"/>
      <c r="V214" s="106"/>
      <c r="W214" s="106"/>
      <c r="X214" s="106"/>
      <c r="Y214" s="106"/>
      <c r="Z214" s="101"/>
      <c r="AA214" s="101"/>
      <c r="AB214" s="106"/>
      <c r="AC214" s="106"/>
      <c r="AD214" s="106"/>
      <c r="AE214" s="106"/>
      <c r="AF214" s="106"/>
      <c r="AG214" s="101"/>
      <c r="AH214" s="101"/>
      <c r="AI214" s="26">
        <f t="shared" si="48"/>
        <v>0</v>
      </c>
      <c r="AJ214" s="26"/>
    </row>
    <row r="215" spans="1:36" hidden="1">
      <c r="C215" s="1" t="s">
        <v>111</v>
      </c>
      <c r="D215" s="106"/>
      <c r="E215" s="101"/>
      <c r="F215" s="101"/>
      <c r="G215" s="106"/>
      <c r="H215" s="106"/>
      <c r="I215" s="106"/>
      <c r="J215" s="106"/>
      <c r="K215" s="106"/>
      <c r="L215" s="101"/>
      <c r="M215" s="101"/>
      <c r="N215" s="106"/>
      <c r="O215" s="106"/>
      <c r="P215" s="106"/>
      <c r="Q215" s="106"/>
      <c r="R215" s="153"/>
      <c r="S215" s="101"/>
      <c r="T215" s="101"/>
      <c r="U215" s="106"/>
      <c r="V215" s="106"/>
      <c r="W215" s="106"/>
      <c r="X215" s="106"/>
      <c r="Y215" s="106"/>
      <c r="Z215" s="101"/>
      <c r="AA215" s="101"/>
      <c r="AB215" s="106"/>
      <c r="AC215" s="106"/>
      <c r="AD215" s="106"/>
      <c r="AE215" s="106"/>
      <c r="AF215" s="106"/>
      <c r="AG215" s="101"/>
      <c r="AH215" s="101"/>
      <c r="AI215" s="26">
        <f t="shared" si="48"/>
        <v>0</v>
      </c>
      <c r="AJ215" s="26"/>
    </row>
    <row r="216" spans="1:36" hidden="1">
      <c r="C216" s="1" t="s">
        <v>111</v>
      </c>
      <c r="D216" s="106"/>
      <c r="E216" s="101"/>
      <c r="F216" s="101"/>
      <c r="G216" s="106"/>
      <c r="H216" s="106"/>
      <c r="I216" s="106"/>
      <c r="J216" s="106"/>
      <c r="K216" s="106"/>
      <c r="L216" s="101"/>
      <c r="M216" s="101"/>
      <c r="N216" s="106"/>
      <c r="O216" s="106"/>
      <c r="P216" s="106"/>
      <c r="Q216" s="106"/>
      <c r="R216" s="153"/>
      <c r="S216" s="101"/>
      <c r="T216" s="101"/>
      <c r="U216" s="106"/>
      <c r="V216" s="106"/>
      <c r="W216" s="106"/>
      <c r="X216" s="106"/>
      <c r="Y216" s="106"/>
      <c r="Z216" s="101"/>
      <c r="AA216" s="101"/>
      <c r="AB216" s="106"/>
      <c r="AC216" s="106"/>
      <c r="AD216" s="106"/>
      <c r="AE216" s="106"/>
      <c r="AF216" s="106"/>
      <c r="AG216" s="101"/>
      <c r="AH216" s="101"/>
      <c r="AI216" s="26">
        <f t="shared" si="48"/>
        <v>0</v>
      </c>
      <c r="AJ216" s="26"/>
    </row>
    <row r="217" spans="1:36" hidden="1">
      <c r="C217" s="1" t="s">
        <v>111</v>
      </c>
      <c r="D217" s="106"/>
      <c r="E217" s="101"/>
      <c r="F217" s="101"/>
      <c r="G217" s="106"/>
      <c r="H217" s="106"/>
      <c r="I217" s="106"/>
      <c r="J217" s="106"/>
      <c r="K217" s="106"/>
      <c r="L217" s="101"/>
      <c r="M217" s="101"/>
      <c r="N217" s="106"/>
      <c r="O217" s="106"/>
      <c r="P217" s="106"/>
      <c r="Q217" s="106"/>
      <c r="R217" s="153"/>
      <c r="S217" s="101"/>
      <c r="T217" s="101"/>
      <c r="U217" s="106"/>
      <c r="V217" s="106"/>
      <c r="W217" s="106"/>
      <c r="X217" s="106"/>
      <c r="Y217" s="106"/>
      <c r="Z217" s="101"/>
      <c r="AA217" s="101"/>
      <c r="AB217" s="106"/>
      <c r="AC217" s="106"/>
      <c r="AD217" s="106"/>
      <c r="AE217" s="106"/>
      <c r="AF217" s="106"/>
      <c r="AG217" s="101"/>
      <c r="AH217" s="101"/>
      <c r="AI217" s="26">
        <f t="shared" si="48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1"/>
      <c r="F218" s="101"/>
      <c r="G218" s="106"/>
      <c r="H218" s="106"/>
      <c r="I218" s="106"/>
      <c r="J218" s="106"/>
      <c r="K218" s="106"/>
      <c r="L218" s="101"/>
      <c r="M218" s="101"/>
      <c r="N218" s="106"/>
      <c r="O218" s="106"/>
      <c r="P218" s="106"/>
      <c r="Q218" s="106"/>
      <c r="R218" s="153"/>
      <c r="S218" s="101"/>
      <c r="T218" s="101"/>
      <c r="U218" s="106"/>
      <c r="V218" s="106"/>
      <c r="W218" s="106"/>
      <c r="X218" s="106"/>
      <c r="Y218" s="106"/>
      <c r="Z218" s="101"/>
      <c r="AA218" s="101"/>
      <c r="AB218" s="106"/>
      <c r="AC218" s="106"/>
      <c r="AD218" s="106"/>
      <c r="AE218" s="106"/>
      <c r="AF218" s="106"/>
      <c r="AG218" s="101"/>
      <c r="AH218" s="101"/>
      <c r="AI218" s="26">
        <f t="shared" si="48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AK232"/>
  <sheetViews>
    <sheetView topLeftCell="A4" zoomScaleNormal="100" workbookViewId="0">
      <selection activeCell="G100" sqref="G100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8" width="3.5703125" style="1" customWidth="1"/>
    <col min="29" max="29" width="3.7109375" style="1" customWidth="1"/>
    <col min="30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90</v>
      </c>
      <c r="B1" s="73">
        <v>2014</v>
      </c>
      <c r="C1" s="29" t="s">
        <v>80</v>
      </c>
      <c r="D1" s="51" t="s">
        <v>32</v>
      </c>
      <c r="F1" s="52"/>
      <c r="G1" s="52"/>
      <c r="H1" s="62" t="s">
        <v>76</v>
      </c>
      <c r="I1" s="61" t="s">
        <v>71</v>
      </c>
      <c r="J1" s="61" t="s">
        <v>70</v>
      </c>
      <c r="K1" s="63" t="s">
        <v>77</v>
      </c>
    </row>
    <row r="2" spans="1:36">
      <c r="A2" s="2" t="s">
        <v>5</v>
      </c>
      <c r="B2" s="2"/>
      <c r="D2" s="53" t="s">
        <v>27</v>
      </c>
      <c r="F2" s="54" t="s">
        <v>68</v>
      </c>
      <c r="G2" s="55"/>
      <c r="H2" s="55" t="s">
        <v>69</v>
      </c>
      <c r="I2" s="55">
        <f>7.72/4</f>
        <v>1.93</v>
      </c>
      <c r="J2" s="55">
        <v>1</v>
      </c>
      <c r="K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F3" s="54" t="s">
        <v>72</v>
      </c>
      <c r="G3" s="54"/>
      <c r="H3" s="55" t="s">
        <v>74</v>
      </c>
      <c r="I3" s="55">
        <f>7.72/2</f>
        <v>3.86</v>
      </c>
      <c r="J3" s="55">
        <v>3</v>
      </c>
      <c r="K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F4" s="54" t="s">
        <v>73</v>
      </c>
      <c r="G4" s="54"/>
      <c r="H4" s="55" t="s">
        <v>75</v>
      </c>
      <c r="I4" s="55">
        <f>7.72</f>
        <v>7.72</v>
      </c>
      <c r="J4" s="55">
        <v>7</v>
      </c>
      <c r="K4" s="56">
        <v>43</v>
      </c>
    </row>
    <row r="5" spans="1:36">
      <c r="A5" s="2" t="s">
        <v>50</v>
      </c>
      <c r="B5" s="28" t="s">
        <v>259</v>
      </c>
      <c r="D5" s="53" t="s">
        <v>29</v>
      </c>
      <c r="F5" s="55"/>
      <c r="G5" s="55"/>
      <c r="H5" s="55"/>
      <c r="I5" s="55"/>
      <c r="J5" s="55"/>
      <c r="K5" s="56"/>
    </row>
    <row r="6" spans="1:36">
      <c r="A6" s="2" t="s">
        <v>51</v>
      </c>
      <c r="B6" s="28" t="s">
        <v>260</v>
      </c>
      <c r="D6" s="53" t="s">
        <v>30</v>
      </c>
      <c r="F6" s="55"/>
      <c r="G6" s="55"/>
      <c r="H6" s="55"/>
      <c r="I6" s="55"/>
      <c r="J6" s="55"/>
      <c r="K6" s="56"/>
    </row>
    <row r="7" spans="1:36">
      <c r="A7" s="2" t="s">
        <v>18</v>
      </c>
      <c r="B7" s="28"/>
      <c r="D7" s="53" t="s">
        <v>31</v>
      </c>
      <c r="F7" s="55"/>
      <c r="G7" s="55"/>
      <c r="H7" s="55"/>
      <c r="I7" s="55"/>
      <c r="J7" s="55"/>
      <c r="K7" s="56"/>
    </row>
    <row r="8" spans="1:36" ht="14.25" thickBot="1">
      <c r="A8" s="2" t="s">
        <v>78</v>
      </c>
      <c r="B8" s="28"/>
      <c r="C8" s="6"/>
      <c r="D8" s="58" t="s">
        <v>45</v>
      </c>
      <c r="F8" s="59"/>
      <c r="G8" s="59"/>
      <c r="H8" s="59"/>
      <c r="I8" s="59"/>
      <c r="J8" s="59"/>
      <c r="K8" s="60"/>
    </row>
    <row r="9" spans="1:36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G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4">
        <v>4</v>
      </c>
      <c r="H10" s="34">
        <v>5</v>
      </c>
      <c r="I10" s="35">
        <v>6</v>
      </c>
      <c r="J10" s="35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5">
        <v>20</v>
      </c>
      <c r="X10" s="35">
        <v>21</v>
      </c>
      <c r="Y10" s="34">
        <v>22</v>
      </c>
      <c r="Z10" s="34">
        <v>23</v>
      </c>
      <c r="AA10" s="34">
        <v>24</v>
      </c>
      <c r="AB10" s="34">
        <v>25</v>
      </c>
      <c r="AC10" s="34">
        <v>26</v>
      </c>
      <c r="AD10" s="35">
        <v>27</v>
      </c>
      <c r="AE10" s="35">
        <v>28</v>
      </c>
      <c r="AF10" s="34">
        <v>29</v>
      </c>
      <c r="AG10" s="34">
        <v>30</v>
      </c>
      <c r="AH10" s="34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1</v>
      </c>
      <c r="F11" s="21">
        <f>SUM(F12:F21)</f>
        <v>1</v>
      </c>
      <c r="G11" s="21">
        <f>SUM(G12:G21)</f>
        <v>0</v>
      </c>
      <c r="H11" s="21">
        <f>SUM(H12:H21)</f>
        <v>0</v>
      </c>
      <c r="I11" s="22"/>
      <c r="J11" s="22"/>
      <c r="K11" s="21">
        <f>SUM(K12:K21)</f>
        <v>0</v>
      </c>
      <c r="L11" s="21">
        <f>SUM(L12:L21)</f>
        <v>0</v>
      </c>
      <c r="M11" s="21">
        <f>SUM(M12:M21)</f>
        <v>2</v>
      </c>
      <c r="N11" s="21">
        <f>SUM(N12:N21)</f>
        <v>0</v>
      </c>
      <c r="O11" s="21">
        <f>SUM(O12:O21)</f>
        <v>0</v>
      </c>
      <c r="P11" s="22"/>
      <c r="Q11" s="22"/>
      <c r="R11" s="21">
        <f>SUM(R12:R21)</f>
        <v>0</v>
      </c>
      <c r="S11" s="21">
        <f>SUM(S12:S21)</f>
        <v>0</v>
      </c>
      <c r="T11" s="21">
        <f>SUM(T12:T21)</f>
        <v>2</v>
      </c>
      <c r="U11" s="21">
        <f>SUM(U12:U21)</f>
        <v>0</v>
      </c>
      <c r="V11" s="21">
        <f>SUM(V12:V21)</f>
        <v>0</v>
      </c>
      <c r="W11" s="22"/>
      <c r="X11" s="22"/>
      <c r="Y11" s="21">
        <f>SUM(Y12:Y21)</f>
        <v>0</v>
      </c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2"/>
      <c r="AE11" s="22"/>
      <c r="AF11" s="21">
        <f>SUM(AF12:AF21)</f>
        <v>0</v>
      </c>
      <c r="AG11" s="21">
        <f>SUM(AG12:AG21)</f>
        <v>0</v>
      </c>
      <c r="AH11" s="21"/>
      <c r="AI11" s="32">
        <f>SUM(D11:AH11)</f>
        <v>6</v>
      </c>
      <c r="AJ11" s="17" t="s">
        <v>48</v>
      </c>
    </row>
    <row r="12" spans="1:36" s="14" customFormat="1" ht="14.25" hidden="1" thickTop="1">
      <c r="A12" s="15"/>
      <c r="C12" s="16"/>
      <c r="D12" s="24"/>
      <c r="E12" s="24"/>
      <c r="F12" s="24"/>
      <c r="G12" s="24"/>
      <c r="H12" s="24"/>
      <c r="I12" s="25"/>
      <c r="J12" s="25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5"/>
      <c r="X12" s="25"/>
      <c r="Y12" s="24"/>
      <c r="Z12" s="24"/>
      <c r="AA12" s="24"/>
      <c r="AB12" s="24"/>
      <c r="AC12" s="24"/>
      <c r="AD12" s="25"/>
      <c r="AE12" s="25"/>
      <c r="AF12" s="24"/>
      <c r="AG12" s="24"/>
      <c r="AH12" s="24"/>
      <c r="AI12" s="32">
        <f t="shared" ref="AI12:AI20" si="0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7">
        <f t="shared" ref="D13" si="1">IF(D$25&lt;=$B$10,D26,((D26/D$25*$B$10)))</f>
        <v>0</v>
      </c>
      <c r="E13" s="27">
        <f t="shared" ref="E13:H20" si="2">IF(E$25&lt;=$B$10,E26,((E26/E$25*$B$10)))</f>
        <v>0</v>
      </c>
      <c r="F13" s="27">
        <f t="shared" si="2"/>
        <v>0</v>
      </c>
      <c r="G13" s="27">
        <f t="shared" si="2"/>
        <v>0</v>
      </c>
      <c r="H13" s="27">
        <f t="shared" si="2"/>
        <v>0</v>
      </c>
      <c r="I13" s="25"/>
      <c r="J13" s="25"/>
      <c r="K13" s="27">
        <f t="shared" ref="K13" si="3">IF(K$25&lt;=$B$10,K26,((K26/K$25*$B$10)))</f>
        <v>0</v>
      </c>
      <c r="L13" s="27">
        <f t="shared" ref="L13:O20" si="4">IF(L$25&lt;=$B$10,L26,((L26/L$25*$B$10)))</f>
        <v>0</v>
      </c>
      <c r="M13" s="27">
        <f t="shared" si="4"/>
        <v>0</v>
      </c>
      <c r="N13" s="27">
        <f t="shared" si="4"/>
        <v>0</v>
      </c>
      <c r="O13" s="27">
        <f t="shared" si="4"/>
        <v>0</v>
      </c>
      <c r="P13" s="25"/>
      <c r="Q13" s="25"/>
      <c r="R13" s="27">
        <f t="shared" ref="R13" si="5">IF(R$25&lt;=$B$10,R26,((R26/R$25*$B$10)))</f>
        <v>0</v>
      </c>
      <c r="S13" s="27">
        <f t="shared" ref="S13:V20" si="6">IF(S$25&lt;=$B$10,S26,((S26/S$25*$B$10)))</f>
        <v>0</v>
      </c>
      <c r="T13" s="27">
        <f t="shared" si="6"/>
        <v>0</v>
      </c>
      <c r="U13" s="27">
        <f t="shared" si="6"/>
        <v>0</v>
      </c>
      <c r="V13" s="27">
        <f t="shared" si="6"/>
        <v>0</v>
      </c>
      <c r="W13" s="25"/>
      <c r="X13" s="25"/>
      <c r="Y13" s="27">
        <f t="shared" ref="Y13" si="7">IF(Y$25&lt;=$B$10,Y26,((Y26/Y$25*$B$10)))</f>
        <v>0</v>
      </c>
      <c r="Z13" s="27">
        <f t="shared" ref="Z13:AC20" si="8">IF(Z$25&lt;=$B$10,Z26,((Z26/Z$25*$B$10)))</f>
        <v>0</v>
      </c>
      <c r="AA13" s="27">
        <f t="shared" si="8"/>
        <v>0</v>
      </c>
      <c r="AB13" s="27">
        <f t="shared" si="8"/>
        <v>0</v>
      </c>
      <c r="AC13" s="27">
        <f t="shared" si="8"/>
        <v>0</v>
      </c>
      <c r="AD13" s="25"/>
      <c r="AE13" s="25"/>
      <c r="AF13" s="27">
        <f t="shared" ref="AF13:AG20" si="9">IF(AF$25&lt;=$B$10,AF26,((AF26/AF$25*$B$10)))</f>
        <v>0</v>
      </c>
      <c r="AG13" s="27">
        <f t="shared" si="9"/>
        <v>0</v>
      </c>
      <c r="AH13" s="27"/>
      <c r="AI13" s="32">
        <f>SUM(D13:AH13)</f>
        <v>0</v>
      </c>
      <c r="AJ13" s="17" t="str">
        <f t="shared" ref="AJ13:AJ20" si="10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7">
        <f t="shared" ref="D14" si="11">IF(D$25&lt;=$B$10,D27,((D27/D$25*$B$10)))</f>
        <v>0</v>
      </c>
      <c r="E14" s="27">
        <f t="shared" si="2"/>
        <v>1</v>
      </c>
      <c r="F14" s="27">
        <f t="shared" si="2"/>
        <v>1</v>
      </c>
      <c r="G14" s="27">
        <f t="shared" si="2"/>
        <v>0</v>
      </c>
      <c r="H14" s="27">
        <f t="shared" si="2"/>
        <v>0</v>
      </c>
      <c r="I14" s="25"/>
      <c r="J14" s="25"/>
      <c r="K14" s="27">
        <f t="shared" ref="K14" si="12">IF(K$25&lt;=$B$10,K27,((K27/K$25*$B$10)))</f>
        <v>0</v>
      </c>
      <c r="L14" s="27">
        <f t="shared" si="4"/>
        <v>0</v>
      </c>
      <c r="M14" s="27">
        <f t="shared" si="4"/>
        <v>2</v>
      </c>
      <c r="N14" s="27">
        <f t="shared" si="4"/>
        <v>0</v>
      </c>
      <c r="O14" s="27">
        <f t="shared" si="4"/>
        <v>0</v>
      </c>
      <c r="P14" s="25"/>
      <c r="Q14" s="25"/>
      <c r="R14" s="27">
        <f t="shared" ref="R14" si="13">IF(R$25&lt;=$B$10,R27,((R27/R$25*$B$10)))</f>
        <v>0</v>
      </c>
      <c r="S14" s="27">
        <f t="shared" si="6"/>
        <v>0</v>
      </c>
      <c r="T14" s="27">
        <f t="shared" si="6"/>
        <v>2</v>
      </c>
      <c r="U14" s="27">
        <f t="shared" si="6"/>
        <v>0</v>
      </c>
      <c r="V14" s="27">
        <f t="shared" si="6"/>
        <v>0</v>
      </c>
      <c r="W14" s="25"/>
      <c r="X14" s="25"/>
      <c r="Y14" s="27">
        <f t="shared" ref="Y14" si="14">IF(Y$25&lt;=$B$10,Y27,((Y27/Y$25*$B$10)))</f>
        <v>0</v>
      </c>
      <c r="Z14" s="27">
        <f t="shared" si="8"/>
        <v>0</v>
      </c>
      <c r="AA14" s="27">
        <f t="shared" si="8"/>
        <v>0</v>
      </c>
      <c r="AB14" s="27">
        <f t="shared" si="8"/>
        <v>0</v>
      </c>
      <c r="AC14" s="27">
        <f t="shared" si="8"/>
        <v>0</v>
      </c>
      <c r="AD14" s="25"/>
      <c r="AE14" s="25"/>
      <c r="AF14" s="27">
        <f t="shared" si="9"/>
        <v>0</v>
      </c>
      <c r="AG14" s="27">
        <f t="shared" si="9"/>
        <v>0</v>
      </c>
      <c r="AH14" s="27"/>
      <c r="AI14" s="32">
        <f>SUM(D14:AH14)</f>
        <v>6</v>
      </c>
      <c r="AJ14" s="17" t="str">
        <f t="shared" si="10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7">
        <f t="shared" ref="D15" si="15">IF(D$25&lt;=$B$10,D28,((D28/D$25*$B$10)))</f>
        <v>0</v>
      </c>
      <c r="E15" s="27">
        <f t="shared" si="2"/>
        <v>0</v>
      </c>
      <c r="F15" s="27">
        <f t="shared" si="2"/>
        <v>0</v>
      </c>
      <c r="G15" s="27">
        <f t="shared" si="2"/>
        <v>0</v>
      </c>
      <c r="H15" s="27">
        <f t="shared" si="2"/>
        <v>0</v>
      </c>
      <c r="I15" s="25"/>
      <c r="J15" s="25"/>
      <c r="K15" s="27">
        <f t="shared" ref="K15" si="16">IF(K$25&lt;=$B$10,K28,((K28/K$25*$B$10)))</f>
        <v>0</v>
      </c>
      <c r="L15" s="27">
        <f t="shared" si="4"/>
        <v>0</v>
      </c>
      <c r="M15" s="27">
        <f t="shared" si="4"/>
        <v>0</v>
      </c>
      <c r="N15" s="27">
        <f t="shared" si="4"/>
        <v>0</v>
      </c>
      <c r="O15" s="27">
        <f t="shared" si="4"/>
        <v>0</v>
      </c>
      <c r="P15" s="25"/>
      <c r="Q15" s="25"/>
      <c r="R15" s="27">
        <f t="shared" ref="R15" si="17">IF(R$25&lt;=$B$10,R28,((R28/R$25*$B$10)))</f>
        <v>0</v>
      </c>
      <c r="S15" s="27">
        <f t="shared" si="6"/>
        <v>0</v>
      </c>
      <c r="T15" s="27">
        <f t="shared" si="6"/>
        <v>0</v>
      </c>
      <c r="U15" s="27">
        <f t="shared" si="6"/>
        <v>0</v>
      </c>
      <c r="V15" s="27">
        <f t="shared" si="6"/>
        <v>0</v>
      </c>
      <c r="W15" s="25"/>
      <c r="X15" s="25"/>
      <c r="Y15" s="27">
        <f t="shared" ref="Y15" si="18">IF(Y$25&lt;=$B$10,Y28,((Y28/Y$25*$B$10)))</f>
        <v>0</v>
      </c>
      <c r="Z15" s="27">
        <f t="shared" si="8"/>
        <v>0</v>
      </c>
      <c r="AA15" s="27">
        <f t="shared" si="8"/>
        <v>0</v>
      </c>
      <c r="AB15" s="27">
        <f t="shared" si="8"/>
        <v>0</v>
      </c>
      <c r="AC15" s="27">
        <f t="shared" si="8"/>
        <v>0</v>
      </c>
      <c r="AD15" s="25"/>
      <c r="AE15" s="25"/>
      <c r="AF15" s="27">
        <f t="shared" si="9"/>
        <v>0</v>
      </c>
      <c r="AG15" s="27">
        <f t="shared" si="9"/>
        <v>0</v>
      </c>
      <c r="AH15" s="27"/>
      <c r="AI15" s="32">
        <f t="shared" si="0"/>
        <v>0</v>
      </c>
      <c r="AJ15" s="17" t="str">
        <f t="shared" si="10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7">
        <f t="shared" ref="D16" si="19">IF(D$25&lt;=$B$10,D29,((D29/D$25*$B$10)))</f>
        <v>0</v>
      </c>
      <c r="E16" s="27">
        <f t="shared" si="2"/>
        <v>0</v>
      </c>
      <c r="F16" s="27">
        <f t="shared" si="2"/>
        <v>0</v>
      </c>
      <c r="G16" s="27">
        <f t="shared" si="2"/>
        <v>0</v>
      </c>
      <c r="H16" s="27">
        <f t="shared" si="2"/>
        <v>0</v>
      </c>
      <c r="I16" s="25"/>
      <c r="J16" s="25"/>
      <c r="K16" s="27">
        <f t="shared" ref="K16" si="20">IF(K$25&lt;=$B$10,K29,((K29/K$25*$B$10)))</f>
        <v>0</v>
      </c>
      <c r="L16" s="27">
        <f t="shared" si="4"/>
        <v>0</v>
      </c>
      <c r="M16" s="27">
        <f t="shared" si="4"/>
        <v>0</v>
      </c>
      <c r="N16" s="27">
        <f t="shared" si="4"/>
        <v>0</v>
      </c>
      <c r="O16" s="27">
        <f t="shared" si="4"/>
        <v>0</v>
      </c>
      <c r="P16" s="25"/>
      <c r="Q16" s="25"/>
      <c r="R16" s="27">
        <f t="shared" ref="R16" si="21">IF(R$25&lt;=$B$10,R29,((R29/R$25*$B$10)))</f>
        <v>0</v>
      </c>
      <c r="S16" s="27">
        <f t="shared" si="6"/>
        <v>0</v>
      </c>
      <c r="T16" s="27">
        <f t="shared" si="6"/>
        <v>0</v>
      </c>
      <c r="U16" s="27">
        <f t="shared" si="6"/>
        <v>0</v>
      </c>
      <c r="V16" s="27">
        <f t="shared" si="6"/>
        <v>0</v>
      </c>
      <c r="W16" s="25"/>
      <c r="X16" s="25"/>
      <c r="Y16" s="27">
        <f t="shared" ref="Y16" si="22">IF(Y$25&lt;=$B$10,Y29,((Y29/Y$25*$B$10)))</f>
        <v>0</v>
      </c>
      <c r="Z16" s="27">
        <f t="shared" si="8"/>
        <v>0</v>
      </c>
      <c r="AA16" s="27">
        <f t="shared" si="8"/>
        <v>0</v>
      </c>
      <c r="AB16" s="27">
        <f t="shared" si="8"/>
        <v>0</v>
      </c>
      <c r="AC16" s="27">
        <f t="shared" si="8"/>
        <v>0</v>
      </c>
      <c r="AD16" s="25"/>
      <c r="AE16" s="25"/>
      <c r="AF16" s="27">
        <f t="shared" si="9"/>
        <v>0</v>
      </c>
      <c r="AG16" s="27">
        <f t="shared" si="9"/>
        <v>0</v>
      </c>
      <c r="AH16" s="27"/>
      <c r="AI16" s="32">
        <f t="shared" si="0"/>
        <v>0</v>
      </c>
      <c r="AJ16" s="17" t="str">
        <f t="shared" si="10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7">
        <f t="shared" ref="D17" si="23">IF(D$25&lt;=$B$10,D30,((D30/D$25*$B$10)))</f>
        <v>0</v>
      </c>
      <c r="E17" s="27">
        <f t="shared" si="2"/>
        <v>0</v>
      </c>
      <c r="F17" s="27">
        <f t="shared" si="2"/>
        <v>0</v>
      </c>
      <c r="G17" s="27">
        <f t="shared" si="2"/>
        <v>0</v>
      </c>
      <c r="H17" s="27">
        <f t="shared" si="2"/>
        <v>0</v>
      </c>
      <c r="I17" s="25"/>
      <c r="J17" s="25"/>
      <c r="K17" s="27">
        <f t="shared" ref="K17" si="24">IF(K$25&lt;=$B$10,K30,((K30/K$25*$B$10)))</f>
        <v>0</v>
      </c>
      <c r="L17" s="27">
        <f t="shared" si="4"/>
        <v>0</v>
      </c>
      <c r="M17" s="27">
        <f t="shared" si="4"/>
        <v>0</v>
      </c>
      <c r="N17" s="27">
        <f t="shared" si="4"/>
        <v>0</v>
      </c>
      <c r="O17" s="27">
        <f t="shared" si="4"/>
        <v>0</v>
      </c>
      <c r="P17" s="25"/>
      <c r="Q17" s="25"/>
      <c r="R17" s="27">
        <f t="shared" ref="R17" si="25">IF(R$25&lt;=$B$10,R30,((R30/R$25*$B$10)))</f>
        <v>0</v>
      </c>
      <c r="S17" s="27">
        <f t="shared" si="6"/>
        <v>0</v>
      </c>
      <c r="T17" s="27">
        <f t="shared" si="6"/>
        <v>0</v>
      </c>
      <c r="U17" s="27">
        <f t="shared" si="6"/>
        <v>0</v>
      </c>
      <c r="V17" s="27">
        <f t="shared" si="6"/>
        <v>0</v>
      </c>
      <c r="W17" s="25"/>
      <c r="X17" s="25"/>
      <c r="Y17" s="27">
        <f t="shared" ref="Y17" si="26">IF(Y$25&lt;=$B$10,Y30,((Y30/Y$25*$B$10)))</f>
        <v>0</v>
      </c>
      <c r="Z17" s="27">
        <f t="shared" si="8"/>
        <v>0</v>
      </c>
      <c r="AA17" s="27">
        <f t="shared" si="8"/>
        <v>0</v>
      </c>
      <c r="AB17" s="27">
        <f t="shared" si="8"/>
        <v>0</v>
      </c>
      <c r="AC17" s="27">
        <f t="shared" si="8"/>
        <v>0</v>
      </c>
      <c r="AD17" s="25"/>
      <c r="AE17" s="25"/>
      <c r="AF17" s="27">
        <f t="shared" si="9"/>
        <v>0</v>
      </c>
      <c r="AG17" s="27">
        <f t="shared" si="9"/>
        <v>0</v>
      </c>
      <c r="AH17" s="27"/>
      <c r="AI17" s="32">
        <f t="shared" si="0"/>
        <v>0</v>
      </c>
      <c r="AJ17" s="17" t="str">
        <f t="shared" si="10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7">
        <f t="shared" ref="D18" si="27">IF(D$25&lt;=$B$10,D31,((D31/D$25*$B$10)))</f>
        <v>0</v>
      </c>
      <c r="E18" s="27">
        <f t="shared" si="2"/>
        <v>0</v>
      </c>
      <c r="F18" s="27">
        <f t="shared" si="2"/>
        <v>0</v>
      </c>
      <c r="G18" s="27">
        <f t="shared" si="2"/>
        <v>0</v>
      </c>
      <c r="H18" s="27">
        <f t="shared" si="2"/>
        <v>0</v>
      </c>
      <c r="I18" s="25"/>
      <c r="J18" s="25"/>
      <c r="K18" s="27">
        <f t="shared" ref="K18" si="28">IF(K$25&lt;=$B$10,K31,((K31/K$25*$B$10)))</f>
        <v>0</v>
      </c>
      <c r="L18" s="27">
        <f t="shared" si="4"/>
        <v>0</v>
      </c>
      <c r="M18" s="27">
        <f t="shared" si="4"/>
        <v>0</v>
      </c>
      <c r="N18" s="27">
        <f t="shared" si="4"/>
        <v>0</v>
      </c>
      <c r="O18" s="27">
        <f t="shared" si="4"/>
        <v>0</v>
      </c>
      <c r="P18" s="25"/>
      <c r="Q18" s="25"/>
      <c r="R18" s="27">
        <f t="shared" ref="R18" si="29">IF(R$25&lt;=$B$10,R31,((R31/R$25*$B$10)))</f>
        <v>0</v>
      </c>
      <c r="S18" s="27">
        <f t="shared" si="6"/>
        <v>0</v>
      </c>
      <c r="T18" s="27">
        <f t="shared" si="6"/>
        <v>0</v>
      </c>
      <c r="U18" s="27">
        <f t="shared" si="6"/>
        <v>0</v>
      </c>
      <c r="V18" s="27">
        <f t="shared" si="6"/>
        <v>0</v>
      </c>
      <c r="W18" s="25"/>
      <c r="X18" s="25"/>
      <c r="Y18" s="27">
        <f t="shared" ref="Y18" si="30">IF(Y$25&lt;=$B$10,Y31,((Y31/Y$25*$B$10)))</f>
        <v>0</v>
      </c>
      <c r="Z18" s="27">
        <f t="shared" si="8"/>
        <v>0</v>
      </c>
      <c r="AA18" s="27">
        <f t="shared" si="8"/>
        <v>0</v>
      </c>
      <c r="AB18" s="27">
        <f t="shared" si="8"/>
        <v>0</v>
      </c>
      <c r="AC18" s="27">
        <f t="shared" si="8"/>
        <v>0</v>
      </c>
      <c r="AD18" s="25"/>
      <c r="AE18" s="25"/>
      <c r="AF18" s="27">
        <f t="shared" si="9"/>
        <v>0</v>
      </c>
      <c r="AG18" s="27">
        <f t="shared" si="9"/>
        <v>0</v>
      </c>
      <c r="AH18" s="27"/>
      <c r="AI18" s="32">
        <f t="shared" si="0"/>
        <v>0</v>
      </c>
      <c r="AJ18" s="17" t="str">
        <f t="shared" si="10"/>
        <v>Project YY</v>
      </c>
    </row>
    <row r="19" spans="1:36" s="14" customFormat="1" ht="15" hidden="1">
      <c r="A19" s="15" t="s">
        <v>37</v>
      </c>
      <c r="C19" s="16"/>
      <c r="D19" s="27">
        <f t="shared" ref="D19" si="31">IF(D$25&lt;=$B$10,D32,((D32/D$25*$B$10)))</f>
        <v>0</v>
      </c>
      <c r="E19" s="27">
        <f t="shared" si="2"/>
        <v>0</v>
      </c>
      <c r="F19" s="27">
        <f t="shared" si="2"/>
        <v>0</v>
      </c>
      <c r="G19" s="27">
        <f t="shared" si="2"/>
        <v>0</v>
      </c>
      <c r="H19" s="27">
        <f t="shared" si="2"/>
        <v>0</v>
      </c>
      <c r="I19" s="25"/>
      <c r="J19" s="25"/>
      <c r="K19" s="27">
        <f t="shared" ref="K19" si="32">IF(K$25&lt;=$B$10,K32,((K32/K$25*$B$10)))</f>
        <v>0</v>
      </c>
      <c r="L19" s="27">
        <f t="shared" si="4"/>
        <v>0</v>
      </c>
      <c r="M19" s="27">
        <f t="shared" si="4"/>
        <v>0</v>
      </c>
      <c r="N19" s="27">
        <f t="shared" si="4"/>
        <v>0</v>
      </c>
      <c r="O19" s="27">
        <f t="shared" si="4"/>
        <v>0</v>
      </c>
      <c r="P19" s="25"/>
      <c r="Q19" s="25"/>
      <c r="R19" s="27">
        <f t="shared" ref="R19" si="33">IF(R$25&lt;=$B$10,R32,((R32/R$25*$B$10)))</f>
        <v>0</v>
      </c>
      <c r="S19" s="27">
        <f t="shared" si="6"/>
        <v>0</v>
      </c>
      <c r="T19" s="27">
        <f t="shared" si="6"/>
        <v>0</v>
      </c>
      <c r="U19" s="27">
        <f t="shared" si="6"/>
        <v>0</v>
      </c>
      <c r="V19" s="27">
        <f t="shared" si="6"/>
        <v>0</v>
      </c>
      <c r="W19" s="25"/>
      <c r="X19" s="25"/>
      <c r="Y19" s="27">
        <f t="shared" ref="Y19" si="34">IF(Y$25&lt;=$B$10,Y32,((Y32/Y$25*$B$10)))</f>
        <v>0</v>
      </c>
      <c r="Z19" s="27">
        <f t="shared" si="8"/>
        <v>0</v>
      </c>
      <c r="AA19" s="27">
        <f t="shared" si="8"/>
        <v>0</v>
      </c>
      <c r="AB19" s="27">
        <f t="shared" si="8"/>
        <v>0</v>
      </c>
      <c r="AC19" s="27">
        <f t="shared" si="8"/>
        <v>0</v>
      </c>
      <c r="AD19" s="25"/>
      <c r="AE19" s="25"/>
      <c r="AF19" s="27">
        <f t="shared" si="9"/>
        <v>0</v>
      </c>
      <c r="AG19" s="27">
        <f t="shared" si="9"/>
        <v>0</v>
      </c>
      <c r="AH19" s="27"/>
      <c r="AI19" s="32">
        <f t="shared" si="0"/>
        <v>0</v>
      </c>
      <c r="AJ19" s="17" t="str">
        <f t="shared" si="10"/>
        <v>Other Productive Activity</v>
      </c>
    </row>
    <row r="20" spans="1:36" s="14" customFormat="1" ht="15" hidden="1">
      <c r="A20" s="15" t="s">
        <v>14</v>
      </c>
      <c r="C20" s="18"/>
      <c r="D20" s="27">
        <f t="shared" ref="D20" si="35">IF(D$25&lt;=$B$10,D33,((D33/D$25*$B$10)))</f>
        <v>0</v>
      </c>
      <c r="E20" s="27">
        <f t="shared" si="2"/>
        <v>0</v>
      </c>
      <c r="F20" s="27">
        <f t="shared" si="2"/>
        <v>0</v>
      </c>
      <c r="G20" s="27">
        <f t="shared" si="2"/>
        <v>0</v>
      </c>
      <c r="H20" s="27">
        <f t="shared" si="2"/>
        <v>0</v>
      </c>
      <c r="I20" s="25"/>
      <c r="J20" s="25"/>
      <c r="K20" s="27">
        <f t="shared" ref="K20" si="36">IF(K$25&lt;=$B$10,K33,((K33/K$25*$B$10)))</f>
        <v>0</v>
      </c>
      <c r="L20" s="27">
        <f t="shared" si="4"/>
        <v>0</v>
      </c>
      <c r="M20" s="27">
        <f t="shared" si="4"/>
        <v>0</v>
      </c>
      <c r="N20" s="27">
        <f t="shared" si="4"/>
        <v>0</v>
      </c>
      <c r="O20" s="27">
        <f t="shared" si="4"/>
        <v>0</v>
      </c>
      <c r="P20" s="25"/>
      <c r="Q20" s="25"/>
      <c r="R20" s="27">
        <f t="shared" ref="R20" si="37">IF(R$25&lt;=$B$10,R33,((R33/R$25*$B$10)))</f>
        <v>0</v>
      </c>
      <c r="S20" s="27">
        <f t="shared" si="6"/>
        <v>0</v>
      </c>
      <c r="T20" s="27">
        <f t="shared" si="6"/>
        <v>0</v>
      </c>
      <c r="U20" s="27">
        <f t="shared" si="6"/>
        <v>0</v>
      </c>
      <c r="V20" s="27">
        <f t="shared" si="6"/>
        <v>0</v>
      </c>
      <c r="W20" s="25"/>
      <c r="X20" s="25"/>
      <c r="Y20" s="27">
        <f t="shared" ref="Y20" si="38">IF(Y$25&lt;=$B$10,Y33,((Y33/Y$25*$B$10)))</f>
        <v>0</v>
      </c>
      <c r="Z20" s="27">
        <f t="shared" si="8"/>
        <v>0</v>
      </c>
      <c r="AA20" s="27">
        <f t="shared" si="8"/>
        <v>0</v>
      </c>
      <c r="AB20" s="27">
        <f t="shared" si="8"/>
        <v>0</v>
      </c>
      <c r="AC20" s="27">
        <f t="shared" si="8"/>
        <v>0</v>
      </c>
      <c r="AD20" s="25"/>
      <c r="AE20" s="25"/>
      <c r="AF20" s="27">
        <f t="shared" si="9"/>
        <v>0</v>
      </c>
      <c r="AG20" s="27">
        <f t="shared" si="9"/>
        <v>0</v>
      </c>
      <c r="AH20" s="27"/>
      <c r="AI20" s="32">
        <f t="shared" si="0"/>
        <v>0</v>
      </c>
      <c r="AJ20" s="17" t="str">
        <f t="shared" si="10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39">IF(E25&lt;=7.72,"ok","Over 7.72")</f>
        <v>ok</v>
      </c>
      <c r="F23" s="154" t="str">
        <f t="shared" si="39"/>
        <v>ok</v>
      </c>
      <c r="G23" s="154" t="str">
        <f t="shared" si="39"/>
        <v>ok</v>
      </c>
      <c r="H23" s="154" t="str">
        <f t="shared" si="39"/>
        <v>ok</v>
      </c>
      <c r="I23" s="154" t="str">
        <f t="shared" si="39"/>
        <v>ok</v>
      </c>
      <c r="J23" s="154" t="str">
        <f t="shared" si="39"/>
        <v>ok</v>
      </c>
      <c r="K23" s="154" t="str">
        <f t="shared" si="39"/>
        <v>ok</v>
      </c>
      <c r="L23" s="154" t="str">
        <f t="shared" si="39"/>
        <v>ok</v>
      </c>
      <c r="M23" s="154" t="str">
        <f t="shared" si="39"/>
        <v>ok</v>
      </c>
      <c r="N23" s="154" t="str">
        <f t="shared" si="39"/>
        <v>ok</v>
      </c>
      <c r="O23" s="154" t="str">
        <f t="shared" si="39"/>
        <v>ok</v>
      </c>
      <c r="P23" s="154" t="str">
        <f t="shared" si="39"/>
        <v>ok</v>
      </c>
      <c r="Q23" s="154" t="str">
        <f t="shared" si="39"/>
        <v>ok</v>
      </c>
      <c r="R23" s="154" t="str">
        <f t="shared" si="39"/>
        <v>ok</v>
      </c>
      <c r="S23" s="154" t="str">
        <f t="shared" si="39"/>
        <v>ok</v>
      </c>
      <c r="T23" s="154" t="str">
        <f t="shared" si="39"/>
        <v>ok</v>
      </c>
      <c r="U23" s="154" t="str">
        <f t="shared" si="39"/>
        <v>ok</v>
      </c>
      <c r="V23" s="154" t="str">
        <f t="shared" si="39"/>
        <v>ok</v>
      </c>
      <c r="W23" s="154" t="str">
        <f t="shared" si="39"/>
        <v>ok</v>
      </c>
      <c r="X23" s="154" t="str">
        <f t="shared" si="39"/>
        <v>ok</v>
      </c>
      <c r="Y23" s="154" t="str">
        <f t="shared" si="39"/>
        <v>ok</v>
      </c>
      <c r="Z23" s="154" t="str">
        <f t="shared" si="39"/>
        <v>ok</v>
      </c>
      <c r="AA23" s="154" t="str">
        <f t="shared" si="39"/>
        <v>ok</v>
      </c>
      <c r="AB23" s="154" t="str">
        <f t="shared" si="39"/>
        <v>ok</v>
      </c>
      <c r="AC23" s="154" t="str">
        <f t="shared" si="39"/>
        <v>ok</v>
      </c>
      <c r="AD23" s="154" t="str">
        <f t="shared" si="39"/>
        <v>ok</v>
      </c>
      <c r="AE23" s="154" t="str">
        <f t="shared" si="39"/>
        <v>ok</v>
      </c>
      <c r="AF23" s="154" t="str">
        <f t="shared" si="39"/>
        <v>ok</v>
      </c>
      <c r="AG23" s="154" t="str">
        <f t="shared" si="39"/>
        <v>ok</v>
      </c>
      <c r="AH23" s="154" t="str">
        <f t="shared" si="39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6">
        <v>5</v>
      </c>
      <c r="I24" s="37">
        <v>6</v>
      </c>
      <c r="J24" s="37">
        <v>7</v>
      </c>
      <c r="K24" s="36">
        <v>8</v>
      </c>
      <c r="L24" s="36">
        <v>9</v>
      </c>
      <c r="M24" s="36">
        <v>10</v>
      </c>
      <c r="N24" s="36">
        <v>11</v>
      </c>
      <c r="O24" s="36">
        <v>12</v>
      </c>
      <c r="P24" s="37">
        <v>13</v>
      </c>
      <c r="Q24" s="37">
        <v>14</v>
      </c>
      <c r="R24" s="36">
        <v>15</v>
      </c>
      <c r="S24" s="36">
        <v>16</v>
      </c>
      <c r="T24" s="36">
        <v>17</v>
      </c>
      <c r="U24" s="36">
        <v>18</v>
      </c>
      <c r="V24" s="36">
        <v>19</v>
      </c>
      <c r="W24" s="37">
        <v>20</v>
      </c>
      <c r="X24" s="37">
        <v>21</v>
      </c>
      <c r="Y24" s="36">
        <v>22</v>
      </c>
      <c r="Z24" s="36">
        <v>23</v>
      </c>
      <c r="AA24" s="36">
        <v>24</v>
      </c>
      <c r="AB24" s="36">
        <v>25</v>
      </c>
      <c r="AC24" s="36">
        <v>26</v>
      </c>
      <c r="AD24" s="37">
        <v>27</v>
      </c>
      <c r="AE24" s="37">
        <v>28</v>
      </c>
      <c r="AF24" s="36">
        <v>29</v>
      </c>
      <c r="AG24" s="36">
        <v>30</v>
      </c>
      <c r="AH24" s="126"/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1</v>
      </c>
      <c r="F25" s="100">
        <f>SUM(F26:F33)</f>
        <v>1</v>
      </c>
      <c r="G25" s="100">
        <f>SUM(G26:G33)</f>
        <v>0</v>
      </c>
      <c r="H25" s="100">
        <f>SUM(H26:H33)</f>
        <v>0</v>
      </c>
      <c r="I25" s="99"/>
      <c r="J25" s="99"/>
      <c r="K25" s="100">
        <f>SUM(K26:K33)</f>
        <v>0</v>
      </c>
      <c r="L25" s="100">
        <f>SUM(L26:L33)</f>
        <v>0</v>
      </c>
      <c r="M25" s="100">
        <f>SUM(M26:M33)</f>
        <v>2</v>
      </c>
      <c r="N25" s="100">
        <f>SUM(N26:N33)</f>
        <v>0</v>
      </c>
      <c r="O25" s="100">
        <f>SUM(O26:O33)</f>
        <v>0</v>
      </c>
      <c r="P25" s="99"/>
      <c r="Q25" s="99"/>
      <c r="R25" s="100">
        <f>SUM(R26:R33)</f>
        <v>0</v>
      </c>
      <c r="S25" s="100">
        <f>SUM(S26:S33)</f>
        <v>0</v>
      </c>
      <c r="T25" s="100">
        <f>SUM(T26:T33)</f>
        <v>2</v>
      </c>
      <c r="U25" s="100">
        <f>SUM(U26:U33)</f>
        <v>0</v>
      </c>
      <c r="V25" s="100">
        <f>SUM(V26:V33)</f>
        <v>0</v>
      </c>
      <c r="W25" s="99"/>
      <c r="X25" s="99"/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99"/>
      <c r="AE25" s="99"/>
      <c r="AF25" s="100">
        <f>SUM(AF26:AF33)</f>
        <v>0</v>
      </c>
      <c r="AG25" s="100">
        <f>SUM(AG26:AG33)</f>
        <v>0</v>
      </c>
      <c r="AH25" s="100"/>
      <c r="AI25" s="26">
        <f>SUM(D25:AH25)</f>
        <v>6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3"/>
      <c r="J26" s="103"/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3"/>
      <c r="Q26" s="103"/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3"/>
      <c r="X26" s="103"/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3"/>
      <c r="AE26" s="103"/>
      <c r="AF26" s="109">
        <f>AF47</f>
        <v>0</v>
      </c>
      <c r="AG26" s="109">
        <f>AG47</f>
        <v>0</v>
      </c>
      <c r="AH26" s="27"/>
      <c r="AI26" s="26">
        <f>SUM(D26:AH26)</f>
        <v>0</v>
      </c>
      <c r="AJ26" s="98" t="str">
        <f t="shared" ref="AJ26:AJ36" si="40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9">
        <f>E89</f>
        <v>1</v>
      </c>
      <c r="F27" s="109">
        <f>F89</f>
        <v>1</v>
      </c>
      <c r="G27" s="109">
        <f>G89</f>
        <v>0</v>
      </c>
      <c r="H27" s="109">
        <f>H89</f>
        <v>0</v>
      </c>
      <c r="I27" s="103"/>
      <c r="J27" s="103"/>
      <c r="K27" s="109">
        <f>K89</f>
        <v>0</v>
      </c>
      <c r="L27" s="109">
        <f>L89</f>
        <v>0</v>
      </c>
      <c r="M27" s="109">
        <f>M89</f>
        <v>2</v>
      </c>
      <c r="N27" s="109">
        <f>N89</f>
        <v>0</v>
      </c>
      <c r="O27" s="109">
        <f>O89</f>
        <v>0</v>
      </c>
      <c r="P27" s="103"/>
      <c r="Q27" s="103"/>
      <c r="R27" s="109">
        <f>R89</f>
        <v>0</v>
      </c>
      <c r="S27" s="109">
        <f>S89</f>
        <v>0</v>
      </c>
      <c r="T27" s="109">
        <f>T89</f>
        <v>2</v>
      </c>
      <c r="U27" s="109">
        <f>U89</f>
        <v>0</v>
      </c>
      <c r="V27" s="109">
        <f>V89</f>
        <v>0</v>
      </c>
      <c r="W27" s="103"/>
      <c r="X27" s="103"/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3"/>
      <c r="AE27" s="103"/>
      <c r="AF27" s="109">
        <f>AF89</f>
        <v>0</v>
      </c>
      <c r="AG27" s="109">
        <f>AG89</f>
        <v>0</v>
      </c>
      <c r="AH27" s="27"/>
      <c r="AI27" s="26">
        <f t="shared" ref="AI27:AI36" si="41">SUM(D27:AH27)</f>
        <v>6</v>
      </c>
      <c r="AJ27" s="98" t="str">
        <f t="shared" si="40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3"/>
      <c r="J28" s="103"/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3"/>
      <c r="Q28" s="103"/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3"/>
      <c r="X28" s="103"/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3"/>
      <c r="AE28" s="103"/>
      <c r="AF28" s="109">
        <f>AF123</f>
        <v>0</v>
      </c>
      <c r="AG28" s="109">
        <f>AG123</f>
        <v>0</v>
      </c>
      <c r="AH28" s="27"/>
      <c r="AI28" s="26">
        <f t="shared" si="41"/>
        <v>0</v>
      </c>
      <c r="AJ28" s="98" t="str">
        <f t="shared" si="40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3"/>
      <c r="J29" s="103"/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3"/>
      <c r="Q29" s="103"/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3"/>
      <c r="X29" s="103"/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3"/>
      <c r="AE29" s="103"/>
      <c r="AF29" s="109">
        <f>AF172</f>
        <v>0</v>
      </c>
      <c r="AG29" s="109">
        <f>AG172</f>
        <v>0</v>
      </c>
      <c r="AH29" s="27"/>
      <c r="AI29" s="26">
        <f t="shared" si="41"/>
        <v>0</v>
      </c>
      <c r="AJ29" s="98" t="str">
        <f t="shared" si="40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3"/>
      <c r="J30" s="103"/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3"/>
      <c r="Q30" s="103"/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3"/>
      <c r="X30" s="103"/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3"/>
      <c r="AE30" s="103"/>
      <c r="AF30" s="109">
        <f>AF191</f>
        <v>0</v>
      </c>
      <c r="AG30" s="109">
        <f>AG191</f>
        <v>0</v>
      </c>
      <c r="AH30" s="27"/>
      <c r="AI30" s="26">
        <f t="shared" si="41"/>
        <v>0</v>
      </c>
      <c r="AJ30" s="98" t="str">
        <f t="shared" si="40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3"/>
      <c r="J31" s="103"/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3"/>
      <c r="Q31" s="103"/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3"/>
      <c r="X31" s="103"/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3"/>
      <c r="AE31" s="103"/>
      <c r="AF31" s="109">
        <f>AF210</f>
        <v>0</v>
      </c>
      <c r="AG31" s="109">
        <f>AG210</f>
        <v>0</v>
      </c>
      <c r="AH31" s="27"/>
      <c r="AI31" s="26">
        <f t="shared" si="41"/>
        <v>0</v>
      </c>
      <c r="AJ31" s="98" t="str">
        <f t="shared" si="40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04"/>
      <c r="I32" s="103"/>
      <c r="J32" s="103"/>
      <c r="K32" s="104"/>
      <c r="L32" s="104"/>
      <c r="M32" s="104"/>
      <c r="N32" s="104"/>
      <c r="O32" s="104"/>
      <c r="P32" s="103"/>
      <c r="Q32" s="103"/>
      <c r="R32" s="104"/>
      <c r="S32" s="104"/>
      <c r="T32" s="104"/>
      <c r="U32" s="104"/>
      <c r="V32" s="104"/>
      <c r="W32" s="103"/>
      <c r="X32" s="103"/>
      <c r="Y32" s="104"/>
      <c r="Z32" s="104"/>
      <c r="AA32" s="104"/>
      <c r="AB32" s="104"/>
      <c r="AC32" s="104"/>
      <c r="AD32" s="103"/>
      <c r="AE32" s="103"/>
      <c r="AF32" s="104"/>
      <c r="AG32" s="104"/>
      <c r="AH32" s="27"/>
      <c r="AI32" s="26">
        <f t="shared" si="41"/>
        <v>0</v>
      </c>
      <c r="AJ32" s="98" t="str">
        <f t="shared" si="40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3"/>
      <c r="J33" s="103"/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3"/>
      <c r="Q33" s="103"/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3"/>
      <c r="X33" s="103"/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3"/>
      <c r="AE33" s="103"/>
      <c r="AF33" s="102">
        <f>SUM(AF34:AF36)</f>
        <v>0</v>
      </c>
      <c r="AG33" s="102">
        <f>SUM(AG34:AG36)</f>
        <v>0</v>
      </c>
      <c r="AH33" s="27"/>
      <c r="AI33" s="26">
        <f t="shared" si="41"/>
        <v>0</v>
      </c>
      <c r="AJ33" s="98" t="str">
        <f t="shared" si="40"/>
        <v>Non productive time</v>
      </c>
    </row>
    <row r="34" spans="1:36">
      <c r="A34" s="5" t="s">
        <v>13</v>
      </c>
      <c r="D34" s="104"/>
      <c r="E34" s="104"/>
      <c r="F34" s="104"/>
      <c r="G34" s="104"/>
      <c r="H34" s="104"/>
      <c r="I34" s="103"/>
      <c r="J34" s="103"/>
      <c r="K34" s="104"/>
      <c r="L34" s="104"/>
      <c r="M34" s="104"/>
      <c r="N34" s="104"/>
      <c r="O34" s="104"/>
      <c r="P34" s="103"/>
      <c r="Q34" s="103"/>
      <c r="R34" s="104"/>
      <c r="S34" s="104"/>
      <c r="T34" s="104"/>
      <c r="U34" s="104"/>
      <c r="V34" s="104"/>
      <c r="W34" s="103"/>
      <c r="X34" s="103"/>
      <c r="Y34" s="104"/>
      <c r="Z34" s="104"/>
      <c r="AA34" s="104"/>
      <c r="AB34" s="104"/>
      <c r="AC34" s="104"/>
      <c r="AD34" s="103"/>
      <c r="AE34" s="103"/>
      <c r="AF34" s="104"/>
      <c r="AG34" s="104"/>
      <c r="AH34" s="27"/>
      <c r="AI34" s="26">
        <f t="shared" si="41"/>
        <v>0</v>
      </c>
      <c r="AJ34" s="33" t="str">
        <f t="shared" si="40"/>
        <v>Sickness</v>
      </c>
    </row>
    <row r="35" spans="1:36">
      <c r="A35" s="5" t="s">
        <v>20</v>
      </c>
      <c r="D35" s="105"/>
      <c r="E35" s="105"/>
      <c r="F35" s="105"/>
      <c r="G35" s="105"/>
      <c r="H35" s="105"/>
      <c r="I35" s="103"/>
      <c r="J35" s="103"/>
      <c r="K35" s="105"/>
      <c r="L35" s="105"/>
      <c r="M35" s="105"/>
      <c r="N35" s="105"/>
      <c r="O35" s="105"/>
      <c r="P35" s="103"/>
      <c r="Q35" s="103"/>
      <c r="R35" s="105"/>
      <c r="S35" s="105"/>
      <c r="T35" s="105"/>
      <c r="U35" s="105"/>
      <c r="V35" s="105"/>
      <c r="W35" s="103"/>
      <c r="X35" s="103"/>
      <c r="Y35" s="105"/>
      <c r="Z35" s="105"/>
      <c r="AA35" s="105"/>
      <c r="AB35" s="105"/>
      <c r="AC35" s="105"/>
      <c r="AD35" s="103"/>
      <c r="AE35" s="103"/>
      <c r="AF35" s="105"/>
      <c r="AG35" s="105"/>
      <c r="AH35" s="27"/>
      <c r="AI35" s="26">
        <f t="shared" si="41"/>
        <v>0</v>
      </c>
      <c r="AJ35" s="33" t="str">
        <f t="shared" si="40"/>
        <v>Training/Course</v>
      </c>
    </row>
    <row r="36" spans="1:36">
      <c r="A36" s="5" t="s">
        <v>33</v>
      </c>
      <c r="D36" s="105"/>
      <c r="E36" s="105"/>
      <c r="F36" s="105"/>
      <c r="G36" s="105"/>
      <c r="H36" s="105"/>
      <c r="I36" s="103"/>
      <c r="J36" s="103"/>
      <c r="K36" s="105"/>
      <c r="L36" s="105"/>
      <c r="M36" s="105"/>
      <c r="N36" s="105"/>
      <c r="O36" s="105"/>
      <c r="P36" s="103"/>
      <c r="Q36" s="103"/>
      <c r="R36" s="105"/>
      <c r="S36" s="105"/>
      <c r="T36" s="105"/>
      <c r="U36" s="105"/>
      <c r="V36" s="105"/>
      <c r="W36" s="103"/>
      <c r="X36" s="103"/>
      <c r="Y36" s="105"/>
      <c r="Z36" s="105"/>
      <c r="AA36" s="105"/>
      <c r="AB36" s="105"/>
      <c r="AC36" s="105"/>
      <c r="AD36" s="103"/>
      <c r="AE36" s="103"/>
      <c r="AF36" s="105"/>
      <c r="AG36" s="105"/>
      <c r="AH36" s="27"/>
      <c r="AI36" s="26">
        <f t="shared" si="41"/>
        <v>0</v>
      </c>
      <c r="AJ36" s="33" t="str">
        <f t="shared" si="40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6">
        <v>5</v>
      </c>
      <c r="I46" s="37">
        <v>6</v>
      </c>
      <c r="J46" s="37">
        <v>7</v>
      </c>
      <c r="K46" s="36">
        <v>8</v>
      </c>
      <c r="L46" s="36">
        <v>9</v>
      </c>
      <c r="M46" s="36">
        <v>10</v>
      </c>
      <c r="N46" s="36">
        <v>11</v>
      </c>
      <c r="O46" s="36">
        <v>12</v>
      </c>
      <c r="P46" s="37">
        <v>13</v>
      </c>
      <c r="Q46" s="37">
        <v>14</v>
      </c>
      <c r="R46" s="36">
        <v>15</v>
      </c>
      <c r="S46" s="36">
        <v>16</v>
      </c>
      <c r="T46" s="36">
        <v>17</v>
      </c>
      <c r="U46" s="36">
        <v>18</v>
      </c>
      <c r="V46" s="36">
        <v>19</v>
      </c>
      <c r="W46" s="37">
        <v>20</v>
      </c>
      <c r="X46" s="37">
        <v>21</v>
      </c>
      <c r="Y46" s="36">
        <v>22</v>
      </c>
      <c r="Z46" s="36">
        <v>23</v>
      </c>
      <c r="AA46" s="36">
        <v>24</v>
      </c>
      <c r="AB46" s="36">
        <v>25</v>
      </c>
      <c r="AC46" s="36">
        <v>26</v>
      </c>
      <c r="AD46" s="37">
        <v>27</v>
      </c>
      <c r="AE46" s="37">
        <v>28</v>
      </c>
      <c r="AF46" s="36">
        <v>29</v>
      </c>
      <c r="AG46" s="36">
        <v>30</v>
      </c>
      <c r="AH46" s="126"/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99"/>
      <c r="J47" s="99"/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99"/>
      <c r="Q47" s="99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99"/>
      <c r="X47" s="99"/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99"/>
      <c r="AE47" s="99"/>
      <c r="AF47" s="100">
        <f>SUM(AF48:AF79)</f>
        <v>0</v>
      </c>
      <c r="AG47" s="100">
        <f>SUM(AG48:AG79)</f>
        <v>0</v>
      </c>
      <c r="AH47" s="100"/>
      <c r="AI47" s="26">
        <f t="shared" ref="AI47:AI78" si="42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06"/>
      <c r="I48" s="101"/>
      <c r="J48" s="101"/>
      <c r="K48" s="106"/>
      <c r="L48" s="106"/>
      <c r="M48" s="106"/>
      <c r="N48" s="106"/>
      <c r="O48" s="106"/>
      <c r="P48" s="101"/>
      <c r="Q48" s="101"/>
      <c r="R48" s="106"/>
      <c r="S48" s="106"/>
      <c r="T48" s="106"/>
      <c r="U48" s="106"/>
      <c r="V48" s="106"/>
      <c r="W48" s="101"/>
      <c r="X48" s="101"/>
      <c r="Y48" s="106"/>
      <c r="Z48" s="106"/>
      <c r="AA48" s="106"/>
      <c r="AB48" s="106"/>
      <c r="AC48" s="106"/>
      <c r="AD48" s="101"/>
      <c r="AE48" s="101"/>
      <c r="AF48" s="106"/>
      <c r="AG48" s="106"/>
      <c r="AH48" s="27"/>
      <c r="AI48" s="26">
        <f t="shared" si="42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06"/>
      <c r="I49" s="101"/>
      <c r="J49" s="101"/>
      <c r="K49" s="106"/>
      <c r="L49" s="106"/>
      <c r="M49" s="106"/>
      <c r="N49" s="106"/>
      <c r="O49" s="106"/>
      <c r="P49" s="101"/>
      <c r="Q49" s="101"/>
      <c r="R49" s="106"/>
      <c r="S49" s="106"/>
      <c r="T49" s="106"/>
      <c r="U49" s="106"/>
      <c r="V49" s="106"/>
      <c r="W49" s="101"/>
      <c r="X49" s="101"/>
      <c r="Y49" s="106"/>
      <c r="Z49" s="106"/>
      <c r="AA49" s="106"/>
      <c r="AB49" s="106"/>
      <c r="AC49" s="106"/>
      <c r="AD49" s="101"/>
      <c r="AE49" s="101"/>
      <c r="AF49" s="106"/>
      <c r="AG49" s="106"/>
      <c r="AH49" s="27"/>
      <c r="AI49" s="26">
        <f t="shared" si="42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06"/>
      <c r="I50" s="101"/>
      <c r="J50" s="101"/>
      <c r="K50" s="106"/>
      <c r="L50" s="106"/>
      <c r="M50" s="106"/>
      <c r="N50" s="106"/>
      <c r="O50" s="106"/>
      <c r="P50" s="101"/>
      <c r="Q50" s="101"/>
      <c r="R50" s="106"/>
      <c r="S50" s="106"/>
      <c r="T50" s="106"/>
      <c r="U50" s="106"/>
      <c r="V50" s="106"/>
      <c r="W50" s="101"/>
      <c r="X50" s="101"/>
      <c r="Y50" s="106"/>
      <c r="Z50" s="106"/>
      <c r="AA50" s="106"/>
      <c r="AB50" s="106"/>
      <c r="AC50" s="106"/>
      <c r="AD50" s="101"/>
      <c r="AE50" s="101"/>
      <c r="AF50" s="106"/>
      <c r="AG50" s="106"/>
      <c r="AH50" s="27"/>
      <c r="AI50" s="26">
        <f t="shared" si="42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06"/>
      <c r="I51" s="101"/>
      <c r="J51" s="101"/>
      <c r="K51" s="106"/>
      <c r="L51" s="106"/>
      <c r="M51" s="106"/>
      <c r="N51" s="106"/>
      <c r="O51" s="106"/>
      <c r="P51" s="101"/>
      <c r="Q51" s="101"/>
      <c r="R51" s="106"/>
      <c r="S51" s="106"/>
      <c r="T51" s="106"/>
      <c r="U51" s="106"/>
      <c r="V51" s="106"/>
      <c r="W51" s="101"/>
      <c r="X51" s="101"/>
      <c r="Y51" s="106"/>
      <c r="Z51" s="106"/>
      <c r="AA51" s="106"/>
      <c r="AB51" s="106"/>
      <c r="AC51" s="106"/>
      <c r="AD51" s="101"/>
      <c r="AE51" s="101"/>
      <c r="AF51" s="106"/>
      <c r="AG51" s="106"/>
      <c r="AH51" s="27"/>
      <c r="AI51" s="26">
        <f t="shared" si="42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06"/>
      <c r="I52" s="101"/>
      <c r="J52" s="101"/>
      <c r="K52" s="106"/>
      <c r="L52" s="106"/>
      <c r="M52" s="106"/>
      <c r="N52" s="106"/>
      <c r="O52" s="106"/>
      <c r="P52" s="101"/>
      <c r="Q52" s="101"/>
      <c r="R52" s="106"/>
      <c r="S52" s="106"/>
      <c r="T52" s="106"/>
      <c r="U52" s="106"/>
      <c r="V52" s="106"/>
      <c r="W52" s="101"/>
      <c r="X52" s="101"/>
      <c r="Y52" s="106"/>
      <c r="Z52" s="106"/>
      <c r="AA52" s="106"/>
      <c r="AB52" s="106"/>
      <c r="AC52" s="106"/>
      <c r="AD52" s="101"/>
      <c r="AE52" s="101"/>
      <c r="AF52" s="106"/>
      <c r="AG52" s="106"/>
      <c r="AH52" s="27"/>
      <c r="AI52" s="26">
        <f t="shared" si="42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06"/>
      <c r="I53" s="101"/>
      <c r="J53" s="101"/>
      <c r="K53" s="106"/>
      <c r="L53" s="106"/>
      <c r="M53" s="106"/>
      <c r="N53" s="106"/>
      <c r="O53" s="106"/>
      <c r="P53" s="101"/>
      <c r="Q53" s="101"/>
      <c r="R53" s="106"/>
      <c r="S53" s="106"/>
      <c r="T53" s="106"/>
      <c r="U53" s="106"/>
      <c r="V53" s="106"/>
      <c r="W53" s="101"/>
      <c r="X53" s="101"/>
      <c r="Y53" s="106"/>
      <c r="Z53" s="106"/>
      <c r="AA53" s="106"/>
      <c r="AB53" s="106"/>
      <c r="AC53" s="106"/>
      <c r="AD53" s="101"/>
      <c r="AE53" s="101"/>
      <c r="AF53" s="106"/>
      <c r="AG53" s="106"/>
      <c r="AH53" s="27"/>
      <c r="AI53" s="26">
        <f t="shared" si="42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06"/>
      <c r="I54" s="101"/>
      <c r="J54" s="101"/>
      <c r="K54" s="106"/>
      <c r="L54" s="106"/>
      <c r="M54" s="106"/>
      <c r="N54" s="106"/>
      <c r="O54" s="106"/>
      <c r="P54" s="101"/>
      <c r="Q54" s="101"/>
      <c r="R54" s="106"/>
      <c r="S54" s="106"/>
      <c r="T54" s="106"/>
      <c r="U54" s="106"/>
      <c r="V54" s="106"/>
      <c r="W54" s="101"/>
      <c r="X54" s="101"/>
      <c r="Y54" s="106"/>
      <c r="Z54" s="106"/>
      <c r="AA54" s="106"/>
      <c r="AB54" s="106"/>
      <c r="AC54" s="106"/>
      <c r="AD54" s="101"/>
      <c r="AE54" s="101"/>
      <c r="AF54" s="106"/>
      <c r="AG54" s="106"/>
      <c r="AH54" s="27"/>
      <c r="AI54" s="26">
        <f t="shared" si="42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06"/>
      <c r="I55" s="101"/>
      <c r="J55" s="101"/>
      <c r="K55" s="106"/>
      <c r="L55" s="106"/>
      <c r="M55" s="106"/>
      <c r="N55" s="106"/>
      <c r="O55" s="106"/>
      <c r="P55" s="101"/>
      <c r="Q55" s="101"/>
      <c r="R55" s="106"/>
      <c r="S55" s="106"/>
      <c r="T55" s="106"/>
      <c r="U55" s="106"/>
      <c r="V55" s="106"/>
      <c r="W55" s="101"/>
      <c r="X55" s="101"/>
      <c r="Y55" s="106"/>
      <c r="Z55" s="106"/>
      <c r="AA55" s="106"/>
      <c r="AB55" s="106"/>
      <c r="AC55" s="106"/>
      <c r="AD55" s="101"/>
      <c r="AE55" s="101"/>
      <c r="AF55" s="106"/>
      <c r="AG55" s="106"/>
      <c r="AH55" s="27"/>
      <c r="AI55" s="26">
        <f t="shared" si="42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06"/>
      <c r="I56" s="101"/>
      <c r="J56" s="101"/>
      <c r="K56" s="106"/>
      <c r="L56" s="106"/>
      <c r="M56" s="106"/>
      <c r="N56" s="106"/>
      <c r="O56" s="106"/>
      <c r="P56" s="101"/>
      <c r="Q56" s="101"/>
      <c r="R56" s="106"/>
      <c r="S56" s="106"/>
      <c r="T56" s="106"/>
      <c r="U56" s="106"/>
      <c r="V56" s="106"/>
      <c r="W56" s="101"/>
      <c r="X56" s="101"/>
      <c r="Y56" s="106"/>
      <c r="Z56" s="106"/>
      <c r="AA56" s="106"/>
      <c r="AB56" s="106"/>
      <c r="AC56" s="106"/>
      <c r="AD56" s="101"/>
      <c r="AE56" s="101"/>
      <c r="AF56" s="106"/>
      <c r="AG56" s="106"/>
      <c r="AH56" s="27"/>
      <c r="AI56" s="26">
        <f t="shared" si="42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06"/>
      <c r="I57" s="101"/>
      <c r="J57" s="101"/>
      <c r="K57" s="106"/>
      <c r="L57" s="106"/>
      <c r="M57" s="106"/>
      <c r="N57" s="106"/>
      <c r="O57" s="106"/>
      <c r="P57" s="101"/>
      <c r="Q57" s="101"/>
      <c r="R57" s="106"/>
      <c r="S57" s="106"/>
      <c r="T57" s="106"/>
      <c r="U57" s="106"/>
      <c r="V57" s="106"/>
      <c r="W57" s="101"/>
      <c r="X57" s="101"/>
      <c r="Y57" s="106"/>
      <c r="Z57" s="106"/>
      <c r="AA57" s="106"/>
      <c r="AB57" s="106"/>
      <c r="AC57" s="106"/>
      <c r="AD57" s="101"/>
      <c r="AE57" s="101"/>
      <c r="AF57" s="106"/>
      <c r="AG57" s="106"/>
      <c r="AH57" s="27"/>
      <c r="AI57" s="26">
        <f t="shared" si="42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06"/>
      <c r="I58" s="101"/>
      <c r="J58" s="101"/>
      <c r="K58" s="106"/>
      <c r="L58" s="106"/>
      <c r="M58" s="106"/>
      <c r="N58" s="106"/>
      <c r="O58" s="106"/>
      <c r="P58" s="101"/>
      <c r="Q58" s="101"/>
      <c r="R58" s="106"/>
      <c r="S58" s="106"/>
      <c r="T58" s="106"/>
      <c r="U58" s="106"/>
      <c r="V58" s="106"/>
      <c r="W58" s="101"/>
      <c r="X58" s="101"/>
      <c r="Y58" s="106"/>
      <c r="Z58" s="106"/>
      <c r="AA58" s="106"/>
      <c r="AB58" s="106"/>
      <c r="AC58" s="106"/>
      <c r="AD58" s="101"/>
      <c r="AE58" s="101"/>
      <c r="AF58" s="106"/>
      <c r="AG58" s="106"/>
      <c r="AH58" s="27"/>
      <c r="AI58" s="26">
        <f t="shared" si="42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06"/>
      <c r="I59" s="101"/>
      <c r="J59" s="101"/>
      <c r="K59" s="106"/>
      <c r="L59" s="106"/>
      <c r="M59" s="106"/>
      <c r="N59" s="106"/>
      <c r="O59" s="106"/>
      <c r="P59" s="101"/>
      <c r="Q59" s="101"/>
      <c r="R59" s="106"/>
      <c r="S59" s="106"/>
      <c r="T59" s="106"/>
      <c r="U59" s="106"/>
      <c r="V59" s="106"/>
      <c r="W59" s="101"/>
      <c r="X59" s="101"/>
      <c r="Y59" s="106"/>
      <c r="Z59" s="106"/>
      <c r="AA59" s="106"/>
      <c r="AB59" s="106"/>
      <c r="AC59" s="106"/>
      <c r="AD59" s="101"/>
      <c r="AE59" s="101"/>
      <c r="AF59" s="106"/>
      <c r="AG59" s="106"/>
      <c r="AH59" s="27"/>
      <c r="AI59" s="26">
        <f t="shared" si="42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06"/>
      <c r="I60" s="101"/>
      <c r="J60" s="101"/>
      <c r="K60" s="106"/>
      <c r="L60" s="106"/>
      <c r="M60" s="106"/>
      <c r="N60" s="106"/>
      <c r="O60" s="106"/>
      <c r="P60" s="101"/>
      <c r="Q60" s="101"/>
      <c r="R60" s="106"/>
      <c r="S60" s="106"/>
      <c r="T60" s="106"/>
      <c r="U60" s="106"/>
      <c r="V60" s="106"/>
      <c r="W60" s="101"/>
      <c r="X60" s="101"/>
      <c r="Y60" s="106"/>
      <c r="Z60" s="106"/>
      <c r="AA60" s="106"/>
      <c r="AB60" s="106"/>
      <c r="AC60" s="106"/>
      <c r="AD60" s="101"/>
      <c r="AE60" s="101"/>
      <c r="AF60" s="106"/>
      <c r="AG60" s="106"/>
      <c r="AH60" s="27"/>
      <c r="AI60" s="26">
        <f t="shared" si="42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06"/>
      <c r="I61" s="101"/>
      <c r="J61" s="101"/>
      <c r="K61" s="106"/>
      <c r="L61" s="106"/>
      <c r="M61" s="106"/>
      <c r="N61" s="106"/>
      <c r="O61" s="106"/>
      <c r="P61" s="101"/>
      <c r="Q61" s="101"/>
      <c r="R61" s="106"/>
      <c r="S61" s="106"/>
      <c r="T61" s="106"/>
      <c r="U61" s="106"/>
      <c r="V61" s="106"/>
      <c r="W61" s="101"/>
      <c r="X61" s="101"/>
      <c r="Y61" s="106"/>
      <c r="Z61" s="106"/>
      <c r="AA61" s="106"/>
      <c r="AB61" s="106"/>
      <c r="AC61" s="106"/>
      <c r="AD61" s="101"/>
      <c r="AE61" s="101"/>
      <c r="AF61" s="106"/>
      <c r="AG61" s="106"/>
      <c r="AH61" s="27"/>
      <c r="AI61" s="26">
        <f t="shared" si="42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06"/>
      <c r="I62" s="101"/>
      <c r="J62" s="101"/>
      <c r="K62" s="106"/>
      <c r="L62" s="106"/>
      <c r="M62" s="106"/>
      <c r="N62" s="106"/>
      <c r="O62" s="106"/>
      <c r="P62" s="101"/>
      <c r="Q62" s="101"/>
      <c r="R62" s="106"/>
      <c r="S62" s="106"/>
      <c r="T62" s="106"/>
      <c r="U62" s="106"/>
      <c r="V62" s="106"/>
      <c r="W62" s="101"/>
      <c r="X62" s="101"/>
      <c r="Y62" s="106"/>
      <c r="Z62" s="106"/>
      <c r="AA62" s="106"/>
      <c r="AB62" s="106"/>
      <c r="AC62" s="106"/>
      <c r="AD62" s="101"/>
      <c r="AE62" s="101"/>
      <c r="AF62" s="106"/>
      <c r="AG62" s="106"/>
      <c r="AH62" s="27"/>
      <c r="AI62" s="26">
        <f t="shared" si="42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06"/>
      <c r="I63" s="101"/>
      <c r="J63" s="101"/>
      <c r="K63" s="106"/>
      <c r="L63" s="106"/>
      <c r="M63" s="106"/>
      <c r="N63" s="106"/>
      <c r="O63" s="106"/>
      <c r="P63" s="101"/>
      <c r="Q63" s="101"/>
      <c r="R63" s="106"/>
      <c r="S63" s="106"/>
      <c r="T63" s="106"/>
      <c r="U63" s="106"/>
      <c r="V63" s="106"/>
      <c r="W63" s="101"/>
      <c r="X63" s="101"/>
      <c r="Y63" s="106"/>
      <c r="Z63" s="106"/>
      <c r="AA63" s="106"/>
      <c r="AB63" s="106"/>
      <c r="AC63" s="106"/>
      <c r="AD63" s="101"/>
      <c r="AE63" s="101"/>
      <c r="AF63" s="106"/>
      <c r="AG63" s="106"/>
      <c r="AH63" s="27"/>
      <c r="AI63" s="26">
        <f t="shared" si="42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06"/>
      <c r="I64" s="101"/>
      <c r="J64" s="101"/>
      <c r="K64" s="106"/>
      <c r="L64" s="106"/>
      <c r="M64" s="106"/>
      <c r="N64" s="106"/>
      <c r="O64" s="106"/>
      <c r="P64" s="101"/>
      <c r="Q64" s="101"/>
      <c r="R64" s="106"/>
      <c r="S64" s="106"/>
      <c r="T64" s="106"/>
      <c r="U64" s="106"/>
      <c r="V64" s="106"/>
      <c r="W64" s="101"/>
      <c r="X64" s="101"/>
      <c r="Y64" s="106"/>
      <c r="Z64" s="106"/>
      <c r="AA64" s="106"/>
      <c r="AB64" s="106"/>
      <c r="AC64" s="106"/>
      <c r="AD64" s="101"/>
      <c r="AE64" s="101"/>
      <c r="AF64" s="106"/>
      <c r="AG64" s="106"/>
      <c r="AH64" s="27"/>
      <c r="AI64" s="26">
        <f t="shared" si="42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06"/>
      <c r="I65" s="101"/>
      <c r="J65" s="101"/>
      <c r="K65" s="106"/>
      <c r="L65" s="106"/>
      <c r="M65" s="106"/>
      <c r="N65" s="106"/>
      <c r="O65" s="106"/>
      <c r="P65" s="101"/>
      <c r="Q65" s="101"/>
      <c r="R65" s="106"/>
      <c r="S65" s="106"/>
      <c r="T65" s="106"/>
      <c r="U65" s="106"/>
      <c r="V65" s="106"/>
      <c r="W65" s="101"/>
      <c r="X65" s="101"/>
      <c r="Y65" s="106"/>
      <c r="Z65" s="106"/>
      <c r="AA65" s="106"/>
      <c r="AB65" s="106"/>
      <c r="AC65" s="106"/>
      <c r="AD65" s="101"/>
      <c r="AE65" s="101"/>
      <c r="AF65" s="106"/>
      <c r="AG65" s="106"/>
      <c r="AH65" s="27"/>
      <c r="AI65" s="26">
        <f t="shared" si="42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06"/>
      <c r="I66" s="101"/>
      <c r="J66" s="101"/>
      <c r="K66" s="106"/>
      <c r="L66" s="106"/>
      <c r="M66" s="106"/>
      <c r="N66" s="106"/>
      <c r="O66" s="106"/>
      <c r="P66" s="101"/>
      <c r="Q66" s="101"/>
      <c r="R66" s="106"/>
      <c r="S66" s="106"/>
      <c r="T66" s="106"/>
      <c r="U66" s="106"/>
      <c r="V66" s="106"/>
      <c r="W66" s="101"/>
      <c r="X66" s="101"/>
      <c r="Y66" s="106"/>
      <c r="Z66" s="106"/>
      <c r="AA66" s="106"/>
      <c r="AB66" s="106"/>
      <c r="AC66" s="106"/>
      <c r="AD66" s="101"/>
      <c r="AE66" s="101"/>
      <c r="AF66" s="106"/>
      <c r="AG66" s="106"/>
      <c r="AH66" s="27"/>
      <c r="AI66" s="26">
        <f t="shared" si="42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06"/>
      <c r="I67" s="101"/>
      <c r="J67" s="101"/>
      <c r="K67" s="106"/>
      <c r="L67" s="106"/>
      <c r="M67" s="106"/>
      <c r="N67" s="106"/>
      <c r="O67" s="106"/>
      <c r="P67" s="101"/>
      <c r="Q67" s="101"/>
      <c r="R67" s="106"/>
      <c r="S67" s="106"/>
      <c r="T67" s="106"/>
      <c r="U67" s="106"/>
      <c r="V67" s="106"/>
      <c r="W67" s="101"/>
      <c r="X67" s="101"/>
      <c r="Y67" s="106"/>
      <c r="Z67" s="106"/>
      <c r="AA67" s="106"/>
      <c r="AB67" s="106"/>
      <c r="AC67" s="106"/>
      <c r="AD67" s="101"/>
      <c r="AE67" s="101"/>
      <c r="AF67" s="106"/>
      <c r="AG67" s="106"/>
      <c r="AH67" s="27"/>
      <c r="AI67" s="26">
        <f t="shared" si="42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06"/>
      <c r="I68" s="101"/>
      <c r="J68" s="101"/>
      <c r="K68" s="106"/>
      <c r="L68" s="106"/>
      <c r="M68" s="106"/>
      <c r="N68" s="106"/>
      <c r="O68" s="106"/>
      <c r="P68" s="101"/>
      <c r="Q68" s="101"/>
      <c r="R68" s="106"/>
      <c r="S68" s="106"/>
      <c r="T68" s="106"/>
      <c r="U68" s="106"/>
      <c r="V68" s="106"/>
      <c r="W68" s="101"/>
      <c r="X68" s="101"/>
      <c r="Y68" s="106"/>
      <c r="Z68" s="106"/>
      <c r="AA68" s="106"/>
      <c r="AB68" s="106"/>
      <c r="AC68" s="106"/>
      <c r="AD68" s="101"/>
      <c r="AE68" s="101"/>
      <c r="AF68" s="106"/>
      <c r="AG68" s="106"/>
      <c r="AH68" s="27"/>
      <c r="AI68" s="26">
        <f t="shared" si="42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06"/>
      <c r="I69" s="101"/>
      <c r="J69" s="101"/>
      <c r="K69" s="106"/>
      <c r="L69" s="106"/>
      <c r="M69" s="106"/>
      <c r="N69" s="106"/>
      <c r="O69" s="106"/>
      <c r="P69" s="101"/>
      <c r="Q69" s="101"/>
      <c r="R69" s="106"/>
      <c r="S69" s="106"/>
      <c r="T69" s="106"/>
      <c r="U69" s="106"/>
      <c r="V69" s="106"/>
      <c r="W69" s="101"/>
      <c r="X69" s="101"/>
      <c r="Y69" s="106"/>
      <c r="Z69" s="106"/>
      <c r="AA69" s="106"/>
      <c r="AB69" s="106"/>
      <c r="AC69" s="106"/>
      <c r="AD69" s="101"/>
      <c r="AE69" s="101"/>
      <c r="AF69" s="106"/>
      <c r="AG69" s="106"/>
      <c r="AH69" s="27"/>
      <c r="AI69" s="26">
        <f t="shared" si="42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06"/>
      <c r="I70" s="101"/>
      <c r="J70" s="101"/>
      <c r="K70" s="106"/>
      <c r="L70" s="106"/>
      <c r="M70" s="106"/>
      <c r="N70" s="106"/>
      <c r="O70" s="106"/>
      <c r="P70" s="101"/>
      <c r="Q70" s="101"/>
      <c r="R70" s="106"/>
      <c r="S70" s="106"/>
      <c r="T70" s="106"/>
      <c r="U70" s="106"/>
      <c r="V70" s="106"/>
      <c r="W70" s="101"/>
      <c r="X70" s="101"/>
      <c r="Y70" s="106"/>
      <c r="Z70" s="106"/>
      <c r="AA70" s="106"/>
      <c r="AB70" s="106"/>
      <c r="AC70" s="106"/>
      <c r="AD70" s="101"/>
      <c r="AE70" s="101"/>
      <c r="AF70" s="106"/>
      <c r="AG70" s="106"/>
      <c r="AH70" s="27"/>
      <c r="AI70" s="26">
        <f t="shared" si="42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06"/>
      <c r="I71" s="101"/>
      <c r="J71" s="101"/>
      <c r="K71" s="106"/>
      <c r="L71" s="106"/>
      <c r="M71" s="106"/>
      <c r="N71" s="106"/>
      <c r="O71" s="106"/>
      <c r="P71" s="101"/>
      <c r="Q71" s="101"/>
      <c r="R71" s="106"/>
      <c r="S71" s="106"/>
      <c r="T71" s="106"/>
      <c r="U71" s="106"/>
      <c r="V71" s="106"/>
      <c r="W71" s="101"/>
      <c r="X71" s="101"/>
      <c r="Y71" s="106"/>
      <c r="Z71" s="106"/>
      <c r="AA71" s="106"/>
      <c r="AB71" s="106"/>
      <c r="AC71" s="106"/>
      <c r="AD71" s="101"/>
      <c r="AE71" s="101"/>
      <c r="AF71" s="106"/>
      <c r="AG71" s="106"/>
      <c r="AH71" s="27"/>
      <c r="AI71" s="26">
        <f t="shared" si="42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06"/>
      <c r="I72" s="101"/>
      <c r="J72" s="101"/>
      <c r="K72" s="106"/>
      <c r="L72" s="106"/>
      <c r="M72" s="106"/>
      <c r="N72" s="106"/>
      <c r="O72" s="106"/>
      <c r="P72" s="101"/>
      <c r="Q72" s="101"/>
      <c r="R72" s="106"/>
      <c r="S72" s="106"/>
      <c r="T72" s="106"/>
      <c r="U72" s="106"/>
      <c r="V72" s="106"/>
      <c r="W72" s="101"/>
      <c r="X72" s="101"/>
      <c r="Y72" s="106"/>
      <c r="Z72" s="106"/>
      <c r="AA72" s="106"/>
      <c r="AB72" s="106"/>
      <c r="AC72" s="106"/>
      <c r="AD72" s="101"/>
      <c r="AE72" s="101"/>
      <c r="AF72" s="106"/>
      <c r="AG72" s="106"/>
      <c r="AH72" s="27"/>
      <c r="AI72" s="26">
        <f t="shared" si="42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06"/>
      <c r="I73" s="101"/>
      <c r="J73" s="101"/>
      <c r="K73" s="106"/>
      <c r="L73" s="106"/>
      <c r="M73" s="106"/>
      <c r="N73" s="106"/>
      <c r="O73" s="106"/>
      <c r="P73" s="101"/>
      <c r="Q73" s="101"/>
      <c r="R73" s="106"/>
      <c r="S73" s="106"/>
      <c r="T73" s="106"/>
      <c r="U73" s="106"/>
      <c r="V73" s="106"/>
      <c r="W73" s="101"/>
      <c r="X73" s="101"/>
      <c r="Y73" s="106"/>
      <c r="Z73" s="106"/>
      <c r="AA73" s="106"/>
      <c r="AB73" s="106"/>
      <c r="AC73" s="106"/>
      <c r="AD73" s="101"/>
      <c r="AE73" s="101"/>
      <c r="AF73" s="106"/>
      <c r="AG73" s="106"/>
      <c r="AH73" s="27"/>
      <c r="AI73" s="26">
        <f t="shared" si="42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06"/>
      <c r="I74" s="101"/>
      <c r="J74" s="101"/>
      <c r="K74" s="106"/>
      <c r="L74" s="106"/>
      <c r="M74" s="106"/>
      <c r="N74" s="106"/>
      <c r="O74" s="106"/>
      <c r="P74" s="101"/>
      <c r="Q74" s="101"/>
      <c r="R74" s="106"/>
      <c r="S74" s="106"/>
      <c r="T74" s="106"/>
      <c r="U74" s="106"/>
      <c r="V74" s="106"/>
      <c r="W74" s="101"/>
      <c r="X74" s="101"/>
      <c r="Y74" s="106"/>
      <c r="Z74" s="106"/>
      <c r="AA74" s="106"/>
      <c r="AB74" s="106"/>
      <c r="AC74" s="106"/>
      <c r="AD74" s="101"/>
      <c r="AE74" s="101"/>
      <c r="AF74" s="106"/>
      <c r="AG74" s="106"/>
      <c r="AH74" s="27"/>
      <c r="AI74" s="26">
        <f t="shared" si="42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06"/>
      <c r="I75" s="101"/>
      <c r="J75" s="101"/>
      <c r="K75" s="106"/>
      <c r="L75" s="106"/>
      <c r="M75" s="106"/>
      <c r="N75" s="106"/>
      <c r="O75" s="106"/>
      <c r="P75" s="101"/>
      <c r="Q75" s="101"/>
      <c r="R75" s="106"/>
      <c r="S75" s="106"/>
      <c r="T75" s="106"/>
      <c r="U75" s="106"/>
      <c r="V75" s="106"/>
      <c r="W75" s="101"/>
      <c r="X75" s="101"/>
      <c r="Y75" s="106"/>
      <c r="Z75" s="106"/>
      <c r="AA75" s="106"/>
      <c r="AB75" s="106"/>
      <c r="AC75" s="106"/>
      <c r="AD75" s="101"/>
      <c r="AE75" s="101"/>
      <c r="AF75" s="106"/>
      <c r="AG75" s="106"/>
      <c r="AH75" s="27"/>
      <c r="AI75" s="26">
        <f t="shared" si="42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06"/>
      <c r="I76" s="101"/>
      <c r="J76" s="101"/>
      <c r="K76" s="106"/>
      <c r="L76" s="106"/>
      <c r="M76" s="106"/>
      <c r="N76" s="106"/>
      <c r="O76" s="106"/>
      <c r="P76" s="101"/>
      <c r="Q76" s="101"/>
      <c r="R76" s="106"/>
      <c r="S76" s="106"/>
      <c r="T76" s="106"/>
      <c r="U76" s="106"/>
      <c r="V76" s="106"/>
      <c r="W76" s="101"/>
      <c r="X76" s="101"/>
      <c r="Y76" s="106"/>
      <c r="Z76" s="106"/>
      <c r="AA76" s="106"/>
      <c r="AB76" s="106"/>
      <c r="AC76" s="106"/>
      <c r="AD76" s="101"/>
      <c r="AE76" s="101"/>
      <c r="AF76" s="106"/>
      <c r="AG76" s="106"/>
      <c r="AH76" s="27"/>
      <c r="AI76" s="26">
        <f t="shared" si="42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06"/>
      <c r="I77" s="101"/>
      <c r="J77" s="101"/>
      <c r="K77" s="106"/>
      <c r="L77" s="106"/>
      <c r="M77" s="106"/>
      <c r="N77" s="106"/>
      <c r="O77" s="106"/>
      <c r="P77" s="101"/>
      <c r="Q77" s="101"/>
      <c r="R77" s="106"/>
      <c r="S77" s="106"/>
      <c r="T77" s="106"/>
      <c r="U77" s="106"/>
      <c r="V77" s="106"/>
      <c r="W77" s="101"/>
      <c r="X77" s="101"/>
      <c r="Y77" s="106"/>
      <c r="Z77" s="106"/>
      <c r="AA77" s="106"/>
      <c r="AB77" s="106"/>
      <c r="AC77" s="106"/>
      <c r="AD77" s="101"/>
      <c r="AE77" s="101"/>
      <c r="AF77" s="106"/>
      <c r="AG77" s="106"/>
      <c r="AH77" s="27"/>
      <c r="AI77" s="26">
        <f t="shared" si="42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06"/>
      <c r="I78" s="101"/>
      <c r="J78" s="101"/>
      <c r="K78" s="106"/>
      <c r="L78" s="106"/>
      <c r="M78" s="106"/>
      <c r="N78" s="106"/>
      <c r="O78" s="106"/>
      <c r="P78" s="101"/>
      <c r="Q78" s="101"/>
      <c r="R78" s="106"/>
      <c r="S78" s="106"/>
      <c r="T78" s="106"/>
      <c r="U78" s="106"/>
      <c r="V78" s="106"/>
      <c r="W78" s="101"/>
      <c r="X78" s="101"/>
      <c r="Y78" s="106"/>
      <c r="Z78" s="106"/>
      <c r="AA78" s="106"/>
      <c r="AB78" s="106"/>
      <c r="AC78" s="106"/>
      <c r="AD78" s="101"/>
      <c r="AE78" s="101"/>
      <c r="AF78" s="106"/>
      <c r="AG78" s="106"/>
      <c r="AH78" s="27"/>
      <c r="AI78" s="26">
        <f t="shared" si="42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6">
        <v>5</v>
      </c>
      <c r="I88" s="37">
        <v>6</v>
      </c>
      <c r="J88" s="37">
        <v>7</v>
      </c>
      <c r="K88" s="36">
        <v>8</v>
      </c>
      <c r="L88" s="36">
        <v>9</v>
      </c>
      <c r="M88" s="36">
        <v>10</v>
      </c>
      <c r="N88" s="36">
        <v>11</v>
      </c>
      <c r="O88" s="36">
        <v>12</v>
      </c>
      <c r="P88" s="37">
        <v>13</v>
      </c>
      <c r="Q88" s="37">
        <v>14</v>
      </c>
      <c r="R88" s="36">
        <v>15</v>
      </c>
      <c r="S88" s="36">
        <v>16</v>
      </c>
      <c r="T88" s="36">
        <v>17</v>
      </c>
      <c r="U88" s="36">
        <v>18</v>
      </c>
      <c r="V88" s="36">
        <v>19</v>
      </c>
      <c r="W88" s="37">
        <v>20</v>
      </c>
      <c r="X88" s="37">
        <v>21</v>
      </c>
      <c r="Y88" s="36">
        <v>22</v>
      </c>
      <c r="Z88" s="36">
        <v>23</v>
      </c>
      <c r="AA88" s="36">
        <v>24</v>
      </c>
      <c r="AB88" s="36">
        <v>25</v>
      </c>
      <c r="AC88" s="36">
        <v>26</v>
      </c>
      <c r="AD88" s="37">
        <v>27</v>
      </c>
      <c r="AE88" s="37">
        <v>28</v>
      </c>
      <c r="AF88" s="36">
        <v>29</v>
      </c>
      <c r="AG88" s="36">
        <v>30</v>
      </c>
      <c r="AH88" s="126"/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>SUM(E90:E113)</f>
        <v>1</v>
      </c>
      <c r="F89" s="100">
        <f t="shared" ref="F89:AG89" si="43">SUM(F90:F113)</f>
        <v>1</v>
      </c>
      <c r="G89" s="100">
        <f t="shared" si="43"/>
        <v>0</v>
      </c>
      <c r="H89" s="100">
        <f t="shared" si="43"/>
        <v>0</v>
      </c>
      <c r="I89" s="99"/>
      <c r="J89" s="99"/>
      <c r="K89" s="100">
        <f t="shared" si="43"/>
        <v>0</v>
      </c>
      <c r="L89" s="100">
        <f t="shared" si="43"/>
        <v>0</v>
      </c>
      <c r="M89" s="100">
        <f t="shared" si="43"/>
        <v>2</v>
      </c>
      <c r="N89" s="100">
        <f t="shared" si="43"/>
        <v>0</v>
      </c>
      <c r="O89" s="100">
        <f t="shared" si="43"/>
        <v>0</v>
      </c>
      <c r="P89" s="99"/>
      <c r="Q89" s="99"/>
      <c r="R89" s="100">
        <f t="shared" si="43"/>
        <v>0</v>
      </c>
      <c r="S89" s="100">
        <f t="shared" si="43"/>
        <v>0</v>
      </c>
      <c r="T89" s="100">
        <f t="shared" si="43"/>
        <v>2</v>
      </c>
      <c r="U89" s="100">
        <f t="shared" si="43"/>
        <v>0</v>
      </c>
      <c r="V89" s="100">
        <f t="shared" si="43"/>
        <v>0</v>
      </c>
      <c r="W89" s="99"/>
      <c r="X89" s="99"/>
      <c r="Y89" s="100">
        <f t="shared" si="43"/>
        <v>0</v>
      </c>
      <c r="Z89" s="100">
        <f t="shared" si="43"/>
        <v>0</v>
      </c>
      <c r="AA89" s="100">
        <f t="shared" si="43"/>
        <v>0</v>
      </c>
      <c r="AB89" s="100">
        <f t="shared" si="43"/>
        <v>0</v>
      </c>
      <c r="AC89" s="100">
        <f t="shared" si="43"/>
        <v>0</v>
      </c>
      <c r="AD89" s="99"/>
      <c r="AE89" s="99"/>
      <c r="AF89" s="100">
        <f t="shared" si="43"/>
        <v>0</v>
      </c>
      <c r="AG89" s="100">
        <f t="shared" si="43"/>
        <v>0</v>
      </c>
      <c r="AH89" s="161"/>
      <c r="AI89" s="26">
        <f>SUM(D89:AH89)</f>
        <v>6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06"/>
      <c r="I90" s="101"/>
      <c r="J90" s="101"/>
      <c r="K90" s="106"/>
      <c r="L90" s="106"/>
      <c r="M90" s="106"/>
      <c r="N90" s="106"/>
      <c r="O90" s="106"/>
      <c r="P90" s="101"/>
      <c r="Q90" s="101"/>
      <c r="R90" s="106"/>
      <c r="S90" s="106"/>
      <c r="T90" s="106"/>
      <c r="U90" s="106"/>
      <c r="V90" s="106"/>
      <c r="W90" s="101"/>
      <c r="X90" s="101"/>
      <c r="Y90" s="106"/>
      <c r="Z90" s="106"/>
      <c r="AA90" s="106"/>
      <c r="AB90" s="106"/>
      <c r="AC90" s="106"/>
      <c r="AD90" s="101"/>
      <c r="AE90" s="101"/>
      <c r="AF90" s="106"/>
      <c r="AG90" s="106"/>
      <c r="AH90" s="27"/>
      <c r="AI90" s="26">
        <f t="shared" ref="AI90:AI112" si="44">SUM(D90:AH90)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06"/>
      <c r="I91" s="101"/>
      <c r="J91" s="101"/>
      <c r="K91" s="106"/>
      <c r="L91" s="106"/>
      <c r="M91" s="106"/>
      <c r="N91" s="106"/>
      <c r="O91" s="106"/>
      <c r="P91" s="101"/>
      <c r="Q91" s="101"/>
      <c r="R91" s="106"/>
      <c r="S91" s="106"/>
      <c r="T91" s="106"/>
      <c r="U91" s="106"/>
      <c r="V91" s="106"/>
      <c r="W91" s="101"/>
      <c r="X91" s="101"/>
      <c r="Y91" s="106"/>
      <c r="Z91" s="106"/>
      <c r="AA91" s="106"/>
      <c r="AB91" s="106"/>
      <c r="AC91" s="106"/>
      <c r="AD91" s="101"/>
      <c r="AE91" s="101"/>
      <c r="AF91" s="106"/>
      <c r="AG91" s="106"/>
      <c r="AH91" s="27"/>
      <c r="AI91" s="26">
        <f t="shared" si="44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06"/>
      <c r="I92" s="101"/>
      <c r="J92" s="101"/>
      <c r="K92" s="106"/>
      <c r="L92" s="106"/>
      <c r="M92" s="106"/>
      <c r="N92" s="106"/>
      <c r="O92" s="106"/>
      <c r="P92" s="101"/>
      <c r="Q92" s="101"/>
      <c r="R92" s="106"/>
      <c r="S92" s="106"/>
      <c r="T92" s="106"/>
      <c r="U92" s="106"/>
      <c r="V92" s="106"/>
      <c r="W92" s="101"/>
      <c r="X92" s="101"/>
      <c r="Y92" s="106"/>
      <c r="Z92" s="106"/>
      <c r="AA92" s="106"/>
      <c r="AB92" s="106"/>
      <c r="AC92" s="106"/>
      <c r="AD92" s="101"/>
      <c r="AE92" s="101"/>
      <c r="AF92" s="106"/>
      <c r="AG92" s="106"/>
      <c r="AH92" s="27"/>
      <c r="AI92" s="26">
        <f t="shared" si="44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06"/>
      <c r="I93" s="101"/>
      <c r="J93" s="101"/>
      <c r="K93" s="106"/>
      <c r="L93" s="106"/>
      <c r="M93" s="106"/>
      <c r="N93" s="106"/>
      <c r="O93" s="106"/>
      <c r="P93" s="101"/>
      <c r="Q93" s="101"/>
      <c r="R93" s="106"/>
      <c r="S93" s="106"/>
      <c r="T93" s="106"/>
      <c r="U93" s="106"/>
      <c r="V93" s="106"/>
      <c r="W93" s="101"/>
      <c r="X93" s="101"/>
      <c r="Y93" s="106"/>
      <c r="Z93" s="106"/>
      <c r="AA93" s="106"/>
      <c r="AB93" s="106"/>
      <c r="AC93" s="106"/>
      <c r="AD93" s="101"/>
      <c r="AE93" s="101"/>
      <c r="AF93" s="106"/>
      <c r="AG93" s="106"/>
      <c r="AH93" s="27"/>
      <c r="AI93" s="26">
        <f t="shared" si="44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06"/>
      <c r="I94" s="101"/>
      <c r="J94" s="101"/>
      <c r="K94" s="106"/>
      <c r="L94" s="106"/>
      <c r="M94" s="106"/>
      <c r="N94" s="106"/>
      <c r="O94" s="106"/>
      <c r="P94" s="101"/>
      <c r="Q94" s="101"/>
      <c r="R94" s="106"/>
      <c r="S94" s="106"/>
      <c r="T94" s="106"/>
      <c r="U94" s="106"/>
      <c r="V94" s="106"/>
      <c r="W94" s="101"/>
      <c r="X94" s="101"/>
      <c r="Y94" s="106"/>
      <c r="Z94" s="106"/>
      <c r="AA94" s="106"/>
      <c r="AB94" s="106"/>
      <c r="AC94" s="106"/>
      <c r="AD94" s="101"/>
      <c r="AE94" s="101"/>
      <c r="AF94" s="106"/>
      <c r="AG94" s="106"/>
      <c r="AH94" s="27"/>
      <c r="AI94" s="26">
        <f t="shared" si="44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06"/>
      <c r="I95" s="101"/>
      <c r="J95" s="101"/>
      <c r="K95" s="106"/>
      <c r="L95" s="106"/>
      <c r="M95" s="106"/>
      <c r="N95" s="106"/>
      <c r="O95" s="106"/>
      <c r="P95" s="101"/>
      <c r="Q95" s="101"/>
      <c r="R95" s="106"/>
      <c r="S95" s="106"/>
      <c r="T95" s="106"/>
      <c r="U95" s="106"/>
      <c r="V95" s="106"/>
      <c r="W95" s="101"/>
      <c r="X95" s="101"/>
      <c r="Y95" s="106"/>
      <c r="Z95" s="106"/>
      <c r="AA95" s="106"/>
      <c r="AB95" s="106"/>
      <c r="AC95" s="106"/>
      <c r="AD95" s="101"/>
      <c r="AE95" s="101"/>
      <c r="AF95" s="106"/>
      <c r="AG95" s="106"/>
      <c r="AH95" s="27"/>
      <c r="AI95" s="26">
        <f t="shared" si="44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06"/>
      <c r="I96" s="101"/>
      <c r="J96" s="101"/>
      <c r="K96" s="106"/>
      <c r="L96" s="106"/>
      <c r="M96" s="106"/>
      <c r="N96" s="106"/>
      <c r="O96" s="106"/>
      <c r="P96" s="101"/>
      <c r="Q96" s="101"/>
      <c r="R96" s="106"/>
      <c r="S96" s="106"/>
      <c r="T96" s="106"/>
      <c r="U96" s="106"/>
      <c r="V96" s="106"/>
      <c r="W96" s="101"/>
      <c r="X96" s="101"/>
      <c r="Y96" s="106"/>
      <c r="Z96" s="106"/>
      <c r="AA96" s="106"/>
      <c r="AB96" s="106"/>
      <c r="AC96" s="106"/>
      <c r="AD96" s="101"/>
      <c r="AE96" s="101"/>
      <c r="AF96" s="106"/>
      <c r="AG96" s="106"/>
      <c r="AH96" s="27"/>
      <c r="AI96" s="26">
        <f t="shared" si="44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06"/>
      <c r="I97" s="101"/>
      <c r="J97" s="101"/>
      <c r="K97" s="106"/>
      <c r="L97" s="106"/>
      <c r="M97" s="106"/>
      <c r="N97" s="106"/>
      <c r="O97" s="106"/>
      <c r="P97" s="101"/>
      <c r="Q97" s="101"/>
      <c r="R97" s="106"/>
      <c r="S97" s="106"/>
      <c r="T97" s="106"/>
      <c r="U97" s="106"/>
      <c r="V97" s="106"/>
      <c r="W97" s="101"/>
      <c r="X97" s="101"/>
      <c r="Y97" s="106"/>
      <c r="Z97" s="106"/>
      <c r="AA97" s="106"/>
      <c r="AB97" s="106"/>
      <c r="AC97" s="106"/>
      <c r="AD97" s="101"/>
      <c r="AE97" s="101"/>
      <c r="AF97" s="106"/>
      <c r="AG97" s="106"/>
      <c r="AH97" s="27"/>
      <c r="AI97" s="26">
        <f t="shared" si="44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06"/>
      <c r="I98" s="101"/>
      <c r="J98" s="101"/>
      <c r="K98" s="106"/>
      <c r="L98" s="106"/>
      <c r="M98" s="106"/>
      <c r="N98" s="106"/>
      <c r="O98" s="106"/>
      <c r="P98" s="101"/>
      <c r="Q98" s="101"/>
      <c r="R98" s="106"/>
      <c r="S98" s="106"/>
      <c r="T98" s="106"/>
      <c r="U98" s="106"/>
      <c r="V98" s="106"/>
      <c r="W98" s="101"/>
      <c r="X98" s="101"/>
      <c r="Y98" s="106"/>
      <c r="Z98" s="106"/>
      <c r="AA98" s="106"/>
      <c r="AB98" s="106"/>
      <c r="AC98" s="106"/>
      <c r="AD98" s="101"/>
      <c r="AE98" s="101"/>
      <c r="AF98" s="106"/>
      <c r="AG98" s="106"/>
      <c r="AH98" s="27"/>
      <c r="AI98" s="26">
        <f t="shared" si="44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06"/>
      <c r="I99" s="101"/>
      <c r="J99" s="101"/>
      <c r="K99" s="106"/>
      <c r="L99" s="106"/>
      <c r="M99" s="106"/>
      <c r="N99" s="106"/>
      <c r="O99" s="106"/>
      <c r="P99" s="101"/>
      <c r="Q99" s="101"/>
      <c r="R99" s="106"/>
      <c r="S99" s="106"/>
      <c r="T99" s="106"/>
      <c r="U99" s="106"/>
      <c r="V99" s="106"/>
      <c r="W99" s="101"/>
      <c r="X99" s="101"/>
      <c r="Y99" s="106"/>
      <c r="Z99" s="106"/>
      <c r="AA99" s="106"/>
      <c r="AB99" s="106"/>
      <c r="AC99" s="106"/>
      <c r="AD99" s="101"/>
      <c r="AE99" s="101"/>
      <c r="AF99" s="106"/>
      <c r="AG99" s="106"/>
      <c r="AH99" s="27"/>
      <c r="AI99" s="26">
        <f t="shared" si="44"/>
        <v>0</v>
      </c>
      <c r="AJ99" s="26"/>
    </row>
    <row r="100" spans="1:36" ht="27">
      <c r="C100" s="1" t="s">
        <v>167</v>
      </c>
      <c r="D100" s="106"/>
      <c r="E100" s="106">
        <v>1</v>
      </c>
      <c r="F100" s="106">
        <v>1</v>
      </c>
      <c r="G100" s="106"/>
      <c r="H100" s="106"/>
      <c r="I100" s="101"/>
      <c r="J100" s="101"/>
      <c r="K100" s="106"/>
      <c r="L100" s="106"/>
      <c r="M100" s="106">
        <v>2</v>
      </c>
      <c r="N100" s="106"/>
      <c r="O100" s="106"/>
      <c r="P100" s="101"/>
      <c r="Q100" s="101"/>
      <c r="R100" s="106"/>
      <c r="S100" s="106"/>
      <c r="T100" s="106">
        <v>1</v>
      </c>
      <c r="U100" s="106"/>
      <c r="V100" s="106"/>
      <c r="W100" s="101"/>
      <c r="X100" s="101"/>
      <c r="Y100" s="106"/>
      <c r="Z100" s="106"/>
      <c r="AA100" s="106"/>
      <c r="AB100" s="106"/>
      <c r="AC100" s="106"/>
      <c r="AD100" s="101"/>
      <c r="AE100" s="101"/>
      <c r="AF100" s="106"/>
      <c r="AG100" s="106"/>
      <c r="AH100" s="27"/>
      <c r="AI100" s="26">
        <f t="shared" si="44"/>
        <v>5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06"/>
      <c r="I101" s="101"/>
      <c r="J101" s="101"/>
      <c r="K101" s="106"/>
      <c r="L101" s="106"/>
      <c r="M101" s="106"/>
      <c r="N101" s="106"/>
      <c r="O101" s="106"/>
      <c r="P101" s="101"/>
      <c r="Q101" s="101"/>
      <c r="R101" s="106"/>
      <c r="S101" s="106"/>
      <c r="T101" s="106">
        <v>1</v>
      </c>
      <c r="U101" s="106"/>
      <c r="V101" s="106"/>
      <c r="W101" s="101"/>
      <c r="X101" s="101"/>
      <c r="Y101" s="106"/>
      <c r="Z101" s="106"/>
      <c r="AA101" s="106"/>
      <c r="AB101" s="106"/>
      <c r="AC101" s="106"/>
      <c r="AD101" s="101"/>
      <c r="AE101" s="101"/>
      <c r="AF101" s="106"/>
      <c r="AG101" s="106"/>
      <c r="AH101" s="27"/>
      <c r="AI101" s="26">
        <f t="shared" si="44"/>
        <v>1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06"/>
      <c r="I102" s="101"/>
      <c r="J102" s="101"/>
      <c r="K102" s="106"/>
      <c r="L102" s="106"/>
      <c r="M102" s="106"/>
      <c r="N102" s="106"/>
      <c r="O102" s="106"/>
      <c r="P102" s="101"/>
      <c r="Q102" s="101"/>
      <c r="R102" s="106"/>
      <c r="S102" s="106"/>
      <c r="T102" s="106"/>
      <c r="U102" s="106"/>
      <c r="V102" s="106"/>
      <c r="W102" s="101"/>
      <c r="X102" s="101"/>
      <c r="Y102" s="106"/>
      <c r="Z102" s="106"/>
      <c r="AA102" s="106"/>
      <c r="AB102" s="106"/>
      <c r="AC102" s="106"/>
      <c r="AD102" s="101"/>
      <c r="AE102" s="101"/>
      <c r="AF102" s="106"/>
      <c r="AG102" s="106"/>
      <c r="AH102" s="27"/>
      <c r="AI102" s="26">
        <f t="shared" si="44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06"/>
      <c r="I103" s="101"/>
      <c r="J103" s="101"/>
      <c r="K103" s="106"/>
      <c r="L103" s="106"/>
      <c r="M103" s="106"/>
      <c r="N103" s="106"/>
      <c r="O103" s="106"/>
      <c r="P103" s="101"/>
      <c r="Q103" s="101"/>
      <c r="R103" s="106"/>
      <c r="S103" s="106"/>
      <c r="T103" s="106"/>
      <c r="U103" s="106"/>
      <c r="V103" s="106"/>
      <c r="W103" s="101"/>
      <c r="X103" s="101"/>
      <c r="Y103" s="106"/>
      <c r="Z103" s="106"/>
      <c r="AA103" s="106"/>
      <c r="AB103" s="106"/>
      <c r="AC103" s="106"/>
      <c r="AD103" s="101"/>
      <c r="AE103" s="101"/>
      <c r="AF103" s="106"/>
      <c r="AG103" s="106"/>
      <c r="AH103" s="27"/>
      <c r="AI103" s="26">
        <f t="shared" si="44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06"/>
      <c r="I104" s="101"/>
      <c r="J104" s="101"/>
      <c r="K104" s="106"/>
      <c r="L104" s="106"/>
      <c r="M104" s="106"/>
      <c r="N104" s="106"/>
      <c r="O104" s="106"/>
      <c r="P104" s="101"/>
      <c r="Q104" s="101"/>
      <c r="R104" s="106"/>
      <c r="S104" s="106"/>
      <c r="T104" s="106"/>
      <c r="U104" s="106"/>
      <c r="V104" s="106"/>
      <c r="W104" s="101"/>
      <c r="X104" s="101"/>
      <c r="Y104" s="106"/>
      <c r="Z104" s="106"/>
      <c r="AA104" s="106"/>
      <c r="AB104" s="106"/>
      <c r="AC104" s="106"/>
      <c r="AD104" s="101"/>
      <c r="AE104" s="101"/>
      <c r="AF104" s="106"/>
      <c r="AG104" s="106"/>
      <c r="AH104" s="27"/>
      <c r="AI104" s="26">
        <f t="shared" si="44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06"/>
      <c r="I105" s="101"/>
      <c r="J105" s="101"/>
      <c r="K105" s="106"/>
      <c r="L105" s="106"/>
      <c r="M105" s="106"/>
      <c r="N105" s="106"/>
      <c r="O105" s="106"/>
      <c r="P105" s="101"/>
      <c r="Q105" s="101"/>
      <c r="R105" s="106"/>
      <c r="S105" s="106"/>
      <c r="T105" s="106"/>
      <c r="U105" s="106"/>
      <c r="V105" s="106"/>
      <c r="W105" s="101"/>
      <c r="X105" s="101"/>
      <c r="Y105" s="106"/>
      <c r="Z105" s="106"/>
      <c r="AA105" s="106"/>
      <c r="AB105" s="106"/>
      <c r="AC105" s="106"/>
      <c r="AD105" s="101"/>
      <c r="AE105" s="101"/>
      <c r="AF105" s="106"/>
      <c r="AG105" s="106"/>
      <c r="AH105" s="27"/>
      <c r="AI105" s="26">
        <f t="shared" si="44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06"/>
      <c r="I106" s="101"/>
      <c r="J106" s="101"/>
      <c r="K106" s="106"/>
      <c r="L106" s="106"/>
      <c r="M106" s="106"/>
      <c r="N106" s="106"/>
      <c r="O106" s="106"/>
      <c r="P106" s="101"/>
      <c r="Q106" s="101"/>
      <c r="R106" s="106"/>
      <c r="S106" s="106"/>
      <c r="T106" s="106"/>
      <c r="U106" s="106"/>
      <c r="V106" s="106"/>
      <c r="W106" s="101"/>
      <c r="X106" s="101"/>
      <c r="Y106" s="106"/>
      <c r="Z106" s="106"/>
      <c r="AA106" s="106"/>
      <c r="AB106" s="106"/>
      <c r="AC106" s="106"/>
      <c r="AD106" s="101"/>
      <c r="AE106" s="101"/>
      <c r="AF106" s="106"/>
      <c r="AG106" s="106"/>
      <c r="AH106" s="27"/>
      <c r="AI106" s="26">
        <f t="shared" si="44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06"/>
      <c r="I107" s="101"/>
      <c r="J107" s="101"/>
      <c r="K107" s="106"/>
      <c r="L107" s="106"/>
      <c r="M107" s="106"/>
      <c r="N107" s="106"/>
      <c r="O107" s="106"/>
      <c r="P107" s="101"/>
      <c r="Q107" s="101"/>
      <c r="R107" s="106"/>
      <c r="S107" s="106"/>
      <c r="T107" s="106"/>
      <c r="U107" s="106"/>
      <c r="V107" s="106"/>
      <c r="W107" s="101"/>
      <c r="X107" s="101"/>
      <c r="Y107" s="106"/>
      <c r="Z107" s="106"/>
      <c r="AA107" s="106"/>
      <c r="AB107" s="106"/>
      <c r="AC107" s="106"/>
      <c r="AD107" s="101"/>
      <c r="AE107" s="101"/>
      <c r="AF107" s="106"/>
      <c r="AG107" s="106"/>
      <c r="AH107" s="27"/>
      <c r="AI107" s="26">
        <f t="shared" si="44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06"/>
      <c r="I108" s="101"/>
      <c r="J108" s="101"/>
      <c r="K108" s="106"/>
      <c r="L108" s="106"/>
      <c r="M108" s="106"/>
      <c r="N108" s="106"/>
      <c r="O108" s="106"/>
      <c r="P108" s="101"/>
      <c r="Q108" s="101"/>
      <c r="R108" s="106"/>
      <c r="S108" s="106"/>
      <c r="T108" s="106"/>
      <c r="U108" s="106"/>
      <c r="V108" s="106"/>
      <c r="W108" s="101"/>
      <c r="X108" s="101"/>
      <c r="Y108" s="106"/>
      <c r="Z108" s="106"/>
      <c r="AA108" s="106"/>
      <c r="AB108" s="106"/>
      <c r="AC108" s="106"/>
      <c r="AD108" s="101"/>
      <c r="AE108" s="101"/>
      <c r="AF108" s="106"/>
      <c r="AG108" s="106"/>
      <c r="AH108" s="27"/>
      <c r="AI108" s="26">
        <f t="shared" si="44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06"/>
      <c r="I109" s="101"/>
      <c r="J109" s="101"/>
      <c r="K109" s="106"/>
      <c r="L109" s="106"/>
      <c r="M109" s="106"/>
      <c r="N109" s="106"/>
      <c r="O109" s="106"/>
      <c r="P109" s="101"/>
      <c r="Q109" s="101"/>
      <c r="R109" s="106"/>
      <c r="S109" s="106"/>
      <c r="T109" s="106"/>
      <c r="U109" s="106"/>
      <c r="V109" s="106"/>
      <c r="W109" s="101"/>
      <c r="X109" s="101"/>
      <c r="Y109" s="106"/>
      <c r="Z109" s="106"/>
      <c r="AA109" s="106"/>
      <c r="AB109" s="106"/>
      <c r="AC109" s="106"/>
      <c r="AD109" s="101"/>
      <c r="AE109" s="101"/>
      <c r="AF109" s="106"/>
      <c r="AG109" s="106"/>
      <c r="AH109" s="27"/>
      <c r="AI109" s="26">
        <f t="shared" si="44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06"/>
      <c r="I110" s="101"/>
      <c r="J110" s="101"/>
      <c r="K110" s="106"/>
      <c r="L110" s="106"/>
      <c r="M110" s="106"/>
      <c r="N110" s="106"/>
      <c r="O110" s="106"/>
      <c r="P110" s="101"/>
      <c r="Q110" s="101"/>
      <c r="R110" s="106"/>
      <c r="S110" s="106"/>
      <c r="T110" s="106"/>
      <c r="U110" s="106"/>
      <c r="V110" s="106"/>
      <c r="W110" s="101"/>
      <c r="X110" s="101"/>
      <c r="Y110" s="106"/>
      <c r="Z110" s="106"/>
      <c r="AA110" s="106"/>
      <c r="AB110" s="106"/>
      <c r="AC110" s="106"/>
      <c r="AD110" s="101"/>
      <c r="AE110" s="101"/>
      <c r="AF110" s="106"/>
      <c r="AG110" s="106"/>
      <c r="AH110" s="27"/>
      <c r="AI110" s="26">
        <f t="shared" si="44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06"/>
      <c r="I111" s="101"/>
      <c r="J111" s="101"/>
      <c r="K111" s="106"/>
      <c r="L111" s="106"/>
      <c r="M111" s="106"/>
      <c r="N111" s="106"/>
      <c r="O111" s="106"/>
      <c r="P111" s="101"/>
      <c r="Q111" s="101"/>
      <c r="R111" s="106"/>
      <c r="S111" s="106"/>
      <c r="T111" s="106"/>
      <c r="U111" s="106"/>
      <c r="V111" s="106"/>
      <c r="W111" s="101"/>
      <c r="X111" s="101"/>
      <c r="Y111" s="106"/>
      <c r="Z111" s="106"/>
      <c r="AA111" s="106"/>
      <c r="AB111" s="106"/>
      <c r="AC111" s="106"/>
      <c r="AD111" s="101"/>
      <c r="AE111" s="101"/>
      <c r="AF111" s="106"/>
      <c r="AG111" s="106"/>
      <c r="AH111" s="27"/>
      <c r="AI111" s="26">
        <f t="shared" si="44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06"/>
      <c r="I112" s="101"/>
      <c r="J112" s="101"/>
      <c r="K112" s="106"/>
      <c r="L112" s="106"/>
      <c r="M112" s="106"/>
      <c r="N112" s="106"/>
      <c r="O112" s="106"/>
      <c r="P112" s="101"/>
      <c r="Q112" s="101"/>
      <c r="R112" s="106"/>
      <c r="S112" s="106"/>
      <c r="T112" s="106"/>
      <c r="U112" s="106"/>
      <c r="V112" s="106"/>
      <c r="W112" s="101"/>
      <c r="X112" s="101"/>
      <c r="Y112" s="106"/>
      <c r="Z112" s="106"/>
      <c r="AA112" s="106"/>
      <c r="AB112" s="106"/>
      <c r="AC112" s="106"/>
      <c r="AD112" s="101"/>
      <c r="AE112" s="101"/>
      <c r="AF112" s="106"/>
      <c r="AG112" s="106"/>
      <c r="AH112" s="27"/>
      <c r="AI112" s="26">
        <f t="shared" si="44"/>
        <v>0</v>
      </c>
      <c r="AJ112" s="26"/>
    </row>
    <row r="113" spans="1:36">
      <c r="AH113" s="27"/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6">
        <v>5</v>
      </c>
      <c r="I122" s="37">
        <v>6</v>
      </c>
      <c r="J122" s="37">
        <v>7</v>
      </c>
      <c r="K122" s="36">
        <v>8</v>
      </c>
      <c r="L122" s="36">
        <v>9</v>
      </c>
      <c r="M122" s="36">
        <v>10</v>
      </c>
      <c r="N122" s="36">
        <v>11</v>
      </c>
      <c r="O122" s="36">
        <v>12</v>
      </c>
      <c r="P122" s="37">
        <v>13</v>
      </c>
      <c r="Q122" s="37">
        <v>14</v>
      </c>
      <c r="R122" s="36">
        <v>15</v>
      </c>
      <c r="S122" s="36">
        <v>16</v>
      </c>
      <c r="T122" s="36">
        <v>17</v>
      </c>
      <c r="U122" s="36">
        <v>18</v>
      </c>
      <c r="V122" s="36">
        <v>19</v>
      </c>
      <c r="W122" s="37">
        <v>20</v>
      </c>
      <c r="X122" s="37">
        <v>21</v>
      </c>
      <c r="Y122" s="36">
        <v>22</v>
      </c>
      <c r="Z122" s="36">
        <v>23</v>
      </c>
      <c r="AA122" s="36">
        <v>24</v>
      </c>
      <c r="AB122" s="36">
        <v>25</v>
      </c>
      <c r="AC122" s="36">
        <v>26</v>
      </c>
      <c r="AD122" s="37">
        <v>27</v>
      </c>
      <c r="AE122" s="37">
        <v>28</v>
      </c>
      <c r="AF122" s="36">
        <v>29</v>
      </c>
      <c r="AG122" s="36">
        <v>30</v>
      </c>
      <c r="AH122" s="126"/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99"/>
      <c r="J123" s="99"/>
      <c r="K123" s="100">
        <f>SUM(K124:K165)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99"/>
      <c r="Q123" s="99"/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99"/>
      <c r="X123" s="99"/>
      <c r="Y123" s="100">
        <f>SUM(Y124:Y165)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99"/>
      <c r="AE123" s="99"/>
      <c r="AF123" s="100">
        <f>SUM(AF124:AF162)</f>
        <v>0</v>
      </c>
      <c r="AG123" s="100">
        <f>SUM(AG124:AG162)</f>
        <v>0</v>
      </c>
      <c r="AH123" s="100"/>
      <c r="AI123" s="26">
        <f t="shared" ref="AI123:AI161" si="45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06"/>
      <c r="I124" s="101"/>
      <c r="J124" s="101"/>
      <c r="K124" s="106"/>
      <c r="L124" s="106"/>
      <c r="M124" s="106"/>
      <c r="N124" s="106"/>
      <c r="O124" s="106"/>
      <c r="P124" s="101"/>
      <c r="Q124" s="101"/>
      <c r="R124" s="106"/>
      <c r="S124" s="106"/>
      <c r="T124" s="106"/>
      <c r="U124" s="106"/>
      <c r="V124" s="106"/>
      <c r="W124" s="101"/>
      <c r="X124" s="101"/>
      <c r="Y124" s="106"/>
      <c r="Z124" s="106"/>
      <c r="AA124" s="106"/>
      <c r="AB124" s="106"/>
      <c r="AC124" s="106"/>
      <c r="AD124" s="101"/>
      <c r="AE124" s="101"/>
      <c r="AF124" s="106"/>
      <c r="AG124" s="106"/>
      <c r="AH124" s="27"/>
      <c r="AI124" s="26">
        <f t="shared" si="45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06"/>
      <c r="I125" s="101"/>
      <c r="J125" s="101"/>
      <c r="K125" s="106"/>
      <c r="L125" s="106"/>
      <c r="M125" s="106"/>
      <c r="N125" s="106"/>
      <c r="O125" s="106"/>
      <c r="P125" s="101"/>
      <c r="Q125" s="101"/>
      <c r="R125" s="106"/>
      <c r="S125" s="106"/>
      <c r="T125" s="106"/>
      <c r="U125" s="106"/>
      <c r="V125" s="106"/>
      <c r="W125" s="101"/>
      <c r="X125" s="101"/>
      <c r="Y125" s="106"/>
      <c r="Z125" s="106"/>
      <c r="AA125" s="106"/>
      <c r="AB125" s="106"/>
      <c r="AC125" s="106"/>
      <c r="AD125" s="101"/>
      <c r="AE125" s="101"/>
      <c r="AF125" s="106"/>
      <c r="AG125" s="106"/>
      <c r="AH125" s="27"/>
      <c r="AI125" s="26">
        <f t="shared" si="45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06"/>
      <c r="I126" s="101"/>
      <c r="J126" s="101"/>
      <c r="K126" s="106"/>
      <c r="L126" s="106"/>
      <c r="M126" s="106"/>
      <c r="N126" s="106"/>
      <c r="O126" s="106"/>
      <c r="P126" s="101"/>
      <c r="Q126" s="101"/>
      <c r="R126" s="106"/>
      <c r="S126" s="106"/>
      <c r="T126" s="106"/>
      <c r="U126" s="106"/>
      <c r="V126" s="106"/>
      <c r="W126" s="101"/>
      <c r="X126" s="101"/>
      <c r="Y126" s="106"/>
      <c r="Z126" s="106"/>
      <c r="AA126" s="106"/>
      <c r="AB126" s="106"/>
      <c r="AC126" s="106"/>
      <c r="AD126" s="101"/>
      <c r="AE126" s="101"/>
      <c r="AF126" s="106"/>
      <c r="AG126" s="106"/>
      <c r="AH126" s="27"/>
      <c r="AI126" s="26">
        <f t="shared" si="45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06"/>
      <c r="I127" s="101"/>
      <c r="J127" s="101"/>
      <c r="K127" s="106"/>
      <c r="L127" s="106"/>
      <c r="M127" s="106"/>
      <c r="N127" s="106"/>
      <c r="O127" s="106"/>
      <c r="P127" s="101"/>
      <c r="Q127" s="101"/>
      <c r="R127" s="106"/>
      <c r="S127" s="106"/>
      <c r="T127" s="106"/>
      <c r="U127" s="106"/>
      <c r="V127" s="106"/>
      <c r="W127" s="101"/>
      <c r="X127" s="101"/>
      <c r="Y127" s="106"/>
      <c r="Z127" s="106"/>
      <c r="AA127" s="106"/>
      <c r="AB127" s="106"/>
      <c r="AC127" s="106"/>
      <c r="AD127" s="101"/>
      <c r="AE127" s="101"/>
      <c r="AF127" s="106"/>
      <c r="AG127" s="106"/>
      <c r="AH127" s="27"/>
      <c r="AI127" s="26">
        <f t="shared" si="45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06"/>
      <c r="I128" s="101"/>
      <c r="J128" s="101"/>
      <c r="K128" s="106"/>
      <c r="L128" s="106"/>
      <c r="M128" s="106"/>
      <c r="N128" s="106"/>
      <c r="O128" s="106"/>
      <c r="P128" s="101"/>
      <c r="Q128" s="101"/>
      <c r="R128" s="106"/>
      <c r="S128" s="106"/>
      <c r="T128" s="106"/>
      <c r="U128" s="106"/>
      <c r="V128" s="106"/>
      <c r="W128" s="101"/>
      <c r="X128" s="101"/>
      <c r="Y128" s="106"/>
      <c r="Z128" s="106"/>
      <c r="AA128" s="106"/>
      <c r="AB128" s="106"/>
      <c r="AC128" s="106"/>
      <c r="AD128" s="101"/>
      <c r="AE128" s="101"/>
      <c r="AF128" s="106"/>
      <c r="AG128" s="106"/>
      <c r="AH128" s="27"/>
      <c r="AI128" s="26">
        <f t="shared" si="45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06"/>
      <c r="I129" s="101"/>
      <c r="J129" s="101"/>
      <c r="K129" s="106"/>
      <c r="L129" s="106"/>
      <c r="M129" s="106"/>
      <c r="N129" s="106"/>
      <c r="O129" s="106"/>
      <c r="P129" s="101"/>
      <c r="Q129" s="101"/>
      <c r="R129" s="106"/>
      <c r="S129" s="106"/>
      <c r="T129" s="106"/>
      <c r="U129" s="106"/>
      <c r="V129" s="106"/>
      <c r="W129" s="101"/>
      <c r="X129" s="101"/>
      <c r="Y129" s="106"/>
      <c r="Z129" s="106"/>
      <c r="AA129" s="106"/>
      <c r="AB129" s="106"/>
      <c r="AC129" s="106"/>
      <c r="AD129" s="101"/>
      <c r="AE129" s="101"/>
      <c r="AF129" s="106"/>
      <c r="AG129" s="106"/>
      <c r="AH129" s="27"/>
      <c r="AI129" s="26">
        <f t="shared" si="45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06"/>
      <c r="I130" s="101"/>
      <c r="J130" s="101"/>
      <c r="K130" s="106"/>
      <c r="L130" s="106"/>
      <c r="M130" s="106"/>
      <c r="N130" s="106"/>
      <c r="O130" s="106"/>
      <c r="P130" s="101"/>
      <c r="Q130" s="101"/>
      <c r="R130" s="106"/>
      <c r="S130" s="106"/>
      <c r="T130" s="106"/>
      <c r="U130" s="106"/>
      <c r="V130" s="106"/>
      <c r="W130" s="101"/>
      <c r="X130" s="101"/>
      <c r="Y130" s="106"/>
      <c r="Z130" s="106"/>
      <c r="AA130" s="106"/>
      <c r="AB130" s="106"/>
      <c r="AC130" s="106"/>
      <c r="AD130" s="101"/>
      <c r="AE130" s="101"/>
      <c r="AF130" s="106"/>
      <c r="AG130" s="106"/>
      <c r="AH130" s="27"/>
      <c r="AI130" s="26">
        <f t="shared" si="45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06"/>
      <c r="I131" s="101"/>
      <c r="J131" s="101"/>
      <c r="K131" s="106"/>
      <c r="L131" s="106"/>
      <c r="M131" s="106"/>
      <c r="N131" s="106"/>
      <c r="O131" s="106"/>
      <c r="P131" s="101"/>
      <c r="Q131" s="101"/>
      <c r="R131" s="106"/>
      <c r="S131" s="106"/>
      <c r="T131" s="106"/>
      <c r="U131" s="106"/>
      <c r="V131" s="106"/>
      <c r="W131" s="101"/>
      <c r="X131" s="101"/>
      <c r="Y131" s="106"/>
      <c r="Z131" s="106"/>
      <c r="AA131" s="106"/>
      <c r="AB131" s="106"/>
      <c r="AC131" s="106"/>
      <c r="AD131" s="101"/>
      <c r="AE131" s="101"/>
      <c r="AF131" s="106"/>
      <c r="AG131" s="106"/>
      <c r="AH131" s="27"/>
      <c r="AI131" s="26">
        <f t="shared" si="45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06"/>
      <c r="I132" s="101"/>
      <c r="J132" s="101"/>
      <c r="K132" s="106"/>
      <c r="L132" s="106"/>
      <c r="M132" s="106"/>
      <c r="N132" s="106"/>
      <c r="O132" s="106"/>
      <c r="P132" s="101"/>
      <c r="Q132" s="101"/>
      <c r="R132" s="106"/>
      <c r="S132" s="106"/>
      <c r="T132" s="106"/>
      <c r="U132" s="106"/>
      <c r="V132" s="106"/>
      <c r="W132" s="101"/>
      <c r="X132" s="101"/>
      <c r="Y132" s="106"/>
      <c r="Z132" s="106"/>
      <c r="AA132" s="106"/>
      <c r="AB132" s="106"/>
      <c r="AC132" s="106"/>
      <c r="AD132" s="101"/>
      <c r="AE132" s="101"/>
      <c r="AF132" s="106"/>
      <c r="AG132" s="106"/>
      <c r="AH132" s="27"/>
      <c r="AI132" s="26">
        <f t="shared" si="45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06"/>
      <c r="I133" s="101"/>
      <c r="J133" s="101"/>
      <c r="K133" s="106"/>
      <c r="L133" s="106"/>
      <c r="M133" s="106"/>
      <c r="N133" s="106"/>
      <c r="O133" s="106"/>
      <c r="P133" s="101"/>
      <c r="Q133" s="101"/>
      <c r="R133" s="106"/>
      <c r="S133" s="106"/>
      <c r="T133" s="106"/>
      <c r="U133" s="106"/>
      <c r="V133" s="106"/>
      <c r="W133" s="101"/>
      <c r="X133" s="101"/>
      <c r="Y133" s="106"/>
      <c r="Z133" s="106"/>
      <c r="AA133" s="106"/>
      <c r="AB133" s="106"/>
      <c r="AC133" s="106"/>
      <c r="AD133" s="101"/>
      <c r="AE133" s="101"/>
      <c r="AF133" s="106"/>
      <c r="AG133" s="106"/>
      <c r="AH133" s="27"/>
      <c r="AI133" s="26">
        <f t="shared" si="45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06"/>
      <c r="I134" s="101"/>
      <c r="J134" s="101"/>
      <c r="K134" s="106"/>
      <c r="L134" s="106"/>
      <c r="M134" s="106"/>
      <c r="N134" s="106"/>
      <c r="O134" s="106"/>
      <c r="P134" s="101"/>
      <c r="Q134" s="101"/>
      <c r="R134" s="106"/>
      <c r="S134" s="106"/>
      <c r="T134" s="106"/>
      <c r="U134" s="106"/>
      <c r="V134" s="106"/>
      <c r="W134" s="101"/>
      <c r="X134" s="101"/>
      <c r="Y134" s="106"/>
      <c r="Z134" s="106"/>
      <c r="AA134" s="106"/>
      <c r="AB134" s="106"/>
      <c r="AC134" s="106"/>
      <c r="AD134" s="101"/>
      <c r="AE134" s="101"/>
      <c r="AF134" s="106"/>
      <c r="AG134" s="106"/>
      <c r="AH134" s="27"/>
      <c r="AI134" s="26">
        <f t="shared" si="45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06"/>
      <c r="I135" s="101"/>
      <c r="J135" s="101"/>
      <c r="K135" s="106"/>
      <c r="L135" s="106"/>
      <c r="M135" s="106"/>
      <c r="N135" s="106"/>
      <c r="O135" s="106"/>
      <c r="P135" s="101"/>
      <c r="Q135" s="101"/>
      <c r="R135" s="106"/>
      <c r="S135" s="106"/>
      <c r="T135" s="106"/>
      <c r="U135" s="106"/>
      <c r="V135" s="106"/>
      <c r="W135" s="101"/>
      <c r="X135" s="101"/>
      <c r="Y135" s="106"/>
      <c r="Z135" s="106"/>
      <c r="AA135" s="106"/>
      <c r="AB135" s="106"/>
      <c r="AC135" s="106"/>
      <c r="AD135" s="101"/>
      <c r="AE135" s="101"/>
      <c r="AF135" s="106"/>
      <c r="AG135" s="106"/>
      <c r="AH135" s="27"/>
      <c r="AI135" s="26">
        <f t="shared" si="45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06"/>
      <c r="I136" s="101"/>
      <c r="J136" s="101"/>
      <c r="K136" s="106"/>
      <c r="L136" s="106"/>
      <c r="M136" s="106"/>
      <c r="N136" s="106"/>
      <c r="O136" s="106"/>
      <c r="P136" s="101"/>
      <c r="Q136" s="101"/>
      <c r="R136" s="106"/>
      <c r="S136" s="106"/>
      <c r="T136" s="106"/>
      <c r="U136" s="106"/>
      <c r="V136" s="106"/>
      <c r="W136" s="101"/>
      <c r="X136" s="101"/>
      <c r="Y136" s="106"/>
      <c r="Z136" s="106"/>
      <c r="AA136" s="106"/>
      <c r="AB136" s="106"/>
      <c r="AC136" s="106"/>
      <c r="AD136" s="101"/>
      <c r="AE136" s="101"/>
      <c r="AF136" s="106"/>
      <c r="AG136" s="106"/>
      <c r="AH136" s="27"/>
      <c r="AI136" s="26">
        <f t="shared" si="45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06"/>
      <c r="I137" s="101"/>
      <c r="J137" s="101"/>
      <c r="K137" s="106"/>
      <c r="L137" s="106"/>
      <c r="M137" s="106"/>
      <c r="N137" s="106"/>
      <c r="O137" s="106"/>
      <c r="P137" s="101"/>
      <c r="Q137" s="101"/>
      <c r="R137" s="106"/>
      <c r="S137" s="106"/>
      <c r="T137" s="106"/>
      <c r="U137" s="106"/>
      <c r="V137" s="106"/>
      <c r="W137" s="101"/>
      <c r="X137" s="101"/>
      <c r="Y137" s="106"/>
      <c r="Z137" s="106"/>
      <c r="AA137" s="106"/>
      <c r="AB137" s="106"/>
      <c r="AC137" s="106"/>
      <c r="AD137" s="101"/>
      <c r="AE137" s="101"/>
      <c r="AF137" s="106"/>
      <c r="AG137" s="106"/>
      <c r="AH137" s="27"/>
      <c r="AI137" s="26">
        <f t="shared" si="45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06"/>
      <c r="I138" s="101"/>
      <c r="J138" s="101"/>
      <c r="K138" s="106"/>
      <c r="L138" s="106"/>
      <c r="M138" s="106"/>
      <c r="N138" s="106"/>
      <c r="O138" s="106"/>
      <c r="P138" s="101"/>
      <c r="Q138" s="101"/>
      <c r="R138" s="106"/>
      <c r="S138" s="106"/>
      <c r="T138" s="106"/>
      <c r="U138" s="106"/>
      <c r="V138" s="106"/>
      <c r="W138" s="101"/>
      <c r="X138" s="101"/>
      <c r="Y138" s="106"/>
      <c r="Z138" s="106"/>
      <c r="AA138" s="106"/>
      <c r="AB138" s="106"/>
      <c r="AC138" s="106"/>
      <c r="AD138" s="101"/>
      <c r="AE138" s="101"/>
      <c r="AF138" s="106"/>
      <c r="AG138" s="106"/>
      <c r="AH138" s="27"/>
      <c r="AI138" s="26">
        <f t="shared" si="45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06"/>
      <c r="I139" s="101"/>
      <c r="J139" s="101"/>
      <c r="K139" s="106"/>
      <c r="L139" s="106"/>
      <c r="M139" s="106"/>
      <c r="N139" s="106"/>
      <c r="O139" s="106"/>
      <c r="P139" s="101"/>
      <c r="Q139" s="101"/>
      <c r="R139" s="106"/>
      <c r="S139" s="106"/>
      <c r="T139" s="106"/>
      <c r="U139" s="106"/>
      <c r="V139" s="106"/>
      <c r="W139" s="101"/>
      <c r="X139" s="101"/>
      <c r="Y139" s="106"/>
      <c r="Z139" s="106"/>
      <c r="AA139" s="106"/>
      <c r="AB139" s="106"/>
      <c r="AC139" s="106"/>
      <c r="AD139" s="101"/>
      <c r="AE139" s="101"/>
      <c r="AF139" s="106"/>
      <c r="AG139" s="106"/>
      <c r="AH139" s="27"/>
      <c r="AI139" s="26">
        <f t="shared" si="45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06"/>
      <c r="I140" s="101"/>
      <c r="J140" s="101"/>
      <c r="K140" s="106"/>
      <c r="L140" s="106"/>
      <c r="M140" s="106"/>
      <c r="N140" s="106"/>
      <c r="O140" s="106"/>
      <c r="P140" s="101"/>
      <c r="Q140" s="101"/>
      <c r="R140" s="106"/>
      <c r="S140" s="106"/>
      <c r="T140" s="106"/>
      <c r="U140" s="106"/>
      <c r="V140" s="106"/>
      <c r="W140" s="101"/>
      <c r="X140" s="101"/>
      <c r="Y140" s="106"/>
      <c r="Z140" s="106"/>
      <c r="AA140" s="106"/>
      <c r="AB140" s="106"/>
      <c r="AC140" s="106"/>
      <c r="AD140" s="101"/>
      <c r="AE140" s="101"/>
      <c r="AF140" s="106"/>
      <c r="AG140" s="106"/>
      <c r="AH140" s="27"/>
      <c r="AI140" s="26">
        <f t="shared" si="45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06"/>
      <c r="I141" s="101"/>
      <c r="J141" s="101"/>
      <c r="K141" s="106"/>
      <c r="L141" s="106"/>
      <c r="M141" s="106"/>
      <c r="N141" s="106"/>
      <c r="O141" s="106"/>
      <c r="P141" s="101"/>
      <c r="Q141" s="101"/>
      <c r="R141" s="106"/>
      <c r="S141" s="106"/>
      <c r="T141" s="106"/>
      <c r="U141" s="106"/>
      <c r="V141" s="106"/>
      <c r="W141" s="101"/>
      <c r="X141" s="101"/>
      <c r="Y141" s="106"/>
      <c r="Z141" s="106"/>
      <c r="AA141" s="106"/>
      <c r="AB141" s="106"/>
      <c r="AC141" s="106"/>
      <c r="AD141" s="101"/>
      <c r="AE141" s="101"/>
      <c r="AF141" s="106"/>
      <c r="AG141" s="106"/>
      <c r="AH141" s="27"/>
      <c r="AI141" s="26">
        <f t="shared" si="45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06"/>
      <c r="I142" s="101"/>
      <c r="J142" s="101"/>
      <c r="K142" s="106"/>
      <c r="L142" s="106"/>
      <c r="M142" s="106"/>
      <c r="N142" s="106"/>
      <c r="O142" s="106"/>
      <c r="P142" s="101"/>
      <c r="Q142" s="101"/>
      <c r="R142" s="106"/>
      <c r="S142" s="106"/>
      <c r="T142" s="106"/>
      <c r="U142" s="106"/>
      <c r="V142" s="106"/>
      <c r="W142" s="101"/>
      <c r="X142" s="101"/>
      <c r="Y142" s="106"/>
      <c r="Z142" s="106"/>
      <c r="AA142" s="106"/>
      <c r="AB142" s="106"/>
      <c r="AC142" s="106"/>
      <c r="AD142" s="101"/>
      <c r="AE142" s="101"/>
      <c r="AF142" s="106"/>
      <c r="AG142" s="106"/>
      <c r="AH142" s="27"/>
      <c r="AI142" s="26">
        <f t="shared" si="45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06"/>
      <c r="I143" s="101"/>
      <c r="J143" s="101"/>
      <c r="K143" s="106"/>
      <c r="L143" s="106"/>
      <c r="M143" s="106"/>
      <c r="N143" s="106"/>
      <c r="O143" s="106"/>
      <c r="P143" s="101"/>
      <c r="Q143" s="101"/>
      <c r="R143" s="106"/>
      <c r="S143" s="106"/>
      <c r="T143" s="106"/>
      <c r="U143" s="106"/>
      <c r="V143" s="106"/>
      <c r="W143" s="101"/>
      <c r="X143" s="101"/>
      <c r="Y143" s="106"/>
      <c r="Z143" s="106"/>
      <c r="AA143" s="106"/>
      <c r="AB143" s="106"/>
      <c r="AC143" s="106"/>
      <c r="AD143" s="101"/>
      <c r="AE143" s="101"/>
      <c r="AF143" s="106"/>
      <c r="AG143" s="106"/>
      <c r="AH143" s="27"/>
      <c r="AI143" s="26">
        <f t="shared" si="45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06"/>
      <c r="I144" s="101"/>
      <c r="J144" s="101"/>
      <c r="K144" s="106"/>
      <c r="L144" s="106"/>
      <c r="M144" s="106"/>
      <c r="N144" s="106"/>
      <c r="O144" s="106"/>
      <c r="P144" s="101"/>
      <c r="Q144" s="101"/>
      <c r="R144" s="106"/>
      <c r="S144" s="106"/>
      <c r="T144" s="106"/>
      <c r="U144" s="106"/>
      <c r="V144" s="106"/>
      <c r="W144" s="101"/>
      <c r="X144" s="101"/>
      <c r="Y144" s="106"/>
      <c r="Z144" s="106"/>
      <c r="AA144" s="106"/>
      <c r="AB144" s="106"/>
      <c r="AC144" s="106"/>
      <c r="AD144" s="101"/>
      <c r="AE144" s="101"/>
      <c r="AF144" s="106"/>
      <c r="AG144" s="106"/>
      <c r="AH144" s="27"/>
      <c r="AI144" s="26">
        <f t="shared" si="45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06"/>
      <c r="I145" s="101"/>
      <c r="J145" s="101"/>
      <c r="K145" s="106"/>
      <c r="L145" s="106"/>
      <c r="M145" s="106"/>
      <c r="N145" s="106"/>
      <c r="O145" s="106"/>
      <c r="P145" s="101"/>
      <c r="Q145" s="101"/>
      <c r="R145" s="106"/>
      <c r="S145" s="106"/>
      <c r="T145" s="106"/>
      <c r="U145" s="106"/>
      <c r="V145" s="106"/>
      <c r="W145" s="101"/>
      <c r="X145" s="101"/>
      <c r="Y145" s="106"/>
      <c r="Z145" s="106"/>
      <c r="AA145" s="106"/>
      <c r="AB145" s="106"/>
      <c r="AC145" s="106"/>
      <c r="AD145" s="101"/>
      <c r="AE145" s="101"/>
      <c r="AF145" s="106"/>
      <c r="AG145" s="106"/>
      <c r="AH145" s="27"/>
      <c r="AI145" s="26">
        <f t="shared" si="45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06"/>
      <c r="I146" s="101"/>
      <c r="J146" s="101"/>
      <c r="K146" s="106"/>
      <c r="L146" s="106"/>
      <c r="M146" s="106"/>
      <c r="N146" s="106"/>
      <c r="O146" s="106"/>
      <c r="P146" s="101"/>
      <c r="Q146" s="101"/>
      <c r="R146" s="106"/>
      <c r="S146" s="106"/>
      <c r="T146" s="106"/>
      <c r="U146" s="106"/>
      <c r="V146" s="106"/>
      <c r="W146" s="101"/>
      <c r="X146" s="101"/>
      <c r="Y146" s="106"/>
      <c r="Z146" s="106"/>
      <c r="AA146" s="106"/>
      <c r="AB146" s="106"/>
      <c r="AC146" s="106"/>
      <c r="AD146" s="101"/>
      <c r="AE146" s="101"/>
      <c r="AF146" s="106"/>
      <c r="AG146" s="106"/>
      <c r="AH146" s="27"/>
      <c r="AI146" s="26">
        <f t="shared" si="45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06"/>
      <c r="I147" s="101"/>
      <c r="J147" s="101"/>
      <c r="K147" s="106"/>
      <c r="L147" s="106"/>
      <c r="M147" s="106"/>
      <c r="N147" s="106"/>
      <c r="O147" s="106"/>
      <c r="P147" s="101"/>
      <c r="Q147" s="101"/>
      <c r="R147" s="106"/>
      <c r="S147" s="106"/>
      <c r="T147" s="106"/>
      <c r="U147" s="106"/>
      <c r="V147" s="106"/>
      <c r="W147" s="101"/>
      <c r="X147" s="101"/>
      <c r="Y147" s="106"/>
      <c r="Z147" s="106"/>
      <c r="AA147" s="106"/>
      <c r="AB147" s="106"/>
      <c r="AC147" s="106"/>
      <c r="AD147" s="101"/>
      <c r="AE147" s="101"/>
      <c r="AF147" s="106"/>
      <c r="AG147" s="106"/>
      <c r="AH147" s="27"/>
      <c r="AI147" s="26">
        <f t="shared" si="45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06"/>
      <c r="I148" s="101"/>
      <c r="J148" s="101"/>
      <c r="K148" s="106"/>
      <c r="L148" s="106"/>
      <c r="M148" s="106"/>
      <c r="N148" s="106"/>
      <c r="O148" s="106"/>
      <c r="P148" s="101"/>
      <c r="Q148" s="101"/>
      <c r="R148" s="106"/>
      <c r="S148" s="106"/>
      <c r="T148" s="106"/>
      <c r="U148" s="106"/>
      <c r="V148" s="106"/>
      <c r="W148" s="101"/>
      <c r="X148" s="101"/>
      <c r="Y148" s="106"/>
      <c r="Z148" s="106"/>
      <c r="AA148" s="106"/>
      <c r="AB148" s="106"/>
      <c r="AC148" s="106"/>
      <c r="AD148" s="101"/>
      <c r="AE148" s="101"/>
      <c r="AF148" s="106"/>
      <c r="AG148" s="106"/>
      <c r="AH148" s="27"/>
      <c r="AI148" s="26">
        <f t="shared" si="45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06"/>
      <c r="I149" s="101"/>
      <c r="J149" s="101"/>
      <c r="K149" s="106"/>
      <c r="L149" s="106"/>
      <c r="M149" s="106"/>
      <c r="N149" s="106"/>
      <c r="O149" s="106"/>
      <c r="P149" s="101"/>
      <c r="Q149" s="101"/>
      <c r="R149" s="106"/>
      <c r="S149" s="106"/>
      <c r="T149" s="106"/>
      <c r="U149" s="106"/>
      <c r="V149" s="106"/>
      <c r="W149" s="101"/>
      <c r="X149" s="101"/>
      <c r="Y149" s="106"/>
      <c r="Z149" s="106"/>
      <c r="AA149" s="106"/>
      <c r="AB149" s="106"/>
      <c r="AC149" s="106"/>
      <c r="AD149" s="101"/>
      <c r="AE149" s="101"/>
      <c r="AF149" s="106"/>
      <c r="AG149" s="106"/>
      <c r="AH149" s="27"/>
      <c r="AI149" s="26">
        <f t="shared" si="45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06"/>
      <c r="I150" s="101"/>
      <c r="J150" s="101"/>
      <c r="K150" s="106"/>
      <c r="L150" s="106"/>
      <c r="M150" s="106"/>
      <c r="N150" s="106"/>
      <c r="O150" s="106"/>
      <c r="P150" s="101"/>
      <c r="Q150" s="101"/>
      <c r="R150" s="106"/>
      <c r="S150" s="106"/>
      <c r="T150" s="106"/>
      <c r="U150" s="106"/>
      <c r="V150" s="106"/>
      <c r="W150" s="101"/>
      <c r="X150" s="101"/>
      <c r="Y150" s="106"/>
      <c r="Z150" s="106"/>
      <c r="AA150" s="106"/>
      <c r="AB150" s="106"/>
      <c r="AC150" s="106"/>
      <c r="AD150" s="101"/>
      <c r="AE150" s="101"/>
      <c r="AF150" s="106"/>
      <c r="AG150" s="106"/>
      <c r="AH150" s="27"/>
      <c r="AI150" s="26">
        <f t="shared" si="45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06"/>
      <c r="I151" s="101"/>
      <c r="J151" s="101"/>
      <c r="K151" s="106"/>
      <c r="L151" s="106"/>
      <c r="M151" s="106"/>
      <c r="N151" s="106"/>
      <c r="O151" s="106"/>
      <c r="P151" s="101"/>
      <c r="Q151" s="101"/>
      <c r="R151" s="106"/>
      <c r="S151" s="106"/>
      <c r="T151" s="106"/>
      <c r="U151" s="106"/>
      <c r="V151" s="106"/>
      <c r="W151" s="101"/>
      <c r="X151" s="101"/>
      <c r="Y151" s="106"/>
      <c r="Z151" s="106"/>
      <c r="AA151" s="106"/>
      <c r="AB151" s="106"/>
      <c r="AC151" s="106"/>
      <c r="AD151" s="101"/>
      <c r="AE151" s="101"/>
      <c r="AF151" s="106"/>
      <c r="AG151" s="106"/>
      <c r="AH151" s="27"/>
      <c r="AI151" s="26">
        <f t="shared" si="45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06"/>
      <c r="I152" s="101"/>
      <c r="J152" s="101"/>
      <c r="K152" s="106"/>
      <c r="L152" s="106"/>
      <c r="M152" s="106"/>
      <c r="N152" s="106"/>
      <c r="O152" s="106"/>
      <c r="P152" s="101"/>
      <c r="Q152" s="101"/>
      <c r="R152" s="106"/>
      <c r="S152" s="106"/>
      <c r="T152" s="106"/>
      <c r="U152" s="106"/>
      <c r="V152" s="106"/>
      <c r="W152" s="101"/>
      <c r="X152" s="101"/>
      <c r="Y152" s="106"/>
      <c r="Z152" s="106"/>
      <c r="AA152" s="106"/>
      <c r="AB152" s="106"/>
      <c r="AC152" s="106"/>
      <c r="AD152" s="101"/>
      <c r="AE152" s="101"/>
      <c r="AF152" s="106"/>
      <c r="AG152" s="106"/>
      <c r="AH152" s="27"/>
      <c r="AI152" s="26">
        <f t="shared" si="45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06"/>
      <c r="I153" s="101"/>
      <c r="J153" s="101"/>
      <c r="K153" s="106"/>
      <c r="L153" s="106"/>
      <c r="M153" s="106"/>
      <c r="N153" s="106"/>
      <c r="O153" s="106"/>
      <c r="P153" s="101"/>
      <c r="Q153" s="101"/>
      <c r="R153" s="106"/>
      <c r="S153" s="106"/>
      <c r="T153" s="106"/>
      <c r="U153" s="106"/>
      <c r="V153" s="106"/>
      <c r="W153" s="101"/>
      <c r="X153" s="101"/>
      <c r="Y153" s="106"/>
      <c r="Z153" s="106"/>
      <c r="AA153" s="106"/>
      <c r="AB153" s="106"/>
      <c r="AC153" s="106"/>
      <c r="AD153" s="101"/>
      <c r="AE153" s="101"/>
      <c r="AF153" s="106"/>
      <c r="AG153" s="106"/>
      <c r="AH153" s="27"/>
      <c r="AI153" s="26">
        <f t="shared" si="45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06"/>
      <c r="I154" s="101"/>
      <c r="J154" s="101"/>
      <c r="K154" s="106"/>
      <c r="L154" s="106"/>
      <c r="M154" s="106"/>
      <c r="N154" s="106"/>
      <c r="O154" s="106"/>
      <c r="P154" s="101"/>
      <c r="Q154" s="101"/>
      <c r="R154" s="106"/>
      <c r="S154" s="106"/>
      <c r="T154" s="106"/>
      <c r="U154" s="106"/>
      <c r="V154" s="106"/>
      <c r="W154" s="101"/>
      <c r="X154" s="101"/>
      <c r="Y154" s="106"/>
      <c r="Z154" s="106"/>
      <c r="AA154" s="106"/>
      <c r="AB154" s="106"/>
      <c r="AC154" s="106"/>
      <c r="AD154" s="101"/>
      <c r="AE154" s="101"/>
      <c r="AF154" s="106"/>
      <c r="AG154" s="106"/>
      <c r="AH154" s="27"/>
      <c r="AI154" s="26">
        <f t="shared" si="45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06"/>
      <c r="I155" s="101"/>
      <c r="J155" s="101"/>
      <c r="K155" s="106"/>
      <c r="L155" s="106"/>
      <c r="M155" s="106"/>
      <c r="N155" s="106"/>
      <c r="O155" s="106"/>
      <c r="P155" s="101"/>
      <c r="Q155" s="101"/>
      <c r="R155" s="106"/>
      <c r="S155" s="106"/>
      <c r="T155" s="106"/>
      <c r="U155" s="106"/>
      <c r="V155" s="106"/>
      <c r="W155" s="101"/>
      <c r="X155" s="101"/>
      <c r="Y155" s="106"/>
      <c r="Z155" s="106"/>
      <c r="AA155" s="106"/>
      <c r="AB155" s="106"/>
      <c r="AC155" s="106"/>
      <c r="AD155" s="101"/>
      <c r="AE155" s="101"/>
      <c r="AF155" s="106"/>
      <c r="AG155" s="106"/>
      <c r="AH155" s="27"/>
      <c r="AI155" s="26">
        <f t="shared" si="45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06"/>
      <c r="I156" s="101"/>
      <c r="J156" s="101"/>
      <c r="K156" s="106"/>
      <c r="L156" s="106"/>
      <c r="M156" s="106"/>
      <c r="N156" s="106"/>
      <c r="O156" s="106"/>
      <c r="P156" s="101"/>
      <c r="Q156" s="101"/>
      <c r="R156" s="106"/>
      <c r="S156" s="106"/>
      <c r="T156" s="106"/>
      <c r="U156" s="106"/>
      <c r="V156" s="106"/>
      <c r="W156" s="101"/>
      <c r="X156" s="101"/>
      <c r="Y156" s="106"/>
      <c r="Z156" s="106"/>
      <c r="AA156" s="106"/>
      <c r="AB156" s="106"/>
      <c r="AC156" s="106"/>
      <c r="AD156" s="101"/>
      <c r="AE156" s="101"/>
      <c r="AF156" s="106"/>
      <c r="AG156" s="106"/>
      <c r="AH156" s="27"/>
      <c r="AI156" s="26">
        <f t="shared" si="45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06"/>
      <c r="I157" s="101"/>
      <c r="J157" s="101"/>
      <c r="K157" s="106"/>
      <c r="L157" s="106"/>
      <c r="M157" s="106"/>
      <c r="N157" s="106"/>
      <c r="O157" s="106"/>
      <c r="P157" s="101"/>
      <c r="Q157" s="101"/>
      <c r="R157" s="106"/>
      <c r="S157" s="106"/>
      <c r="T157" s="106"/>
      <c r="U157" s="106"/>
      <c r="V157" s="106"/>
      <c r="W157" s="101"/>
      <c r="X157" s="101"/>
      <c r="Y157" s="106"/>
      <c r="Z157" s="106"/>
      <c r="AA157" s="106"/>
      <c r="AB157" s="106"/>
      <c r="AC157" s="106"/>
      <c r="AD157" s="101"/>
      <c r="AE157" s="101"/>
      <c r="AF157" s="106"/>
      <c r="AG157" s="106"/>
      <c r="AH157" s="27"/>
      <c r="AI157" s="26">
        <f t="shared" si="45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06"/>
      <c r="I158" s="101"/>
      <c r="J158" s="101"/>
      <c r="K158" s="106"/>
      <c r="L158" s="106"/>
      <c r="M158" s="106"/>
      <c r="N158" s="106"/>
      <c r="O158" s="106"/>
      <c r="P158" s="101"/>
      <c r="Q158" s="101"/>
      <c r="R158" s="106"/>
      <c r="S158" s="106"/>
      <c r="T158" s="106"/>
      <c r="U158" s="106"/>
      <c r="V158" s="106"/>
      <c r="W158" s="101"/>
      <c r="X158" s="101"/>
      <c r="Y158" s="106"/>
      <c r="Z158" s="106"/>
      <c r="AA158" s="106"/>
      <c r="AB158" s="106"/>
      <c r="AC158" s="106"/>
      <c r="AD158" s="101"/>
      <c r="AE158" s="101"/>
      <c r="AF158" s="106"/>
      <c r="AG158" s="106"/>
      <c r="AH158" s="27"/>
      <c r="AI158" s="26">
        <f t="shared" si="45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06"/>
      <c r="I159" s="101"/>
      <c r="J159" s="101"/>
      <c r="K159" s="106"/>
      <c r="L159" s="106"/>
      <c r="M159" s="106"/>
      <c r="N159" s="106"/>
      <c r="O159" s="106"/>
      <c r="P159" s="101"/>
      <c r="Q159" s="101"/>
      <c r="R159" s="106"/>
      <c r="S159" s="106"/>
      <c r="T159" s="106"/>
      <c r="U159" s="106"/>
      <c r="V159" s="106"/>
      <c r="W159" s="101"/>
      <c r="X159" s="101"/>
      <c r="Y159" s="106"/>
      <c r="Z159" s="106"/>
      <c r="AA159" s="106"/>
      <c r="AB159" s="106"/>
      <c r="AC159" s="106"/>
      <c r="AD159" s="101"/>
      <c r="AE159" s="101"/>
      <c r="AF159" s="106"/>
      <c r="AG159" s="106"/>
      <c r="AH159" s="27"/>
      <c r="AI159" s="26">
        <f t="shared" si="45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06"/>
      <c r="I160" s="101"/>
      <c r="J160" s="101"/>
      <c r="K160" s="106"/>
      <c r="L160" s="106"/>
      <c r="M160" s="106"/>
      <c r="N160" s="106"/>
      <c r="O160" s="106"/>
      <c r="P160" s="101"/>
      <c r="Q160" s="101"/>
      <c r="R160" s="106"/>
      <c r="S160" s="106"/>
      <c r="T160" s="106"/>
      <c r="U160" s="106"/>
      <c r="V160" s="106"/>
      <c r="W160" s="101"/>
      <c r="X160" s="101"/>
      <c r="Y160" s="106"/>
      <c r="Z160" s="106"/>
      <c r="AA160" s="106"/>
      <c r="AB160" s="106"/>
      <c r="AC160" s="106"/>
      <c r="AD160" s="101"/>
      <c r="AE160" s="101"/>
      <c r="AF160" s="106"/>
      <c r="AG160" s="106"/>
      <c r="AH160" s="27"/>
      <c r="AI160" s="26">
        <f t="shared" si="45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06"/>
      <c r="I161" s="101"/>
      <c r="J161" s="101"/>
      <c r="K161" s="106"/>
      <c r="L161" s="106"/>
      <c r="M161" s="106"/>
      <c r="N161" s="106"/>
      <c r="O161" s="106"/>
      <c r="P161" s="101"/>
      <c r="Q161" s="101"/>
      <c r="R161" s="106"/>
      <c r="S161" s="106"/>
      <c r="T161" s="106"/>
      <c r="U161" s="106"/>
      <c r="V161" s="106"/>
      <c r="W161" s="101"/>
      <c r="X161" s="101"/>
      <c r="Y161" s="106"/>
      <c r="Z161" s="106"/>
      <c r="AA161" s="106"/>
      <c r="AB161" s="106"/>
      <c r="AC161" s="106"/>
      <c r="AD161" s="101"/>
      <c r="AE161" s="101"/>
      <c r="AF161" s="106"/>
      <c r="AG161" s="106"/>
      <c r="AH161" s="27"/>
      <c r="AI161" s="26">
        <f t="shared" si="45"/>
        <v>0</v>
      </c>
      <c r="AJ161" s="26"/>
    </row>
    <row r="162" spans="1:36" hidden="1">
      <c r="AH162" s="27"/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7"/>
      <c r="AI169" s="41"/>
      <c r="AJ169" s="26"/>
    </row>
    <row r="170" spans="1:36" ht="14.25" hidden="1" thickBot="1">
      <c r="AH170" s="27"/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6">
        <v>5</v>
      </c>
      <c r="I171" s="37">
        <v>6</v>
      </c>
      <c r="J171" s="37">
        <v>7</v>
      </c>
      <c r="K171" s="36">
        <v>8</v>
      </c>
      <c r="L171" s="36">
        <v>9</v>
      </c>
      <c r="M171" s="36">
        <v>10</v>
      </c>
      <c r="N171" s="36">
        <v>11</v>
      </c>
      <c r="O171" s="36">
        <v>12</v>
      </c>
      <c r="P171" s="37">
        <v>13</v>
      </c>
      <c r="Q171" s="37">
        <v>14</v>
      </c>
      <c r="R171" s="36">
        <v>15</v>
      </c>
      <c r="S171" s="36">
        <v>16</v>
      </c>
      <c r="T171" s="36">
        <v>17</v>
      </c>
      <c r="U171" s="36">
        <v>18</v>
      </c>
      <c r="V171" s="36">
        <v>19</v>
      </c>
      <c r="W171" s="37">
        <v>20</v>
      </c>
      <c r="X171" s="37">
        <v>21</v>
      </c>
      <c r="Y171" s="36">
        <v>22</v>
      </c>
      <c r="Z171" s="36">
        <v>23</v>
      </c>
      <c r="AA171" s="36">
        <v>24</v>
      </c>
      <c r="AB171" s="36">
        <v>25</v>
      </c>
      <c r="AC171" s="36">
        <v>26</v>
      </c>
      <c r="AD171" s="37">
        <v>27</v>
      </c>
      <c r="AE171" s="37">
        <v>28</v>
      </c>
      <c r="AF171" s="36">
        <v>29</v>
      </c>
      <c r="AG171" s="36">
        <v>30</v>
      </c>
      <c r="AH171" s="126"/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99"/>
      <c r="J172" s="99"/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99"/>
      <c r="Q172" s="99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99"/>
      <c r="X172" s="99"/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99"/>
      <c r="AE172" s="99"/>
      <c r="AF172" s="100">
        <f>SUM(AF173:AF181)</f>
        <v>0</v>
      </c>
      <c r="AG172" s="100">
        <f>SUM(AG173:AG181)</f>
        <v>0</v>
      </c>
      <c r="AH172" s="27"/>
      <c r="AI172" s="26">
        <f t="shared" ref="AI172:AI179" si="46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06"/>
      <c r="I173" s="101"/>
      <c r="J173" s="101"/>
      <c r="K173" s="106"/>
      <c r="L173" s="106"/>
      <c r="M173" s="106"/>
      <c r="N173" s="106"/>
      <c r="O173" s="106"/>
      <c r="P173" s="101"/>
      <c r="Q173" s="101"/>
      <c r="R173" s="106"/>
      <c r="S173" s="106"/>
      <c r="T173" s="106"/>
      <c r="U173" s="106"/>
      <c r="V173" s="106"/>
      <c r="W173" s="101"/>
      <c r="X173" s="101"/>
      <c r="Y173" s="106"/>
      <c r="Z173" s="106"/>
      <c r="AA173" s="106"/>
      <c r="AB173" s="106"/>
      <c r="AC173" s="106"/>
      <c r="AD173" s="101"/>
      <c r="AE173" s="101"/>
      <c r="AF173" s="106"/>
      <c r="AG173" s="106"/>
      <c r="AH173" s="27"/>
      <c r="AI173" s="26">
        <f t="shared" si="46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06"/>
      <c r="H174" s="106"/>
      <c r="I174" s="101"/>
      <c r="J174" s="101"/>
      <c r="K174" s="106"/>
      <c r="L174" s="106"/>
      <c r="M174" s="106"/>
      <c r="N174" s="106"/>
      <c r="O174" s="106"/>
      <c r="P174" s="101"/>
      <c r="Q174" s="101"/>
      <c r="R174" s="106"/>
      <c r="S174" s="106"/>
      <c r="T174" s="106"/>
      <c r="U174" s="106"/>
      <c r="V174" s="106"/>
      <c r="W174" s="101"/>
      <c r="X174" s="101"/>
      <c r="Y174" s="106"/>
      <c r="Z174" s="106"/>
      <c r="AA174" s="106"/>
      <c r="AB174" s="106"/>
      <c r="AC174" s="106"/>
      <c r="AD174" s="101"/>
      <c r="AE174" s="101"/>
      <c r="AF174" s="106"/>
      <c r="AG174" s="106"/>
      <c r="AH174" s="27"/>
      <c r="AI174" s="26">
        <f t="shared" si="46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06"/>
      <c r="H175" s="106"/>
      <c r="I175" s="101"/>
      <c r="J175" s="101"/>
      <c r="K175" s="106"/>
      <c r="L175" s="106"/>
      <c r="M175" s="106"/>
      <c r="N175" s="106"/>
      <c r="O175" s="106"/>
      <c r="P175" s="101"/>
      <c r="Q175" s="101"/>
      <c r="R175" s="106"/>
      <c r="S175" s="106"/>
      <c r="T175" s="106"/>
      <c r="U175" s="106"/>
      <c r="V175" s="106"/>
      <c r="W175" s="101"/>
      <c r="X175" s="101"/>
      <c r="Y175" s="106"/>
      <c r="Z175" s="106"/>
      <c r="AA175" s="106"/>
      <c r="AB175" s="106"/>
      <c r="AC175" s="106"/>
      <c r="AD175" s="101"/>
      <c r="AE175" s="101"/>
      <c r="AF175" s="106"/>
      <c r="AG175" s="106"/>
      <c r="AH175" s="27"/>
      <c r="AI175" s="26">
        <f t="shared" si="46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06"/>
      <c r="I176" s="101"/>
      <c r="J176" s="101"/>
      <c r="K176" s="106"/>
      <c r="L176" s="106"/>
      <c r="M176" s="106"/>
      <c r="N176" s="106"/>
      <c r="O176" s="106"/>
      <c r="P176" s="101"/>
      <c r="Q176" s="101"/>
      <c r="R176" s="106"/>
      <c r="S176" s="106"/>
      <c r="T176" s="106"/>
      <c r="U176" s="106"/>
      <c r="V176" s="106"/>
      <c r="W176" s="101"/>
      <c r="X176" s="101"/>
      <c r="Y176" s="106"/>
      <c r="Z176" s="106"/>
      <c r="AA176" s="106"/>
      <c r="AB176" s="106"/>
      <c r="AC176" s="106"/>
      <c r="AD176" s="101"/>
      <c r="AE176" s="101"/>
      <c r="AF176" s="106"/>
      <c r="AG176" s="106"/>
      <c r="AH176" s="27"/>
      <c r="AI176" s="26">
        <f t="shared" si="46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06"/>
      <c r="I177" s="101"/>
      <c r="J177" s="101"/>
      <c r="K177" s="106"/>
      <c r="L177" s="106"/>
      <c r="M177" s="106"/>
      <c r="N177" s="106"/>
      <c r="O177" s="106"/>
      <c r="P177" s="101"/>
      <c r="Q177" s="101"/>
      <c r="R177" s="106"/>
      <c r="S177" s="106"/>
      <c r="T177" s="106"/>
      <c r="U177" s="106"/>
      <c r="V177" s="106"/>
      <c r="W177" s="101"/>
      <c r="X177" s="101"/>
      <c r="Y177" s="106"/>
      <c r="Z177" s="106"/>
      <c r="AA177" s="106"/>
      <c r="AB177" s="106"/>
      <c r="AC177" s="106"/>
      <c r="AD177" s="101"/>
      <c r="AE177" s="101"/>
      <c r="AF177" s="106"/>
      <c r="AG177" s="106"/>
      <c r="AH177" s="27"/>
      <c r="AI177" s="26">
        <f t="shared" si="46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06"/>
      <c r="I178" s="101"/>
      <c r="J178" s="101"/>
      <c r="K178" s="106"/>
      <c r="L178" s="106"/>
      <c r="M178" s="106"/>
      <c r="N178" s="106"/>
      <c r="O178" s="106"/>
      <c r="P178" s="101"/>
      <c r="Q178" s="101"/>
      <c r="R178" s="106"/>
      <c r="S178" s="106"/>
      <c r="T178" s="106"/>
      <c r="U178" s="106"/>
      <c r="V178" s="106"/>
      <c r="W178" s="101"/>
      <c r="X178" s="101"/>
      <c r="Y178" s="106"/>
      <c r="Z178" s="106"/>
      <c r="AA178" s="106"/>
      <c r="AB178" s="106"/>
      <c r="AC178" s="106"/>
      <c r="AD178" s="101"/>
      <c r="AE178" s="101"/>
      <c r="AF178" s="106"/>
      <c r="AG178" s="106"/>
      <c r="AH178" s="27"/>
      <c r="AI178" s="26">
        <f t="shared" si="46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06"/>
      <c r="I179" s="101"/>
      <c r="J179" s="101"/>
      <c r="K179" s="106"/>
      <c r="L179" s="106"/>
      <c r="M179" s="106"/>
      <c r="N179" s="106"/>
      <c r="O179" s="106"/>
      <c r="P179" s="101"/>
      <c r="Q179" s="101"/>
      <c r="R179" s="106"/>
      <c r="S179" s="106"/>
      <c r="T179" s="106"/>
      <c r="U179" s="106"/>
      <c r="V179" s="106"/>
      <c r="W179" s="101"/>
      <c r="X179" s="101"/>
      <c r="Y179" s="106"/>
      <c r="Z179" s="106"/>
      <c r="AA179" s="106"/>
      <c r="AB179" s="106"/>
      <c r="AC179" s="106"/>
      <c r="AD179" s="101"/>
      <c r="AE179" s="101"/>
      <c r="AF179" s="106"/>
      <c r="AG179" s="106"/>
      <c r="AH179" s="27"/>
      <c r="AI179" s="26">
        <f t="shared" si="46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27"/>
      <c r="AI180" s="72"/>
      <c r="AJ180" s="72"/>
      <c r="AK180" s="72"/>
    </row>
    <row r="181" spans="1:37" hidden="1">
      <c r="AH181" s="27"/>
      <c r="AJ181" s="26"/>
    </row>
    <row r="182" spans="1:37" ht="14.25" hidden="1" thickBot="1">
      <c r="A182" s="67" t="s">
        <v>201</v>
      </c>
      <c r="AH182" s="27"/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27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7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7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7"/>
      <c r="AI186" s="41"/>
      <c r="AJ186" s="26"/>
    </row>
    <row r="187" spans="1:37" hidden="1">
      <c r="A187" s="2" t="s">
        <v>1</v>
      </c>
      <c r="B187" s="3" t="s">
        <v>118</v>
      </c>
      <c r="AH187" s="27"/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7"/>
      <c r="AI188" s="41"/>
      <c r="AJ188" s="26"/>
    </row>
    <row r="189" spans="1:37" ht="14.25" hidden="1" thickBot="1">
      <c r="AH189" s="27"/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6">
        <v>5</v>
      </c>
      <c r="I190" s="37">
        <v>6</v>
      </c>
      <c r="J190" s="37">
        <v>7</v>
      </c>
      <c r="K190" s="36">
        <v>8</v>
      </c>
      <c r="L190" s="36">
        <v>9</v>
      </c>
      <c r="M190" s="36">
        <v>10</v>
      </c>
      <c r="N190" s="36">
        <v>11</v>
      </c>
      <c r="O190" s="36">
        <v>12</v>
      </c>
      <c r="P190" s="37">
        <v>13</v>
      </c>
      <c r="Q190" s="37">
        <v>14</v>
      </c>
      <c r="R190" s="36">
        <v>15</v>
      </c>
      <c r="S190" s="36">
        <v>16</v>
      </c>
      <c r="T190" s="36">
        <v>17</v>
      </c>
      <c r="U190" s="36">
        <v>18</v>
      </c>
      <c r="V190" s="36">
        <v>19</v>
      </c>
      <c r="W190" s="37">
        <v>20</v>
      </c>
      <c r="X190" s="37">
        <v>21</v>
      </c>
      <c r="Y190" s="36">
        <v>22</v>
      </c>
      <c r="Z190" s="36">
        <v>23</v>
      </c>
      <c r="AA190" s="36">
        <v>24</v>
      </c>
      <c r="AB190" s="36">
        <v>25</v>
      </c>
      <c r="AC190" s="36">
        <v>26</v>
      </c>
      <c r="AD190" s="37">
        <v>27</v>
      </c>
      <c r="AE190" s="37">
        <v>28</v>
      </c>
      <c r="AF190" s="36">
        <v>29</v>
      </c>
      <c r="AG190" s="36">
        <v>30</v>
      </c>
      <c r="AH190" s="126"/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99"/>
      <c r="J191" s="99"/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99"/>
      <c r="Q191" s="99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99"/>
      <c r="X191" s="99"/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99"/>
      <c r="AE191" s="99"/>
      <c r="AF191" s="100">
        <f>SUM(AF192:AF200)</f>
        <v>0</v>
      </c>
      <c r="AG191" s="100">
        <f>SUM(AG192:AG200)</f>
        <v>0</v>
      </c>
      <c r="AH191" s="27"/>
      <c r="AI191" s="26">
        <f t="shared" ref="AI191:AI199" si="47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06"/>
      <c r="I192" s="101"/>
      <c r="J192" s="101"/>
      <c r="K192" s="106"/>
      <c r="L192" s="106"/>
      <c r="M192" s="106"/>
      <c r="N192" s="106"/>
      <c r="O192" s="106"/>
      <c r="P192" s="101"/>
      <c r="Q192" s="101"/>
      <c r="R192" s="106"/>
      <c r="S192" s="106"/>
      <c r="T192" s="106"/>
      <c r="U192" s="106"/>
      <c r="V192" s="106"/>
      <c r="W192" s="101"/>
      <c r="X192" s="101"/>
      <c r="Y192" s="106"/>
      <c r="Z192" s="106"/>
      <c r="AA192" s="106"/>
      <c r="AB192" s="106"/>
      <c r="AC192" s="106"/>
      <c r="AD192" s="101"/>
      <c r="AE192" s="101"/>
      <c r="AF192" s="106"/>
      <c r="AG192" s="106"/>
      <c r="AH192" s="27"/>
      <c r="AI192" s="26">
        <f t="shared" si="47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06"/>
      <c r="H193" s="106"/>
      <c r="I193" s="101"/>
      <c r="J193" s="101"/>
      <c r="K193" s="106"/>
      <c r="L193" s="106"/>
      <c r="M193" s="106"/>
      <c r="N193" s="106"/>
      <c r="O193" s="106"/>
      <c r="P193" s="101"/>
      <c r="Q193" s="101"/>
      <c r="R193" s="106"/>
      <c r="S193" s="106"/>
      <c r="T193" s="106"/>
      <c r="U193" s="106"/>
      <c r="V193" s="106"/>
      <c r="W193" s="101"/>
      <c r="X193" s="101"/>
      <c r="Y193" s="106"/>
      <c r="Z193" s="106"/>
      <c r="AA193" s="106"/>
      <c r="AB193" s="106"/>
      <c r="AC193" s="106"/>
      <c r="AD193" s="101"/>
      <c r="AE193" s="101"/>
      <c r="AF193" s="106"/>
      <c r="AG193" s="106"/>
      <c r="AH193" s="27"/>
      <c r="AI193" s="26">
        <f t="shared" si="47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06"/>
      <c r="H194" s="106"/>
      <c r="I194" s="101"/>
      <c r="J194" s="101"/>
      <c r="K194" s="106"/>
      <c r="L194" s="106"/>
      <c r="M194" s="106"/>
      <c r="N194" s="106"/>
      <c r="O194" s="106"/>
      <c r="P194" s="101"/>
      <c r="Q194" s="101"/>
      <c r="R194" s="106"/>
      <c r="S194" s="106"/>
      <c r="T194" s="106"/>
      <c r="U194" s="106"/>
      <c r="V194" s="106"/>
      <c r="W194" s="101"/>
      <c r="X194" s="101"/>
      <c r="Y194" s="106"/>
      <c r="Z194" s="106"/>
      <c r="AA194" s="106"/>
      <c r="AB194" s="106"/>
      <c r="AC194" s="106"/>
      <c r="AD194" s="101"/>
      <c r="AE194" s="101"/>
      <c r="AF194" s="106"/>
      <c r="AG194" s="106"/>
      <c r="AH194" s="27"/>
      <c r="AI194" s="26">
        <f t="shared" si="47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06"/>
      <c r="H195" s="106"/>
      <c r="I195" s="101"/>
      <c r="J195" s="101"/>
      <c r="K195" s="106"/>
      <c r="L195" s="106"/>
      <c r="M195" s="106"/>
      <c r="N195" s="106"/>
      <c r="O195" s="106"/>
      <c r="P195" s="101"/>
      <c r="Q195" s="101"/>
      <c r="R195" s="106"/>
      <c r="S195" s="106"/>
      <c r="T195" s="106"/>
      <c r="U195" s="106"/>
      <c r="V195" s="106"/>
      <c r="W195" s="101"/>
      <c r="X195" s="101"/>
      <c r="Y195" s="106"/>
      <c r="Z195" s="106"/>
      <c r="AA195" s="106"/>
      <c r="AB195" s="106"/>
      <c r="AC195" s="106"/>
      <c r="AD195" s="101"/>
      <c r="AE195" s="101"/>
      <c r="AF195" s="106"/>
      <c r="AG195" s="106"/>
      <c r="AH195" s="27"/>
      <c r="AI195" s="26">
        <f t="shared" si="47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06"/>
      <c r="H196" s="106"/>
      <c r="I196" s="101"/>
      <c r="J196" s="101"/>
      <c r="K196" s="106"/>
      <c r="L196" s="106"/>
      <c r="M196" s="106"/>
      <c r="N196" s="106"/>
      <c r="O196" s="106"/>
      <c r="P196" s="101"/>
      <c r="Q196" s="101"/>
      <c r="R196" s="106"/>
      <c r="S196" s="106"/>
      <c r="T196" s="106"/>
      <c r="U196" s="106"/>
      <c r="V196" s="106"/>
      <c r="W196" s="101"/>
      <c r="X196" s="101"/>
      <c r="Y196" s="106"/>
      <c r="Z196" s="106"/>
      <c r="AA196" s="106"/>
      <c r="AB196" s="106"/>
      <c r="AC196" s="106"/>
      <c r="AD196" s="101"/>
      <c r="AE196" s="101"/>
      <c r="AF196" s="106"/>
      <c r="AG196" s="106"/>
      <c r="AH196" s="27"/>
      <c r="AI196" s="26">
        <f t="shared" si="47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06"/>
      <c r="H197" s="106"/>
      <c r="I197" s="101"/>
      <c r="J197" s="101"/>
      <c r="K197" s="106"/>
      <c r="L197" s="106"/>
      <c r="M197" s="106"/>
      <c r="N197" s="106"/>
      <c r="O197" s="106"/>
      <c r="P197" s="101"/>
      <c r="Q197" s="101"/>
      <c r="R197" s="106"/>
      <c r="S197" s="106"/>
      <c r="T197" s="106"/>
      <c r="U197" s="106"/>
      <c r="V197" s="106"/>
      <c r="W197" s="101"/>
      <c r="X197" s="101"/>
      <c r="Y197" s="106"/>
      <c r="Z197" s="106"/>
      <c r="AA197" s="106"/>
      <c r="AB197" s="106"/>
      <c r="AC197" s="106"/>
      <c r="AD197" s="101"/>
      <c r="AE197" s="101"/>
      <c r="AF197" s="106"/>
      <c r="AG197" s="106"/>
      <c r="AH197" s="27"/>
      <c r="AI197" s="26">
        <f t="shared" si="47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06"/>
      <c r="H198" s="106"/>
      <c r="I198" s="101"/>
      <c r="J198" s="101"/>
      <c r="K198" s="106"/>
      <c r="L198" s="106"/>
      <c r="M198" s="106"/>
      <c r="N198" s="106"/>
      <c r="O198" s="106"/>
      <c r="P198" s="101"/>
      <c r="Q198" s="101"/>
      <c r="R198" s="106"/>
      <c r="S198" s="106"/>
      <c r="T198" s="106"/>
      <c r="U198" s="106"/>
      <c r="V198" s="106"/>
      <c r="W198" s="101"/>
      <c r="X198" s="101"/>
      <c r="Y198" s="106"/>
      <c r="Z198" s="106"/>
      <c r="AA198" s="106"/>
      <c r="AB198" s="106"/>
      <c r="AC198" s="106"/>
      <c r="AD198" s="101"/>
      <c r="AE198" s="101"/>
      <c r="AF198" s="106"/>
      <c r="AG198" s="106"/>
      <c r="AH198" s="27"/>
      <c r="AI198" s="26">
        <f t="shared" si="47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06"/>
      <c r="H199" s="106"/>
      <c r="I199" s="101"/>
      <c r="J199" s="101"/>
      <c r="K199" s="106"/>
      <c r="L199" s="106"/>
      <c r="M199" s="106"/>
      <c r="N199" s="106"/>
      <c r="O199" s="106"/>
      <c r="P199" s="101"/>
      <c r="Q199" s="101"/>
      <c r="R199" s="106"/>
      <c r="S199" s="106"/>
      <c r="T199" s="106"/>
      <c r="U199" s="106"/>
      <c r="V199" s="106"/>
      <c r="W199" s="101"/>
      <c r="X199" s="101"/>
      <c r="Y199" s="106"/>
      <c r="Z199" s="106"/>
      <c r="AA199" s="106"/>
      <c r="AB199" s="106"/>
      <c r="AC199" s="106"/>
      <c r="AD199" s="101"/>
      <c r="AE199" s="101"/>
      <c r="AF199" s="106"/>
      <c r="AG199" s="106"/>
      <c r="AH199" s="27"/>
      <c r="AI199" s="26">
        <f t="shared" si="47"/>
        <v>0</v>
      </c>
      <c r="AJ199" s="26"/>
    </row>
    <row r="200" spans="1:36" hidden="1">
      <c r="AH200" s="27"/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H208" s="27"/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6">
        <v>5</v>
      </c>
      <c r="I209" s="37">
        <v>6</v>
      </c>
      <c r="J209" s="37">
        <v>7</v>
      </c>
      <c r="K209" s="36">
        <v>8</v>
      </c>
      <c r="L209" s="36">
        <v>9</v>
      </c>
      <c r="M209" s="36">
        <v>10</v>
      </c>
      <c r="N209" s="36">
        <v>11</v>
      </c>
      <c r="O209" s="36">
        <v>12</v>
      </c>
      <c r="P209" s="37">
        <v>13</v>
      </c>
      <c r="Q209" s="37">
        <v>14</v>
      </c>
      <c r="R209" s="36">
        <v>15</v>
      </c>
      <c r="S209" s="36">
        <v>16</v>
      </c>
      <c r="T209" s="36">
        <v>17</v>
      </c>
      <c r="U209" s="36">
        <v>18</v>
      </c>
      <c r="V209" s="36">
        <v>19</v>
      </c>
      <c r="W209" s="37">
        <v>20</v>
      </c>
      <c r="X209" s="37">
        <v>21</v>
      </c>
      <c r="Y209" s="36">
        <v>22</v>
      </c>
      <c r="Z209" s="36">
        <v>23</v>
      </c>
      <c r="AA209" s="36">
        <v>24</v>
      </c>
      <c r="AB209" s="36">
        <v>25</v>
      </c>
      <c r="AC209" s="36">
        <v>26</v>
      </c>
      <c r="AD209" s="37">
        <v>27</v>
      </c>
      <c r="AE209" s="37">
        <v>28</v>
      </c>
      <c r="AF209" s="36">
        <v>29</v>
      </c>
      <c r="AG209" s="36">
        <v>30</v>
      </c>
      <c r="AH209" s="126"/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99"/>
      <c r="J210" s="99"/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99"/>
      <c r="Q210" s="99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99"/>
      <c r="X210" s="99"/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99"/>
      <c r="AE210" s="99"/>
      <c r="AF210" s="100">
        <f>SUM(AF211:AF219)</f>
        <v>0</v>
      </c>
      <c r="AG210" s="100">
        <f>SUM(AG211:AG219)</f>
        <v>0</v>
      </c>
      <c r="AH210" s="27"/>
      <c r="AI210" s="26">
        <f t="shared" ref="AI210:AI218" si="48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06"/>
      <c r="I211" s="101"/>
      <c r="J211" s="101"/>
      <c r="K211" s="106"/>
      <c r="L211" s="106"/>
      <c r="M211" s="106"/>
      <c r="N211" s="106"/>
      <c r="O211" s="106"/>
      <c r="P211" s="101"/>
      <c r="Q211" s="101"/>
      <c r="R211" s="106"/>
      <c r="S211" s="106"/>
      <c r="T211" s="106"/>
      <c r="U211" s="106"/>
      <c r="V211" s="106"/>
      <c r="W211" s="101"/>
      <c r="X211" s="101"/>
      <c r="Y211" s="106"/>
      <c r="Z211" s="106"/>
      <c r="AA211" s="106"/>
      <c r="AB211" s="106"/>
      <c r="AC211" s="106"/>
      <c r="AD211" s="101"/>
      <c r="AE211" s="101"/>
      <c r="AF211" s="106"/>
      <c r="AG211" s="106"/>
      <c r="AH211" s="27"/>
      <c r="AI211" s="26">
        <f t="shared" si="48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06"/>
      <c r="H212" s="106"/>
      <c r="I212" s="101"/>
      <c r="J212" s="101"/>
      <c r="K212" s="106"/>
      <c r="L212" s="106"/>
      <c r="M212" s="106"/>
      <c r="N212" s="106"/>
      <c r="O212" s="106"/>
      <c r="P212" s="101"/>
      <c r="Q212" s="101"/>
      <c r="R212" s="106"/>
      <c r="S212" s="106"/>
      <c r="T212" s="106"/>
      <c r="U212" s="106"/>
      <c r="V212" s="106"/>
      <c r="W212" s="101"/>
      <c r="X212" s="101"/>
      <c r="Y212" s="106"/>
      <c r="Z212" s="106"/>
      <c r="AA212" s="106"/>
      <c r="AB212" s="106"/>
      <c r="AC212" s="106"/>
      <c r="AD212" s="101"/>
      <c r="AE212" s="101"/>
      <c r="AF212" s="106"/>
      <c r="AG212" s="106"/>
      <c r="AH212" s="27"/>
      <c r="AI212" s="26">
        <f t="shared" si="48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06"/>
      <c r="H213" s="106"/>
      <c r="I213" s="101"/>
      <c r="J213" s="101"/>
      <c r="K213" s="106"/>
      <c r="L213" s="106"/>
      <c r="M213" s="106"/>
      <c r="N213" s="106"/>
      <c r="O213" s="106"/>
      <c r="P213" s="101"/>
      <c r="Q213" s="101"/>
      <c r="R213" s="106"/>
      <c r="S213" s="106"/>
      <c r="T213" s="106"/>
      <c r="U213" s="106"/>
      <c r="V213" s="106"/>
      <c r="W213" s="101"/>
      <c r="X213" s="101"/>
      <c r="Y213" s="106"/>
      <c r="Z213" s="106"/>
      <c r="AA213" s="106"/>
      <c r="AB213" s="106"/>
      <c r="AC213" s="106"/>
      <c r="AD213" s="101"/>
      <c r="AE213" s="101"/>
      <c r="AF213" s="106"/>
      <c r="AG213" s="106"/>
      <c r="AH213" s="27"/>
      <c r="AI213" s="26">
        <f t="shared" si="48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06"/>
      <c r="H214" s="106"/>
      <c r="I214" s="101"/>
      <c r="J214" s="101"/>
      <c r="K214" s="106"/>
      <c r="L214" s="106"/>
      <c r="M214" s="106"/>
      <c r="N214" s="106"/>
      <c r="O214" s="106"/>
      <c r="P214" s="101"/>
      <c r="Q214" s="101"/>
      <c r="R214" s="106"/>
      <c r="S214" s="106"/>
      <c r="T214" s="106"/>
      <c r="U214" s="106"/>
      <c r="V214" s="106"/>
      <c r="W214" s="101"/>
      <c r="X214" s="101"/>
      <c r="Y214" s="106"/>
      <c r="Z214" s="106"/>
      <c r="AA214" s="106"/>
      <c r="AB214" s="106"/>
      <c r="AC214" s="106"/>
      <c r="AD214" s="101"/>
      <c r="AE214" s="101"/>
      <c r="AF214" s="106"/>
      <c r="AG214" s="106"/>
      <c r="AH214" s="27"/>
      <c r="AI214" s="26">
        <f t="shared" si="48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06"/>
      <c r="H215" s="106"/>
      <c r="I215" s="101"/>
      <c r="J215" s="101"/>
      <c r="K215" s="106"/>
      <c r="L215" s="106"/>
      <c r="M215" s="106"/>
      <c r="N215" s="106"/>
      <c r="O215" s="106"/>
      <c r="P215" s="101"/>
      <c r="Q215" s="101"/>
      <c r="R215" s="106"/>
      <c r="S215" s="106"/>
      <c r="T215" s="106"/>
      <c r="U215" s="106"/>
      <c r="V215" s="106"/>
      <c r="W215" s="101"/>
      <c r="X215" s="101"/>
      <c r="Y215" s="106"/>
      <c r="Z215" s="106"/>
      <c r="AA215" s="106"/>
      <c r="AB215" s="106"/>
      <c r="AC215" s="106"/>
      <c r="AD215" s="101"/>
      <c r="AE215" s="101"/>
      <c r="AF215" s="106"/>
      <c r="AG215" s="106"/>
      <c r="AH215" s="27"/>
      <c r="AI215" s="26">
        <f t="shared" si="48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06"/>
      <c r="H216" s="106"/>
      <c r="I216" s="101"/>
      <c r="J216" s="101"/>
      <c r="K216" s="106"/>
      <c r="L216" s="106"/>
      <c r="M216" s="106"/>
      <c r="N216" s="106"/>
      <c r="O216" s="106"/>
      <c r="P216" s="101"/>
      <c r="Q216" s="101"/>
      <c r="R216" s="106"/>
      <c r="S216" s="106"/>
      <c r="T216" s="106"/>
      <c r="U216" s="106"/>
      <c r="V216" s="106"/>
      <c r="W216" s="101"/>
      <c r="X216" s="101"/>
      <c r="Y216" s="106"/>
      <c r="Z216" s="106"/>
      <c r="AA216" s="106"/>
      <c r="AB216" s="106"/>
      <c r="AC216" s="106"/>
      <c r="AD216" s="101"/>
      <c r="AE216" s="101"/>
      <c r="AF216" s="106"/>
      <c r="AG216" s="106"/>
      <c r="AH216" s="27"/>
      <c r="AI216" s="26">
        <f t="shared" si="48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06"/>
      <c r="H217" s="106"/>
      <c r="I217" s="101"/>
      <c r="J217" s="101"/>
      <c r="K217" s="106"/>
      <c r="L217" s="106"/>
      <c r="M217" s="106"/>
      <c r="N217" s="106"/>
      <c r="O217" s="106"/>
      <c r="P217" s="101"/>
      <c r="Q217" s="101"/>
      <c r="R217" s="106"/>
      <c r="S217" s="106"/>
      <c r="T217" s="106"/>
      <c r="U217" s="106"/>
      <c r="V217" s="106"/>
      <c r="W217" s="101"/>
      <c r="X217" s="101"/>
      <c r="Y217" s="106"/>
      <c r="Z217" s="106"/>
      <c r="AA217" s="106"/>
      <c r="AB217" s="106"/>
      <c r="AC217" s="106"/>
      <c r="AD217" s="101"/>
      <c r="AE217" s="101"/>
      <c r="AF217" s="106"/>
      <c r="AG217" s="106"/>
      <c r="AH217" s="27"/>
      <c r="AI217" s="26">
        <f t="shared" si="48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06"/>
      <c r="H218" s="106"/>
      <c r="I218" s="101"/>
      <c r="J218" s="101"/>
      <c r="K218" s="106"/>
      <c r="L218" s="106"/>
      <c r="M218" s="106"/>
      <c r="N218" s="106"/>
      <c r="O218" s="106"/>
      <c r="P218" s="101"/>
      <c r="Q218" s="101"/>
      <c r="R218" s="106"/>
      <c r="S218" s="106"/>
      <c r="T218" s="106"/>
      <c r="U218" s="106"/>
      <c r="V218" s="106"/>
      <c r="W218" s="101"/>
      <c r="X218" s="101"/>
      <c r="Y218" s="106"/>
      <c r="Z218" s="106"/>
      <c r="AA218" s="106"/>
      <c r="AB218" s="106"/>
      <c r="AC218" s="106"/>
      <c r="AD218" s="101"/>
      <c r="AE218" s="101"/>
      <c r="AF218" s="106"/>
      <c r="AG218" s="106"/>
      <c r="AH218" s="27"/>
      <c r="AI218" s="26">
        <f t="shared" si="48"/>
        <v>0</v>
      </c>
      <c r="AJ218" s="26"/>
    </row>
    <row r="219" spans="1:36" hidden="1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123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5">
        <v>4</v>
      </c>
      <c r="H10" s="35">
        <v>5</v>
      </c>
      <c r="I10" s="158">
        <v>6</v>
      </c>
      <c r="J10" s="34">
        <v>7</v>
      </c>
      <c r="K10" s="34">
        <v>8</v>
      </c>
      <c r="L10" s="34">
        <v>9</v>
      </c>
      <c r="M10" s="34">
        <v>10</v>
      </c>
      <c r="N10" s="35">
        <v>11</v>
      </c>
      <c r="O10" s="35">
        <v>12</v>
      </c>
      <c r="P10" s="158">
        <v>13</v>
      </c>
      <c r="Q10" s="158">
        <v>14</v>
      </c>
      <c r="R10" s="34">
        <v>15</v>
      </c>
      <c r="S10" s="34">
        <v>16</v>
      </c>
      <c r="T10" s="34">
        <v>17</v>
      </c>
      <c r="U10" s="35">
        <v>18</v>
      </c>
      <c r="V10" s="35">
        <v>19</v>
      </c>
      <c r="W10" s="158">
        <v>20</v>
      </c>
      <c r="X10" s="158">
        <v>21</v>
      </c>
      <c r="Y10" s="158">
        <v>22</v>
      </c>
      <c r="Z10" s="34">
        <v>23</v>
      </c>
      <c r="AA10" s="34">
        <v>24</v>
      </c>
      <c r="AB10" s="35">
        <v>25</v>
      </c>
      <c r="AC10" s="35">
        <v>26</v>
      </c>
      <c r="AD10" s="34">
        <v>27</v>
      </c>
      <c r="AE10" s="158">
        <v>28</v>
      </c>
      <c r="AF10" s="158">
        <v>29</v>
      </c>
      <c r="AG10" s="158">
        <v>30</v>
      </c>
      <c r="AH10" s="3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2"/>
      <c r="H11" s="22"/>
      <c r="I11" s="21">
        <f t="shared" ref="I11" si="0">SUM(I12:I21)</f>
        <v>0</v>
      </c>
      <c r="J11" s="21">
        <f t="shared" ref="J11:M11" si="1">SUM(J12:J21)</f>
        <v>0</v>
      </c>
      <c r="K11" s="21">
        <f t="shared" si="1"/>
        <v>0</v>
      </c>
      <c r="L11" s="21">
        <f t="shared" si="1"/>
        <v>0</v>
      </c>
      <c r="M11" s="21">
        <f t="shared" si="1"/>
        <v>0</v>
      </c>
      <c r="N11" s="22"/>
      <c r="O11" s="22"/>
      <c r="P11" s="21">
        <f t="shared" ref="P11:Q11" si="2">SUM(P12:P21)</f>
        <v>0</v>
      </c>
      <c r="Q11" s="21">
        <f t="shared" si="2"/>
        <v>0</v>
      </c>
      <c r="R11" s="21">
        <f t="shared" ref="R11:T11" si="3">SUM(R12:R21)</f>
        <v>0</v>
      </c>
      <c r="S11" s="21">
        <f t="shared" si="3"/>
        <v>0</v>
      </c>
      <c r="T11" s="21">
        <f t="shared" si="3"/>
        <v>0</v>
      </c>
      <c r="U11" s="22"/>
      <c r="V11" s="22"/>
      <c r="W11" s="21">
        <f t="shared" ref="W11:X11" si="4">SUM(W12:W21)</f>
        <v>0</v>
      </c>
      <c r="X11" s="21">
        <f t="shared" si="4"/>
        <v>0</v>
      </c>
      <c r="Y11" s="21">
        <f t="shared" ref="Y11" si="5">SUM(Y12:Y21)</f>
        <v>0</v>
      </c>
      <c r="Z11" s="21">
        <f t="shared" ref="Z11:AD11" si="6">SUM(Z12:Z21)</f>
        <v>0</v>
      </c>
      <c r="AA11" s="21">
        <f t="shared" si="6"/>
        <v>0</v>
      </c>
      <c r="AB11" s="22"/>
      <c r="AC11" s="22"/>
      <c r="AD11" s="21">
        <f t="shared" si="6"/>
        <v>0</v>
      </c>
      <c r="AE11" s="21">
        <f t="shared" ref="AE11:AF11" si="7">SUM(AE12:AE21)</f>
        <v>0</v>
      </c>
      <c r="AF11" s="21">
        <f t="shared" si="7"/>
        <v>0</v>
      </c>
      <c r="AG11" s="21">
        <f>SUM(AG12:AG21)</f>
        <v>0</v>
      </c>
      <c r="AH11" s="21">
        <f>SUM(AH12:AH21)</f>
        <v>0</v>
      </c>
      <c r="AI11" s="32">
        <f t="shared" ref="AI11:AI20" si="8"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4"/>
      <c r="E12" s="24"/>
      <c r="F12" s="24"/>
      <c r="G12" s="25"/>
      <c r="H12" s="25"/>
      <c r="I12" s="24"/>
      <c r="J12" s="24"/>
      <c r="K12" s="24"/>
      <c r="L12" s="24"/>
      <c r="M12" s="24"/>
      <c r="N12" s="25"/>
      <c r="O12" s="25"/>
      <c r="P12" s="24"/>
      <c r="Q12" s="24"/>
      <c r="R12" s="24"/>
      <c r="S12" s="24"/>
      <c r="T12" s="24"/>
      <c r="U12" s="165"/>
      <c r="V12" s="165"/>
      <c r="W12" s="24"/>
      <c r="X12" s="24"/>
      <c r="Y12" s="24"/>
      <c r="Z12" s="24"/>
      <c r="AA12" s="24"/>
      <c r="AB12" s="165"/>
      <c r="AC12" s="165"/>
      <c r="AD12" s="24"/>
      <c r="AE12" s="24"/>
      <c r="AF12" s="24"/>
      <c r="AG12" s="24"/>
      <c r="AH12" s="24"/>
      <c r="AI12" s="32">
        <f t="shared" si="8"/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7">
        <f t="shared" ref="D13:F20" si="9">IF(D$25&lt;=$B$10,D26,((D26/D$25*$B$10)))</f>
        <v>0</v>
      </c>
      <c r="E13" s="27">
        <f t="shared" si="9"/>
        <v>0</v>
      </c>
      <c r="F13" s="27">
        <f t="shared" si="9"/>
        <v>0</v>
      </c>
      <c r="G13" s="25"/>
      <c r="H13" s="25"/>
      <c r="I13" s="27">
        <f t="shared" ref="I13" si="10">IF(I$25&lt;=$B$10,I26,((I26/I$25*$B$10)))</f>
        <v>0</v>
      </c>
      <c r="J13" s="27">
        <f t="shared" ref="J13:M20" si="11">IF(J$25&lt;=$B$10,J26,((J26/J$25*$B$10)))</f>
        <v>0</v>
      </c>
      <c r="K13" s="27">
        <f t="shared" si="11"/>
        <v>0</v>
      </c>
      <c r="L13" s="27">
        <f t="shared" si="11"/>
        <v>0</v>
      </c>
      <c r="M13" s="27">
        <f t="shared" si="11"/>
        <v>0</v>
      </c>
      <c r="N13" s="25"/>
      <c r="O13" s="25"/>
      <c r="P13" s="27">
        <f t="shared" ref="P13:Q13" si="12">IF(P$25&lt;=$B$10,P26,((P26/P$25*$B$10)))</f>
        <v>0</v>
      </c>
      <c r="Q13" s="27">
        <f t="shared" si="12"/>
        <v>0</v>
      </c>
      <c r="R13" s="27">
        <f t="shared" ref="R13:T20" si="13">IF(R$25&lt;=$B$10,R26,((R26/R$25*$B$10)))</f>
        <v>0</v>
      </c>
      <c r="S13" s="27">
        <f t="shared" si="13"/>
        <v>0</v>
      </c>
      <c r="T13" s="27">
        <f t="shared" si="13"/>
        <v>0</v>
      </c>
      <c r="U13" s="166"/>
      <c r="V13" s="166"/>
      <c r="W13" s="27">
        <f t="shared" ref="W13:X13" si="14">IF(W$25&lt;=$B$10,W26,((W26/W$25*$B$10)))</f>
        <v>0</v>
      </c>
      <c r="X13" s="27">
        <f t="shared" si="14"/>
        <v>0</v>
      </c>
      <c r="Y13" s="27">
        <f t="shared" ref="Y13" si="15">IF(Y$25&lt;=$B$10,Y26,((Y26/Y$25*$B$10)))</f>
        <v>0</v>
      </c>
      <c r="Z13" s="27">
        <f t="shared" ref="Z13:AD20" si="16">IF(Z$25&lt;=$B$10,Z26,((Z26/Z$25*$B$10)))</f>
        <v>0</v>
      </c>
      <c r="AA13" s="27">
        <f t="shared" si="16"/>
        <v>0</v>
      </c>
      <c r="AB13" s="166"/>
      <c r="AC13" s="166"/>
      <c r="AD13" s="27">
        <f t="shared" si="16"/>
        <v>0</v>
      </c>
      <c r="AE13" s="27">
        <f t="shared" ref="AE13:AF13" si="17">IF(AE$25&lt;=$B$10,AE26,((AE26/AE$25*$B$10)))</f>
        <v>0</v>
      </c>
      <c r="AF13" s="27">
        <f t="shared" si="17"/>
        <v>0</v>
      </c>
      <c r="AG13" s="27">
        <f t="shared" ref="AG13:AH20" si="18">IF(AG$25&lt;=$B$10,AG26,((AG26/AG$25*$B$10)))</f>
        <v>0</v>
      </c>
      <c r="AH13" s="27">
        <f t="shared" si="18"/>
        <v>0</v>
      </c>
      <c r="AI13" s="32">
        <f>SUM(D13:AH13)</f>
        <v>0</v>
      </c>
      <c r="AJ13" s="17" t="str">
        <f t="shared" ref="AJ13:AJ20" si="19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7">
        <f t="shared" si="9"/>
        <v>0</v>
      </c>
      <c r="E14" s="27">
        <f t="shared" si="9"/>
        <v>0</v>
      </c>
      <c r="F14" s="27">
        <f t="shared" si="9"/>
        <v>0</v>
      </c>
      <c r="G14" s="25"/>
      <c r="H14" s="25"/>
      <c r="I14" s="27">
        <f t="shared" ref="I14" si="20">IF(I$25&lt;=$B$10,I27,((I27/I$25*$B$10)))</f>
        <v>0</v>
      </c>
      <c r="J14" s="27">
        <f t="shared" si="11"/>
        <v>0</v>
      </c>
      <c r="K14" s="27">
        <f t="shared" si="11"/>
        <v>0</v>
      </c>
      <c r="L14" s="27">
        <f t="shared" si="11"/>
        <v>0</v>
      </c>
      <c r="M14" s="27">
        <f t="shared" si="11"/>
        <v>0</v>
      </c>
      <c r="N14" s="25"/>
      <c r="O14" s="25"/>
      <c r="P14" s="27">
        <f t="shared" ref="P14:Q14" si="21">IF(P$25&lt;=$B$10,P27,((P27/P$25*$B$10)))</f>
        <v>0</v>
      </c>
      <c r="Q14" s="27">
        <f t="shared" si="21"/>
        <v>0</v>
      </c>
      <c r="R14" s="27">
        <f t="shared" si="13"/>
        <v>0</v>
      </c>
      <c r="S14" s="27">
        <f t="shared" si="13"/>
        <v>0</v>
      </c>
      <c r="T14" s="27">
        <f t="shared" si="13"/>
        <v>0</v>
      </c>
      <c r="U14" s="166"/>
      <c r="V14" s="166"/>
      <c r="W14" s="27">
        <f t="shared" ref="W14:X14" si="22">IF(W$25&lt;=$B$10,W27,((W27/W$25*$B$10)))</f>
        <v>0</v>
      </c>
      <c r="X14" s="27">
        <f t="shared" si="22"/>
        <v>0</v>
      </c>
      <c r="Y14" s="27">
        <f t="shared" ref="Y14" si="23">IF(Y$25&lt;=$B$10,Y27,((Y27/Y$25*$B$10)))</f>
        <v>0</v>
      </c>
      <c r="Z14" s="27">
        <f t="shared" si="16"/>
        <v>0</v>
      </c>
      <c r="AA14" s="27">
        <f t="shared" si="16"/>
        <v>0</v>
      </c>
      <c r="AB14" s="166"/>
      <c r="AC14" s="166"/>
      <c r="AD14" s="27">
        <f t="shared" si="16"/>
        <v>0</v>
      </c>
      <c r="AE14" s="27">
        <f t="shared" ref="AE14:AF14" si="24">IF(AE$25&lt;=$B$10,AE27,((AE27/AE$25*$B$10)))</f>
        <v>0</v>
      </c>
      <c r="AF14" s="27">
        <f t="shared" si="24"/>
        <v>0</v>
      </c>
      <c r="AG14" s="27">
        <f t="shared" si="18"/>
        <v>0</v>
      </c>
      <c r="AH14" s="27">
        <f t="shared" si="18"/>
        <v>0</v>
      </c>
      <c r="AI14" s="32">
        <f>SUM(D14:AH14)</f>
        <v>0</v>
      </c>
      <c r="AJ14" s="17" t="str">
        <f t="shared" si="19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7">
        <f t="shared" si="9"/>
        <v>0</v>
      </c>
      <c r="E15" s="27">
        <f t="shared" si="9"/>
        <v>0</v>
      </c>
      <c r="F15" s="27">
        <f t="shared" si="9"/>
        <v>0</v>
      </c>
      <c r="G15" s="25"/>
      <c r="H15" s="25"/>
      <c r="I15" s="27">
        <f t="shared" ref="I15" si="25">IF(I$25&lt;=$B$10,I28,((I28/I$25*$B$10)))</f>
        <v>0</v>
      </c>
      <c r="J15" s="27">
        <f t="shared" si="11"/>
        <v>0</v>
      </c>
      <c r="K15" s="27">
        <f t="shared" si="11"/>
        <v>0</v>
      </c>
      <c r="L15" s="27">
        <f t="shared" si="11"/>
        <v>0</v>
      </c>
      <c r="M15" s="27">
        <f t="shared" si="11"/>
        <v>0</v>
      </c>
      <c r="N15" s="25"/>
      <c r="O15" s="25"/>
      <c r="P15" s="27">
        <f t="shared" ref="P15:Q15" si="26">IF(P$25&lt;=$B$10,P28,((P28/P$25*$B$10)))</f>
        <v>0</v>
      </c>
      <c r="Q15" s="27">
        <f t="shared" si="26"/>
        <v>0</v>
      </c>
      <c r="R15" s="27">
        <f t="shared" si="13"/>
        <v>0</v>
      </c>
      <c r="S15" s="27">
        <f t="shared" si="13"/>
        <v>0</v>
      </c>
      <c r="T15" s="27">
        <f t="shared" si="13"/>
        <v>0</v>
      </c>
      <c r="U15" s="166"/>
      <c r="V15" s="166"/>
      <c r="W15" s="27">
        <f t="shared" ref="W15:X15" si="27">IF(W$25&lt;=$B$10,W28,((W28/W$25*$B$10)))</f>
        <v>0</v>
      </c>
      <c r="X15" s="27">
        <f t="shared" si="27"/>
        <v>0</v>
      </c>
      <c r="Y15" s="27">
        <f t="shared" ref="Y15" si="28">IF(Y$25&lt;=$B$10,Y28,((Y28/Y$25*$B$10)))</f>
        <v>0</v>
      </c>
      <c r="Z15" s="27">
        <f t="shared" si="16"/>
        <v>0</v>
      </c>
      <c r="AA15" s="27">
        <f t="shared" si="16"/>
        <v>0</v>
      </c>
      <c r="AB15" s="166"/>
      <c r="AC15" s="166"/>
      <c r="AD15" s="27">
        <f t="shared" si="16"/>
        <v>0</v>
      </c>
      <c r="AE15" s="27">
        <f t="shared" ref="AE15:AF15" si="29">IF(AE$25&lt;=$B$10,AE28,((AE28/AE$25*$B$10)))</f>
        <v>0</v>
      </c>
      <c r="AF15" s="27">
        <f t="shared" si="29"/>
        <v>0</v>
      </c>
      <c r="AG15" s="27">
        <f t="shared" si="18"/>
        <v>0</v>
      </c>
      <c r="AH15" s="27">
        <f t="shared" si="18"/>
        <v>0</v>
      </c>
      <c r="AI15" s="32">
        <f t="shared" si="8"/>
        <v>0</v>
      </c>
      <c r="AJ15" s="17" t="str">
        <f t="shared" si="19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7">
        <f t="shared" si="9"/>
        <v>0</v>
      </c>
      <c r="E16" s="27">
        <f t="shared" si="9"/>
        <v>0</v>
      </c>
      <c r="F16" s="27">
        <f t="shared" si="9"/>
        <v>0</v>
      </c>
      <c r="G16" s="25"/>
      <c r="H16" s="25"/>
      <c r="I16" s="27">
        <f t="shared" ref="I16" si="30">IF(I$25&lt;=$B$10,I29,((I29/I$25*$B$10)))</f>
        <v>0</v>
      </c>
      <c r="J16" s="27">
        <f t="shared" si="11"/>
        <v>0</v>
      </c>
      <c r="K16" s="27">
        <f t="shared" si="11"/>
        <v>0</v>
      </c>
      <c r="L16" s="27">
        <f t="shared" si="11"/>
        <v>0</v>
      </c>
      <c r="M16" s="27">
        <f t="shared" si="11"/>
        <v>0</v>
      </c>
      <c r="N16" s="25"/>
      <c r="O16" s="25"/>
      <c r="P16" s="27">
        <f t="shared" ref="P16:Q16" si="31">IF(P$25&lt;=$B$10,P29,((P29/P$25*$B$10)))</f>
        <v>0</v>
      </c>
      <c r="Q16" s="27">
        <f t="shared" si="31"/>
        <v>0</v>
      </c>
      <c r="R16" s="27">
        <f t="shared" si="13"/>
        <v>0</v>
      </c>
      <c r="S16" s="27">
        <f t="shared" si="13"/>
        <v>0</v>
      </c>
      <c r="T16" s="27">
        <f t="shared" si="13"/>
        <v>0</v>
      </c>
      <c r="U16" s="166"/>
      <c r="V16" s="166"/>
      <c r="W16" s="27">
        <f t="shared" ref="W16:X16" si="32">IF(W$25&lt;=$B$10,W29,((W29/W$25*$B$10)))</f>
        <v>0</v>
      </c>
      <c r="X16" s="27">
        <f t="shared" si="32"/>
        <v>0</v>
      </c>
      <c r="Y16" s="27">
        <f t="shared" ref="Y16" si="33">IF(Y$25&lt;=$B$10,Y29,((Y29/Y$25*$B$10)))</f>
        <v>0</v>
      </c>
      <c r="Z16" s="27">
        <f t="shared" si="16"/>
        <v>0</v>
      </c>
      <c r="AA16" s="27">
        <f t="shared" si="16"/>
        <v>0</v>
      </c>
      <c r="AB16" s="166"/>
      <c r="AC16" s="166"/>
      <c r="AD16" s="27">
        <f t="shared" si="16"/>
        <v>0</v>
      </c>
      <c r="AE16" s="27">
        <f t="shared" ref="AE16:AF16" si="34">IF(AE$25&lt;=$B$10,AE29,((AE29/AE$25*$B$10)))</f>
        <v>0</v>
      </c>
      <c r="AF16" s="27">
        <f t="shared" si="34"/>
        <v>0</v>
      </c>
      <c r="AG16" s="27">
        <f t="shared" si="18"/>
        <v>0</v>
      </c>
      <c r="AH16" s="27">
        <f t="shared" si="18"/>
        <v>0</v>
      </c>
      <c r="AI16" s="32">
        <f t="shared" si="8"/>
        <v>0</v>
      </c>
      <c r="AJ16" s="17" t="str">
        <f t="shared" si="19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7">
        <f t="shared" si="9"/>
        <v>0</v>
      </c>
      <c r="E17" s="27">
        <f t="shared" si="9"/>
        <v>0</v>
      </c>
      <c r="F17" s="27">
        <f t="shared" si="9"/>
        <v>0</v>
      </c>
      <c r="G17" s="25"/>
      <c r="H17" s="25"/>
      <c r="I17" s="27">
        <f t="shared" ref="I17" si="35">IF(I$25&lt;=$B$10,I30,((I30/I$25*$B$10)))</f>
        <v>0</v>
      </c>
      <c r="J17" s="27">
        <f t="shared" si="11"/>
        <v>0</v>
      </c>
      <c r="K17" s="27">
        <f t="shared" si="11"/>
        <v>0</v>
      </c>
      <c r="L17" s="27">
        <f t="shared" si="11"/>
        <v>0</v>
      </c>
      <c r="M17" s="27">
        <f t="shared" si="11"/>
        <v>0</v>
      </c>
      <c r="N17" s="25"/>
      <c r="O17" s="25"/>
      <c r="P17" s="27">
        <f t="shared" ref="P17:Q17" si="36">IF(P$25&lt;=$B$10,P30,((P30/P$25*$B$10)))</f>
        <v>0</v>
      </c>
      <c r="Q17" s="27">
        <f t="shared" si="36"/>
        <v>0</v>
      </c>
      <c r="R17" s="27">
        <f t="shared" si="13"/>
        <v>0</v>
      </c>
      <c r="S17" s="27">
        <f t="shared" si="13"/>
        <v>0</v>
      </c>
      <c r="T17" s="27">
        <f t="shared" si="13"/>
        <v>0</v>
      </c>
      <c r="U17" s="166"/>
      <c r="V17" s="166"/>
      <c r="W17" s="27">
        <f t="shared" ref="W17:X17" si="37">IF(W$25&lt;=$B$10,W30,((W30/W$25*$B$10)))</f>
        <v>0</v>
      </c>
      <c r="X17" s="27">
        <f t="shared" si="37"/>
        <v>0</v>
      </c>
      <c r="Y17" s="27">
        <f t="shared" ref="Y17" si="38">IF(Y$25&lt;=$B$10,Y30,((Y30/Y$25*$B$10)))</f>
        <v>0</v>
      </c>
      <c r="Z17" s="27">
        <f t="shared" si="16"/>
        <v>0</v>
      </c>
      <c r="AA17" s="27">
        <f t="shared" si="16"/>
        <v>0</v>
      </c>
      <c r="AB17" s="166"/>
      <c r="AC17" s="166"/>
      <c r="AD17" s="27">
        <f t="shared" si="16"/>
        <v>0</v>
      </c>
      <c r="AE17" s="27">
        <f t="shared" ref="AE17:AF17" si="39">IF(AE$25&lt;=$B$10,AE30,((AE30/AE$25*$B$10)))</f>
        <v>0</v>
      </c>
      <c r="AF17" s="27">
        <f t="shared" si="39"/>
        <v>0</v>
      </c>
      <c r="AG17" s="27">
        <f t="shared" si="18"/>
        <v>0</v>
      </c>
      <c r="AH17" s="27">
        <f t="shared" si="18"/>
        <v>0</v>
      </c>
      <c r="AI17" s="32">
        <f t="shared" si="8"/>
        <v>0</v>
      </c>
      <c r="AJ17" s="17" t="str">
        <f t="shared" si="19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7">
        <f t="shared" si="9"/>
        <v>0</v>
      </c>
      <c r="E18" s="27">
        <f t="shared" si="9"/>
        <v>0</v>
      </c>
      <c r="F18" s="27">
        <f t="shared" si="9"/>
        <v>0</v>
      </c>
      <c r="G18" s="25"/>
      <c r="H18" s="25"/>
      <c r="I18" s="27">
        <f t="shared" ref="I18" si="40">IF(I$25&lt;=$B$10,I31,((I31/I$25*$B$10)))</f>
        <v>0</v>
      </c>
      <c r="J18" s="27">
        <f t="shared" si="11"/>
        <v>0</v>
      </c>
      <c r="K18" s="27">
        <f t="shared" si="11"/>
        <v>0</v>
      </c>
      <c r="L18" s="27">
        <f t="shared" si="11"/>
        <v>0</v>
      </c>
      <c r="M18" s="27">
        <f t="shared" si="11"/>
        <v>0</v>
      </c>
      <c r="N18" s="25"/>
      <c r="O18" s="25"/>
      <c r="P18" s="27">
        <f t="shared" ref="P18:Q18" si="41">IF(P$25&lt;=$B$10,P31,((P31/P$25*$B$10)))</f>
        <v>0</v>
      </c>
      <c r="Q18" s="27">
        <f t="shared" si="41"/>
        <v>0</v>
      </c>
      <c r="R18" s="27">
        <f t="shared" si="13"/>
        <v>0</v>
      </c>
      <c r="S18" s="27">
        <f t="shared" si="13"/>
        <v>0</v>
      </c>
      <c r="T18" s="27">
        <f t="shared" si="13"/>
        <v>0</v>
      </c>
      <c r="U18" s="166"/>
      <c r="V18" s="166"/>
      <c r="W18" s="27">
        <f t="shared" ref="W18:X18" si="42">IF(W$25&lt;=$B$10,W31,((W31/W$25*$B$10)))</f>
        <v>0</v>
      </c>
      <c r="X18" s="27">
        <f t="shared" si="42"/>
        <v>0</v>
      </c>
      <c r="Y18" s="27">
        <f t="shared" ref="Y18" si="43">IF(Y$25&lt;=$B$10,Y31,((Y31/Y$25*$B$10)))</f>
        <v>0</v>
      </c>
      <c r="Z18" s="27">
        <f t="shared" si="16"/>
        <v>0</v>
      </c>
      <c r="AA18" s="27">
        <f t="shared" si="16"/>
        <v>0</v>
      </c>
      <c r="AB18" s="166"/>
      <c r="AC18" s="166"/>
      <c r="AD18" s="27">
        <f t="shared" si="16"/>
        <v>0</v>
      </c>
      <c r="AE18" s="27">
        <f t="shared" ref="AE18:AF18" si="44">IF(AE$25&lt;=$B$10,AE31,((AE31/AE$25*$B$10)))</f>
        <v>0</v>
      </c>
      <c r="AF18" s="27">
        <f t="shared" si="44"/>
        <v>0</v>
      </c>
      <c r="AG18" s="27">
        <f t="shared" si="18"/>
        <v>0</v>
      </c>
      <c r="AH18" s="27">
        <f t="shared" si="18"/>
        <v>0</v>
      </c>
      <c r="AI18" s="32">
        <f t="shared" si="8"/>
        <v>0</v>
      </c>
      <c r="AJ18" s="17" t="str">
        <f t="shared" si="19"/>
        <v>Project YY</v>
      </c>
    </row>
    <row r="19" spans="1:36" s="14" customFormat="1" ht="15" hidden="1">
      <c r="A19" s="15" t="s">
        <v>37</v>
      </c>
      <c r="C19" s="16"/>
      <c r="D19" s="27">
        <f t="shared" si="9"/>
        <v>0</v>
      </c>
      <c r="E19" s="27">
        <f>IF(E$25&lt;=$B$10,E32,((E32/E$25*$B$10)))</f>
        <v>0</v>
      </c>
      <c r="F19" s="27">
        <f t="shared" si="9"/>
        <v>0</v>
      </c>
      <c r="G19" s="25"/>
      <c r="H19" s="25"/>
      <c r="I19" s="27">
        <f t="shared" ref="I19:I20" si="45">IF(I$25&lt;=$B$10,I32,((I32/I$25*$B$10)))</f>
        <v>0</v>
      </c>
      <c r="J19" s="27">
        <f t="shared" si="11"/>
        <v>0</v>
      </c>
      <c r="K19" s="27">
        <f t="shared" si="11"/>
        <v>0</v>
      </c>
      <c r="L19" s="27">
        <f t="shared" si="11"/>
        <v>0</v>
      </c>
      <c r="M19" s="27">
        <f t="shared" si="11"/>
        <v>0</v>
      </c>
      <c r="N19" s="25"/>
      <c r="O19" s="25"/>
      <c r="P19" s="27">
        <f t="shared" ref="P19:Q20" si="46">IF(P$25&lt;=$B$10,P32,((P32/P$25*$B$10)))</f>
        <v>0</v>
      </c>
      <c r="Q19" s="27">
        <f t="shared" si="46"/>
        <v>0</v>
      </c>
      <c r="R19" s="27">
        <f t="shared" si="13"/>
        <v>0</v>
      </c>
      <c r="S19" s="27">
        <f t="shared" si="13"/>
        <v>0</v>
      </c>
      <c r="T19" s="27">
        <f t="shared" si="13"/>
        <v>0</v>
      </c>
      <c r="U19" s="166"/>
      <c r="V19" s="166"/>
      <c r="W19" s="27">
        <f t="shared" ref="W19:X20" si="47">IF(W$25&lt;=$B$10,W32,((W32/W$25*$B$10)))</f>
        <v>0</v>
      </c>
      <c r="X19" s="27">
        <f t="shared" si="47"/>
        <v>0</v>
      </c>
      <c r="Y19" s="27">
        <f t="shared" ref="Y19:Y20" si="48">IF(Y$25&lt;=$B$10,Y32,((Y32/Y$25*$B$10)))</f>
        <v>0</v>
      </c>
      <c r="Z19" s="27">
        <f t="shared" si="16"/>
        <v>0</v>
      </c>
      <c r="AA19" s="27">
        <f t="shared" si="16"/>
        <v>0</v>
      </c>
      <c r="AB19" s="166"/>
      <c r="AC19" s="166"/>
      <c r="AD19" s="27">
        <f t="shared" si="16"/>
        <v>0</v>
      </c>
      <c r="AE19" s="27">
        <f t="shared" ref="AE19:AF20" si="49">IF(AE$25&lt;=$B$10,AE32,((AE32/AE$25*$B$10)))</f>
        <v>0</v>
      </c>
      <c r="AF19" s="27">
        <f t="shared" si="49"/>
        <v>0</v>
      </c>
      <c r="AG19" s="27">
        <f t="shared" si="18"/>
        <v>0</v>
      </c>
      <c r="AH19" s="27">
        <f t="shared" si="18"/>
        <v>0</v>
      </c>
      <c r="AI19" s="32">
        <f t="shared" si="8"/>
        <v>0</v>
      </c>
      <c r="AJ19" s="17" t="str">
        <f t="shared" si="19"/>
        <v>Other Productive Activity</v>
      </c>
    </row>
    <row r="20" spans="1:36" s="14" customFormat="1" ht="15" hidden="1">
      <c r="A20" s="15" t="s">
        <v>14</v>
      </c>
      <c r="C20" s="18"/>
      <c r="D20" s="27">
        <f t="shared" si="9"/>
        <v>0</v>
      </c>
      <c r="E20" s="27">
        <f>IF(E$25&lt;=$B$10,E33,((E33/E$25*$B$10)))</f>
        <v>0</v>
      </c>
      <c r="F20" s="27">
        <f t="shared" si="9"/>
        <v>0</v>
      </c>
      <c r="G20" s="25"/>
      <c r="H20" s="25"/>
      <c r="I20" s="27">
        <f t="shared" si="45"/>
        <v>0</v>
      </c>
      <c r="J20" s="27">
        <f t="shared" si="11"/>
        <v>0</v>
      </c>
      <c r="K20" s="27">
        <f t="shared" si="11"/>
        <v>0</v>
      </c>
      <c r="L20" s="27">
        <f t="shared" si="11"/>
        <v>0</v>
      </c>
      <c r="M20" s="27">
        <f t="shared" si="11"/>
        <v>0</v>
      </c>
      <c r="N20" s="25"/>
      <c r="O20" s="25"/>
      <c r="P20" s="27">
        <f t="shared" si="46"/>
        <v>0</v>
      </c>
      <c r="Q20" s="27">
        <f t="shared" si="46"/>
        <v>0</v>
      </c>
      <c r="R20" s="27">
        <f t="shared" si="13"/>
        <v>0</v>
      </c>
      <c r="S20" s="27">
        <f t="shared" si="13"/>
        <v>0</v>
      </c>
      <c r="T20" s="27">
        <f t="shared" si="13"/>
        <v>0</v>
      </c>
      <c r="U20" s="166"/>
      <c r="V20" s="166"/>
      <c r="W20" s="27">
        <f t="shared" si="47"/>
        <v>0</v>
      </c>
      <c r="X20" s="27">
        <f t="shared" si="47"/>
        <v>0</v>
      </c>
      <c r="Y20" s="27">
        <f t="shared" si="48"/>
        <v>0</v>
      </c>
      <c r="Z20" s="27">
        <f t="shared" si="16"/>
        <v>0</v>
      </c>
      <c r="AA20" s="27">
        <f t="shared" si="16"/>
        <v>0</v>
      </c>
      <c r="AB20" s="166"/>
      <c r="AC20" s="166"/>
      <c r="AD20" s="27">
        <f t="shared" si="16"/>
        <v>0</v>
      </c>
      <c r="AE20" s="27">
        <f t="shared" si="49"/>
        <v>0</v>
      </c>
      <c r="AF20" s="27">
        <f t="shared" si="49"/>
        <v>0</v>
      </c>
      <c r="AG20" s="27">
        <f t="shared" si="18"/>
        <v>0</v>
      </c>
      <c r="AH20" s="27">
        <f t="shared" si="18"/>
        <v>0</v>
      </c>
      <c r="AI20" s="32">
        <f t="shared" si="8"/>
        <v>0</v>
      </c>
      <c r="AJ20" s="17" t="str">
        <f t="shared" si="19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E23" si="50">IF(D25&lt;=7.72,"ok","Over 7.72")</f>
        <v>ok</v>
      </c>
      <c r="E23" s="154" t="str">
        <f t="shared" si="50"/>
        <v>ok</v>
      </c>
      <c r="F23" s="154" t="str">
        <f>IF(F25&lt;=7.72,"ok","Over 7.72")</f>
        <v>ok</v>
      </c>
      <c r="G23" s="154" t="str">
        <f t="shared" ref="G23:AH23" si="51">IF(G25&lt;=7.72,"ok","Over 7.72")</f>
        <v>ok</v>
      </c>
      <c r="H23" s="154" t="str">
        <f t="shared" si="51"/>
        <v>ok</v>
      </c>
      <c r="I23" s="154" t="str">
        <f t="shared" si="51"/>
        <v>ok</v>
      </c>
      <c r="J23" s="154" t="str">
        <f t="shared" si="51"/>
        <v>ok</v>
      </c>
      <c r="K23" s="154" t="str">
        <f t="shared" si="51"/>
        <v>ok</v>
      </c>
      <c r="L23" s="154" t="str">
        <f t="shared" si="51"/>
        <v>ok</v>
      </c>
      <c r="M23" s="154" t="str">
        <f t="shared" si="51"/>
        <v>ok</v>
      </c>
      <c r="N23" s="154" t="str">
        <f t="shared" si="51"/>
        <v>ok</v>
      </c>
      <c r="O23" s="154" t="str">
        <f t="shared" si="51"/>
        <v>ok</v>
      </c>
      <c r="P23" s="154" t="str">
        <f t="shared" si="51"/>
        <v>ok</v>
      </c>
      <c r="Q23" s="154" t="str">
        <f t="shared" si="51"/>
        <v>ok</v>
      </c>
      <c r="R23" s="154" t="str">
        <f t="shared" si="51"/>
        <v>ok</v>
      </c>
      <c r="S23" s="154" t="str">
        <f t="shared" si="51"/>
        <v>ok</v>
      </c>
      <c r="T23" s="154" t="str">
        <f t="shared" si="51"/>
        <v>ok</v>
      </c>
      <c r="U23" s="154" t="str">
        <f t="shared" si="51"/>
        <v>ok</v>
      </c>
      <c r="V23" s="154" t="str">
        <f t="shared" si="51"/>
        <v>ok</v>
      </c>
      <c r="W23" s="154" t="str">
        <f t="shared" si="51"/>
        <v>ok</v>
      </c>
      <c r="X23" s="154" t="str">
        <f t="shared" si="51"/>
        <v>ok</v>
      </c>
      <c r="Y23" s="154" t="str">
        <f t="shared" si="51"/>
        <v>ok</v>
      </c>
      <c r="Z23" s="154" t="str">
        <f t="shared" si="51"/>
        <v>ok</v>
      </c>
      <c r="AA23" s="154" t="str">
        <f t="shared" si="51"/>
        <v>ok</v>
      </c>
      <c r="AB23" s="154" t="str">
        <f t="shared" si="51"/>
        <v>ok</v>
      </c>
      <c r="AC23" s="154" t="str">
        <f t="shared" si="51"/>
        <v>ok</v>
      </c>
      <c r="AD23" s="154" t="str">
        <f t="shared" si="51"/>
        <v>ok</v>
      </c>
      <c r="AE23" s="154" t="str">
        <f t="shared" si="51"/>
        <v>ok</v>
      </c>
      <c r="AF23" s="154" t="str">
        <f t="shared" si="51"/>
        <v>ok</v>
      </c>
      <c r="AG23" s="154" t="str">
        <f t="shared" si="51"/>
        <v>ok</v>
      </c>
      <c r="AH23" s="154" t="str">
        <f t="shared" si="51"/>
        <v>ok</v>
      </c>
      <c r="AI23" s="38" t="s">
        <v>43</v>
      </c>
    </row>
    <row r="24" spans="1:36" ht="15" thickTop="1" thickBot="1">
      <c r="C24" s="1" t="s">
        <v>52</v>
      </c>
      <c r="D24" s="126">
        <v>1</v>
      </c>
      <c r="E24" s="126">
        <v>2</v>
      </c>
      <c r="F24" s="126">
        <v>3</v>
      </c>
      <c r="G24" s="125">
        <v>4</v>
      </c>
      <c r="H24" s="125">
        <v>5</v>
      </c>
      <c r="I24" s="173">
        <v>6</v>
      </c>
      <c r="J24" s="126">
        <v>7</v>
      </c>
      <c r="K24" s="126">
        <v>8</v>
      </c>
      <c r="L24" s="126">
        <v>9</v>
      </c>
      <c r="M24" s="126">
        <v>10</v>
      </c>
      <c r="N24" s="125">
        <v>11</v>
      </c>
      <c r="O24" s="125">
        <v>12</v>
      </c>
      <c r="P24" s="173">
        <v>13</v>
      </c>
      <c r="Q24" s="126">
        <v>14</v>
      </c>
      <c r="R24" s="126">
        <v>15</v>
      </c>
      <c r="S24" s="126">
        <v>16</v>
      </c>
      <c r="T24" s="126">
        <v>17</v>
      </c>
      <c r="U24" s="125">
        <v>18</v>
      </c>
      <c r="V24" s="125">
        <v>19</v>
      </c>
      <c r="W24" s="173">
        <v>20</v>
      </c>
      <c r="X24" s="126">
        <v>21</v>
      </c>
      <c r="Y24" s="126">
        <v>22</v>
      </c>
      <c r="Z24" s="126">
        <v>23</v>
      </c>
      <c r="AA24" s="126">
        <v>24</v>
      </c>
      <c r="AB24" s="125">
        <v>25</v>
      </c>
      <c r="AC24" s="125">
        <v>26</v>
      </c>
      <c r="AD24" s="173">
        <v>27</v>
      </c>
      <c r="AE24" s="126">
        <v>28</v>
      </c>
      <c r="AF24" s="126">
        <v>29</v>
      </c>
      <c r="AG24" s="126">
        <v>30</v>
      </c>
      <c r="AH24" s="126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99"/>
      <c r="H25" s="99"/>
      <c r="I25" s="100">
        <f t="shared" ref="I25" si="52">SUM(I26:I33)</f>
        <v>0</v>
      </c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99"/>
      <c r="O25" s="99"/>
      <c r="P25" s="100">
        <f t="shared" ref="P25" si="53"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99"/>
      <c r="V25" s="99"/>
      <c r="W25" s="100">
        <f t="shared" ref="W25" si="54"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99"/>
      <c r="AC25" s="99"/>
      <c r="AD25" s="100">
        <f t="shared" ref="AD25" si="55"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67"/>
      <c r="H26" s="167"/>
      <c r="I26" s="109">
        <f t="shared" ref="I26" si="56">I47</f>
        <v>0</v>
      </c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67"/>
      <c r="O26" s="167"/>
      <c r="P26" s="109">
        <f t="shared" ref="P26" si="57">P47</f>
        <v>0</v>
      </c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67"/>
      <c r="V26" s="167"/>
      <c r="W26" s="109">
        <f t="shared" ref="W26" si="58">W47</f>
        <v>0</v>
      </c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67"/>
      <c r="AC26" s="167"/>
      <c r="AD26" s="109">
        <f t="shared" ref="AD26" si="59"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60">SUM(D26:AH26)</f>
        <v>0</v>
      </c>
      <c r="AJ26" s="98" t="str">
        <f t="shared" ref="AJ26:AJ36" si="61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67"/>
      <c r="H27" s="167"/>
      <c r="I27" s="109">
        <f t="shared" ref="I27" si="62">I89</f>
        <v>0</v>
      </c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67"/>
      <c r="O27" s="167"/>
      <c r="P27" s="109">
        <f t="shared" ref="P27" si="63">P89</f>
        <v>0</v>
      </c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67"/>
      <c r="V27" s="167"/>
      <c r="W27" s="109">
        <f t="shared" ref="W27" si="64">W89</f>
        <v>0</v>
      </c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67"/>
      <c r="AC27" s="167"/>
      <c r="AD27" s="109">
        <f t="shared" ref="AD27" si="65"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60"/>
        <v>0</v>
      </c>
      <c r="AJ27" s="98" t="str">
        <f t="shared" si="61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67"/>
      <c r="H28" s="167"/>
      <c r="I28" s="109">
        <f t="shared" ref="I28" si="66">I123</f>
        <v>0</v>
      </c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67"/>
      <c r="O28" s="167"/>
      <c r="P28" s="109">
        <f t="shared" ref="P28" si="67"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67"/>
      <c r="V28" s="167"/>
      <c r="W28" s="109">
        <f t="shared" ref="W28" si="68"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67"/>
      <c r="AC28" s="167"/>
      <c r="AD28" s="109">
        <f t="shared" ref="AD28" si="69"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60"/>
        <v>0</v>
      </c>
      <c r="AJ28" s="98" t="str">
        <f t="shared" si="61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67"/>
      <c r="H29" s="167"/>
      <c r="I29" s="109">
        <f t="shared" ref="I29" si="70">I172</f>
        <v>0</v>
      </c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67"/>
      <c r="O29" s="167"/>
      <c r="P29" s="109">
        <f t="shared" ref="P29" si="71"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67"/>
      <c r="V29" s="167"/>
      <c r="W29" s="109">
        <f t="shared" ref="W29" si="72"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67"/>
      <c r="AC29" s="167"/>
      <c r="AD29" s="109">
        <f t="shared" ref="AD29" si="73"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60"/>
        <v>0</v>
      </c>
      <c r="AJ29" s="98" t="str">
        <f t="shared" si="61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67"/>
      <c r="H30" s="167"/>
      <c r="I30" s="109">
        <f t="shared" ref="I30" si="74">I191</f>
        <v>0</v>
      </c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67"/>
      <c r="O30" s="167"/>
      <c r="P30" s="109">
        <f t="shared" ref="P30" si="75"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67"/>
      <c r="V30" s="167"/>
      <c r="W30" s="109">
        <f t="shared" ref="W30" si="76"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67"/>
      <c r="AC30" s="167"/>
      <c r="AD30" s="109">
        <f t="shared" ref="AD30" si="77"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60"/>
        <v>0</v>
      </c>
      <c r="AJ30" s="98" t="str">
        <f t="shared" si="61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67"/>
      <c r="H31" s="167"/>
      <c r="I31" s="109">
        <f t="shared" ref="I31" si="78">I210</f>
        <v>0</v>
      </c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67"/>
      <c r="O31" s="167"/>
      <c r="P31" s="109">
        <f t="shared" ref="P31" si="79"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67"/>
      <c r="V31" s="167"/>
      <c r="W31" s="109">
        <f t="shared" ref="W31" si="80"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67"/>
      <c r="AC31" s="167"/>
      <c r="AD31" s="109">
        <f t="shared" ref="AD31" si="81"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60"/>
        <v>0</v>
      </c>
      <c r="AJ31" s="98" t="str">
        <f t="shared" si="61"/>
        <v>Project YY</v>
      </c>
    </row>
    <row r="32" spans="1:36">
      <c r="A32" s="3" t="s">
        <v>37</v>
      </c>
      <c r="C32" s="11"/>
      <c r="D32" s="104"/>
      <c r="E32" s="104"/>
      <c r="F32" s="104"/>
      <c r="G32" s="168"/>
      <c r="H32" s="168"/>
      <c r="I32" s="104"/>
      <c r="J32" s="104"/>
      <c r="K32" s="104"/>
      <c r="L32" s="104"/>
      <c r="M32" s="104"/>
      <c r="N32" s="168"/>
      <c r="O32" s="168"/>
      <c r="P32" s="104"/>
      <c r="Q32" s="104"/>
      <c r="R32" s="104"/>
      <c r="S32" s="104"/>
      <c r="T32" s="104"/>
      <c r="U32" s="168"/>
      <c r="V32" s="168"/>
      <c r="W32" s="104"/>
      <c r="X32" s="104"/>
      <c r="Y32" s="104"/>
      <c r="Z32" s="104"/>
      <c r="AA32" s="104"/>
      <c r="AB32" s="168"/>
      <c r="AC32" s="168"/>
      <c r="AD32" s="104"/>
      <c r="AE32" s="104"/>
      <c r="AF32" s="104"/>
      <c r="AG32" s="104"/>
      <c r="AH32" s="104"/>
      <c r="AI32" s="26">
        <f t="shared" si="60"/>
        <v>0</v>
      </c>
      <c r="AJ32" s="98" t="str">
        <f t="shared" si="61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69"/>
      <c r="H33" s="169"/>
      <c r="I33" s="102">
        <f t="shared" ref="I33" si="82">SUM(I34:I36)</f>
        <v>0</v>
      </c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69"/>
      <c r="O33" s="169"/>
      <c r="P33" s="102">
        <f t="shared" ref="P33" si="83"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69"/>
      <c r="V33" s="169"/>
      <c r="W33" s="102">
        <f t="shared" ref="W33" si="84"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69"/>
      <c r="AC33" s="169"/>
      <c r="AD33" s="102">
        <f t="shared" ref="AD33" si="85"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60"/>
        <v>0</v>
      </c>
      <c r="AJ33" s="98" t="str">
        <f t="shared" si="61"/>
        <v>Non productive time</v>
      </c>
    </row>
    <row r="34" spans="1:36">
      <c r="A34" s="5" t="s">
        <v>13</v>
      </c>
      <c r="D34" s="104"/>
      <c r="E34" s="104"/>
      <c r="F34" s="104"/>
      <c r="G34" s="168"/>
      <c r="H34" s="168"/>
      <c r="I34" s="104"/>
      <c r="J34" s="104"/>
      <c r="K34" s="104"/>
      <c r="L34" s="104"/>
      <c r="M34" s="104"/>
      <c r="N34" s="168"/>
      <c r="O34" s="168"/>
      <c r="P34" s="104"/>
      <c r="Q34" s="104"/>
      <c r="R34" s="104"/>
      <c r="S34" s="104"/>
      <c r="T34" s="104"/>
      <c r="U34" s="168"/>
      <c r="V34" s="168"/>
      <c r="W34" s="104"/>
      <c r="X34" s="104"/>
      <c r="Y34" s="104"/>
      <c r="Z34" s="104"/>
      <c r="AA34" s="104"/>
      <c r="AB34" s="168"/>
      <c r="AC34" s="168"/>
      <c r="AD34" s="104"/>
      <c r="AE34" s="104"/>
      <c r="AF34" s="104"/>
      <c r="AG34" s="104"/>
      <c r="AH34" s="104"/>
      <c r="AI34" s="26">
        <f t="shared" si="60"/>
        <v>0</v>
      </c>
      <c r="AJ34" s="33" t="str">
        <f t="shared" si="61"/>
        <v>Sickness</v>
      </c>
    </row>
    <row r="35" spans="1:36">
      <c r="A35" s="5" t="s">
        <v>20</v>
      </c>
      <c r="D35" s="105"/>
      <c r="E35" s="105"/>
      <c r="F35" s="105"/>
      <c r="G35" s="167"/>
      <c r="H35" s="167"/>
      <c r="I35" s="105"/>
      <c r="J35" s="105"/>
      <c r="K35" s="105"/>
      <c r="L35" s="105"/>
      <c r="M35" s="105"/>
      <c r="N35" s="167"/>
      <c r="O35" s="167"/>
      <c r="P35" s="105"/>
      <c r="Q35" s="105"/>
      <c r="R35" s="105"/>
      <c r="S35" s="105"/>
      <c r="T35" s="105"/>
      <c r="U35" s="167"/>
      <c r="V35" s="167"/>
      <c r="W35" s="105"/>
      <c r="X35" s="105"/>
      <c r="Y35" s="105"/>
      <c r="Z35" s="105"/>
      <c r="AA35" s="105"/>
      <c r="AB35" s="167"/>
      <c r="AC35" s="167"/>
      <c r="AD35" s="105"/>
      <c r="AE35" s="105"/>
      <c r="AF35" s="105"/>
      <c r="AG35" s="105"/>
      <c r="AH35" s="105"/>
      <c r="AI35" s="26">
        <f t="shared" si="60"/>
        <v>0</v>
      </c>
      <c r="AJ35" s="33" t="str">
        <f t="shared" si="61"/>
        <v>Training/Course</v>
      </c>
    </row>
    <row r="36" spans="1:36">
      <c r="A36" s="5" t="s">
        <v>33</v>
      </c>
      <c r="D36" s="105"/>
      <c r="E36" s="105"/>
      <c r="F36" s="105"/>
      <c r="G36" s="167"/>
      <c r="H36" s="167"/>
      <c r="I36" s="105"/>
      <c r="J36" s="105"/>
      <c r="K36" s="105"/>
      <c r="L36" s="105"/>
      <c r="M36" s="105"/>
      <c r="N36" s="167"/>
      <c r="O36" s="167"/>
      <c r="P36" s="105"/>
      <c r="Q36" s="105"/>
      <c r="R36" s="105"/>
      <c r="S36" s="105"/>
      <c r="T36" s="105"/>
      <c r="U36" s="167"/>
      <c r="V36" s="167"/>
      <c r="W36" s="105"/>
      <c r="X36" s="105"/>
      <c r="Y36" s="105"/>
      <c r="Z36" s="105"/>
      <c r="AA36" s="105"/>
      <c r="AB36" s="167"/>
      <c r="AC36" s="167"/>
      <c r="AD36" s="105"/>
      <c r="AE36" s="105"/>
      <c r="AF36" s="105"/>
      <c r="AG36" s="105"/>
      <c r="AH36" s="105"/>
      <c r="AI36" s="26">
        <f t="shared" si="60"/>
        <v>0</v>
      </c>
      <c r="AJ36" s="33" t="str">
        <f t="shared" si="61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2">
        <v>2</v>
      </c>
      <c r="F46" s="112">
        <v>3</v>
      </c>
      <c r="G46" s="111">
        <v>4</v>
      </c>
      <c r="H46" s="111">
        <v>5</v>
      </c>
      <c r="I46" s="112">
        <v>6</v>
      </c>
      <c r="J46" s="112">
        <v>7</v>
      </c>
      <c r="K46" s="112">
        <v>8</v>
      </c>
      <c r="L46" s="112">
        <v>9</v>
      </c>
      <c r="M46" s="112">
        <v>10</v>
      </c>
      <c r="N46" s="111">
        <v>11</v>
      </c>
      <c r="O46" s="111">
        <v>12</v>
      </c>
      <c r="P46" s="112">
        <v>13</v>
      </c>
      <c r="Q46" s="112">
        <v>14</v>
      </c>
      <c r="R46" s="112">
        <v>15</v>
      </c>
      <c r="S46" s="112">
        <v>16</v>
      </c>
      <c r="T46" s="112">
        <v>17</v>
      </c>
      <c r="U46" s="111">
        <v>18</v>
      </c>
      <c r="V46" s="111">
        <v>19</v>
      </c>
      <c r="W46" s="112">
        <v>20</v>
      </c>
      <c r="X46" s="112">
        <v>21</v>
      </c>
      <c r="Y46" s="112">
        <v>22</v>
      </c>
      <c r="Z46" s="112">
        <v>23</v>
      </c>
      <c r="AA46" s="112">
        <v>24</v>
      </c>
      <c r="AB46" s="111">
        <v>25</v>
      </c>
      <c r="AC46" s="111">
        <v>26</v>
      </c>
      <c r="AD46" s="112">
        <v>27</v>
      </c>
      <c r="AE46" s="112">
        <v>28</v>
      </c>
      <c r="AF46" s="112">
        <v>29</v>
      </c>
      <c r="AG46" s="112">
        <v>30</v>
      </c>
      <c r="AH46" s="112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99"/>
      <c r="H47" s="99"/>
      <c r="I47" s="100">
        <f t="shared" ref="I47:AD47" si="86">SUM(I48:I79)</f>
        <v>0</v>
      </c>
      <c r="J47" s="100">
        <f t="shared" si="86"/>
        <v>0</v>
      </c>
      <c r="K47" s="100">
        <f t="shared" si="86"/>
        <v>0</v>
      </c>
      <c r="L47" s="100">
        <f t="shared" si="86"/>
        <v>0</v>
      </c>
      <c r="M47" s="100">
        <f t="shared" si="86"/>
        <v>0</v>
      </c>
      <c r="N47" s="99"/>
      <c r="O47" s="99"/>
      <c r="P47" s="100">
        <f t="shared" si="86"/>
        <v>0</v>
      </c>
      <c r="Q47" s="100">
        <f t="shared" si="86"/>
        <v>0</v>
      </c>
      <c r="R47" s="100">
        <f t="shared" si="86"/>
        <v>0</v>
      </c>
      <c r="S47" s="100">
        <f t="shared" si="86"/>
        <v>0</v>
      </c>
      <c r="T47" s="100">
        <f t="shared" si="86"/>
        <v>0</v>
      </c>
      <c r="U47" s="99"/>
      <c r="V47" s="99"/>
      <c r="W47" s="100">
        <f t="shared" si="86"/>
        <v>0</v>
      </c>
      <c r="X47" s="100">
        <f t="shared" si="86"/>
        <v>0</v>
      </c>
      <c r="Y47" s="100">
        <f t="shared" si="86"/>
        <v>0</v>
      </c>
      <c r="Z47" s="100">
        <f t="shared" si="86"/>
        <v>0</v>
      </c>
      <c r="AA47" s="100">
        <f t="shared" si="86"/>
        <v>0</v>
      </c>
      <c r="AB47" s="99"/>
      <c r="AC47" s="99"/>
      <c r="AD47" s="100">
        <f t="shared" si="86"/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 t="shared" ref="AI47:AI78" si="87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70"/>
      <c r="H48" s="170"/>
      <c r="I48" s="106"/>
      <c r="J48" s="106"/>
      <c r="K48" s="106"/>
      <c r="L48" s="106"/>
      <c r="M48" s="106"/>
      <c r="N48" s="170"/>
      <c r="O48" s="170"/>
      <c r="P48" s="106"/>
      <c r="Q48" s="106"/>
      <c r="R48" s="106"/>
      <c r="S48" s="106"/>
      <c r="T48" s="106"/>
      <c r="U48" s="170"/>
      <c r="V48" s="170"/>
      <c r="W48" s="106"/>
      <c r="X48" s="106"/>
      <c r="Y48" s="106"/>
      <c r="Z48" s="106"/>
      <c r="AA48" s="106"/>
      <c r="AB48" s="170"/>
      <c r="AC48" s="170"/>
      <c r="AD48" s="106"/>
      <c r="AE48" s="106"/>
      <c r="AF48" s="106"/>
      <c r="AG48" s="106"/>
      <c r="AH48" s="106"/>
      <c r="AI48" s="26">
        <f t="shared" si="87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70"/>
      <c r="H49" s="170"/>
      <c r="I49" s="106"/>
      <c r="J49" s="106"/>
      <c r="K49" s="106"/>
      <c r="L49" s="106"/>
      <c r="M49" s="106"/>
      <c r="N49" s="170"/>
      <c r="O49" s="170"/>
      <c r="P49" s="106"/>
      <c r="Q49" s="106"/>
      <c r="R49" s="106"/>
      <c r="S49" s="106"/>
      <c r="T49" s="106"/>
      <c r="U49" s="170"/>
      <c r="V49" s="170"/>
      <c r="W49" s="106"/>
      <c r="X49" s="106"/>
      <c r="Y49" s="106"/>
      <c r="Z49" s="106"/>
      <c r="AA49" s="106"/>
      <c r="AB49" s="170"/>
      <c r="AC49" s="170"/>
      <c r="AD49" s="106"/>
      <c r="AE49" s="106"/>
      <c r="AF49" s="106"/>
      <c r="AG49" s="106"/>
      <c r="AH49" s="106"/>
      <c r="AI49" s="26">
        <f t="shared" si="87"/>
        <v>0</v>
      </c>
      <c r="AJ49" s="26"/>
    </row>
    <row r="50" spans="1:36" hidden="1">
      <c r="C50" s="1" t="s">
        <v>129</v>
      </c>
      <c r="D50" s="106"/>
      <c r="E50" s="106"/>
      <c r="F50" s="106"/>
      <c r="G50" s="170"/>
      <c r="H50" s="170"/>
      <c r="I50" s="106"/>
      <c r="J50" s="106"/>
      <c r="K50" s="106"/>
      <c r="L50" s="106"/>
      <c r="M50" s="106"/>
      <c r="N50" s="170"/>
      <c r="O50" s="170"/>
      <c r="P50" s="106"/>
      <c r="Q50" s="106"/>
      <c r="R50" s="106"/>
      <c r="S50" s="106"/>
      <c r="T50" s="106"/>
      <c r="U50" s="170"/>
      <c r="V50" s="170"/>
      <c r="W50" s="106"/>
      <c r="X50" s="106"/>
      <c r="Y50" s="106"/>
      <c r="Z50" s="106"/>
      <c r="AA50" s="106"/>
      <c r="AB50" s="170"/>
      <c r="AC50" s="170"/>
      <c r="AD50" s="106"/>
      <c r="AE50" s="106"/>
      <c r="AF50" s="106"/>
      <c r="AG50" s="106"/>
      <c r="AH50" s="106"/>
      <c r="AI50" s="26">
        <f t="shared" si="87"/>
        <v>0</v>
      </c>
      <c r="AJ50" s="26"/>
    </row>
    <row r="51" spans="1:36" hidden="1">
      <c r="C51" s="1" t="s">
        <v>143</v>
      </c>
      <c r="D51" s="106"/>
      <c r="E51" s="106"/>
      <c r="F51" s="106"/>
      <c r="G51" s="170"/>
      <c r="H51" s="170"/>
      <c r="I51" s="106"/>
      <c r="J51" s="106"/>
      <c r="K51" s="106"/>
      <c r="L51" s="106"/>
      <c r="M51" s="106"/>
      <c r="N51" s="170"/>
      <c r="O51" s="170"/>
      <c r="P51" s="106"/>
      <c r="Q51" s="106"/>
      <c r="R51" s="106"/>
      <c r="S51" s="106"/>
      <c r="T51" s="106"/>
      <c r="U51" s="170"/>
      <c r="V51" s="170"/>
      <c r="W51" s="106"/>
      <c r="X51" s="106"/>
      <c r="Y51" s="106"/>
      <c r="Z51" s="106"/>
      <c r="AA51" s="106"/>
      <c r="AB51" s="170"/>
      <c r="AC51" s="170"/>
      <c r="AD51" s="106"/>
      <c r="AE51" s="106"/>
      <c r="AF51" s="106"/>
      <c r="AG51" s="106"/>
      <c r="AH51" s="106"/>
      <c r="AI51" s="26">
        <f t="shared" si="87"/>
        <v>0</v>
      </c>
      <c r="AJ51" s="26"/>
    </row>
    <row r="52" spans="1:36" hidden="1">
      <c r="C52" s="1" t="s">
        <v>144</v>
      </c>
      <c r="D52" s="106"/>
      <c r="E52" s="106"/>
      <c r="F52" s="106"/>
      <c r="G52" s="170"/>
      <c r="H52" s="170"/>
      <c r="I52" s="106"/>
      <c r="J52" s="106"/>
      <c r="K52" s="106"/>
      <c r="L52" s="106"/>
      <c r="M52" s="106"/>
      <c r="N52" s="170"/>
      <c r="O52" s="170"/>
      <c r="P52" s="106"/>
      <c r="Q52" s="106"/>
      <c r="R52" s="106"/>
      <c r="S52" s="106"/>
      <c r="T52" s="106"/>
      <c r="U52" s="170"/>
      <c r="V52" s="170"/>
      <c r="W52" s="106"/>
      <c r="X52" s="106"/>
      <c r="Y52" s="106"/>
      <c r="Z52" s="106"/>
      <c r="AA52" s="106"/>
      <c r="AB52" s="170"/>
      <c r="AC52" s="170"/>
      <c r="AD52" s="106"/>
      <c r="AE52" s="106"/>
      <c r="AF52" s="106"/>
      <c r="AG52" s="106"/>
      <c r="AH52" s="106"/>
      <c r="AI52" s="26">
        <f t="shared" si="87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70"/>
      <c r="H53" s="170"/>
      <c r="I53" s="106"/>
      <c r="J53" s="106"/>
      <c r="K53" s="106"/>
      <c r="L53" s="106"/>
      <c r="M53" s="106"/>
      <c r="N53" s="170"/>
      <c r="O53" s="170"/>
      <c r="P53" s="106"/>
      <c r="Q53" s="106"/>
      <c r="R53" s="106"/>
      <c r="S53" s="106"/>
      <c r="T53" s="106"/>
      <c r="U53" s="170"/>
      <c r="V53" s="170"/>
      <c r="W53" s="106"/>
      <c r="X53" s="106"/>
      <c r="Y53" s="106"/>
      <c r="Z53" s="106"/>
      <c r="AA53" s="106"/>
      <c r="AB53" s="170"/>
      <c r="AC53" s="170"/>
      <c r="AD53" s="106"/>
      <c r="AE53" s="106"/>
      <c r="AF53" s="106"/>
      <c r="AG53" s="106"/>
      <c r="AH53" s="106"/>
      <c r="AI53" s="26">
        <f t="shared" si="87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70"/>
      <c r="H54" s="170"/>
      <c r="I54" s="106"/>
      <c r="J54" s="106"/>
      <c r="K54" s="106"/>
      <c r="L54" s="106"/>
      <c r="M54" s="106"/>
      <c r="N54" s="170"/>
      <c r="O54" s="170"/>
      <c r="P54" s="106"/>
      <c r="Q54" s="106"/>
      <c r="R54" s="106"/>
      <c r="S54" s="106"/>
      <c r="T54" s="106"/>
      <c r="U54" s="170"/>
      <c r="V54" s="170"/>
      <c r="W54" s="106"/>
      <c r="X54" s="106"/>
      <c r="Y54" s="106"/>
      <c r="Z54" s="106"/>
      <c r="AA54" s="106"/>
      <c r="AB54" s="170"/>
      <c r="AC54" s="170"/>
      <c r="AD54" s="106"/>
      <c r="AE54" s="106"/>
      <c r="AF54" s="106"/>
      <c r="AG54" s="106"/>
      <c r="AH54" s="106"/>
      <c r="AI54" s="26">
        <f t="shared" si="87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70"/>
      <c r="H55" s="170"/>
      <c r="I55" s="106"/>
      <c r="J55" s="106"/>
      <c r="K55" s="106"/>
      <c r="L55" s="106"/>
      <c r="M55" s="106"/>
      <c r="N55" s="170"/>
      <c r="O55" s="170"/>
      <c r="P55" s="106"/>
      <c r="Q55" s="106"/>
      <c r="R55" s="106"/>
      <c r="S55" s="106"/>
      <c r="T55" s="106"/>
      <c r="U55" s="170"/>
      <c r="V55" s="170"/>
      <c r="W55" s="106"/>
      <c r="X55" s="106"/>
      <c r="Y55" s="106"/>
      <c r="Z55" s="106"/>
      <c r="AA55" s="106"/>
      <c r="AB55" s="170"/>
      <c r="AC55" s="170"/>
      <c r="AD55" s="106"/>
      <c r="AE55" s="106"/>
      <c r="AF55" s="106"/>
      <c r="AG55" s="106"/>
      <c r="AH55" s="106"/>
      <c r="AI55" s="26">
        <f t="shared" si="87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70"/>
      <c r="H56" s="170"/>
      <c r="I56" s="106"/>
      <c r="J56" s="106"/>
      <c r="K56" s="106"/>
      <c r="L56" s="106"/>
      <c r="M56" s="106"/>
      <c r="N56" s="170"/>
      <c r="O56" s="170"/>
      <c r="P56" s="106"/>
      <c r="Q56" s="106"/>
      <c r="R56" s="106"/>
      <c r="S56" s="106"/>
      <c r="T56" s="106"/>
      <c r="U56" s="170"/>
      <c r="V56" s="170"/>
      <c r="W56" s="106"/>
      <c r="X56" s="106"/>
      <c r="Y56" s="106"/>
      <c r="Z56" s="106"/>
      <c r="AA56" s="106"/>
      <c r="AB56" s="170"/>
      <c r="AC56" s="170"/>
      <c r="AD56" s="106"/>
      <c r="AE56" s="106"/>
      <c r="AF56" s="106"/>
      <c r="AG56" s="106"/>
      <c r="AH56" s="106"/>
      <c r="AI56" s="26">
        <f t="shared" si="87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70"/>
      <c r="H57" s="170"/>
      <c r="I57" s="106"/>
      <c r="J57" s="106"/>
      <c r="K57" s="106"/>
      <c r="L57" s="106"/>
      <c r="M57" s="106"/>
      <c r="N57" s="170"/>
      <c r="O57" s="170"/>
      <c r="P57" s="106"/>
      <c r="Q57" s="106"/>
      <c r="R57" s="106"/>
      <c r="S57" s="106"/>
      <c r="T57" s="106"/>
      <c r="U57" s="170"/>
      <c r="V57" s="170"/>
      <c r="W57" s="106"/>
      <c r="X57" s="106"/>
      <c r="Y57" s="106"/>
      <c r="Z57" s="106"/>
      <c r="AA57" s="106"/>
      <c r="AB57" s="170"/>
      <c r="AC57" s="170"/>
      <c r="AD57" s="106"/>
      <c r="AE57" s="106"/>
      <c r="AF57" s="106"/>
      <c r="AG57" s="106"/>
      <c r="AH57" s="106"/>
      <c r="AI57" s="26">
        <f t="shared" si="87"/>
        <v>0</v>
      </c>
      <c r="AJ57" s="26"/>
    </row>
    <row r="58" spans="1:36" hidden="1">
      <c r="C58" s="1" t="s">
        <v>149</v>
      </c>
      <c r="D58" s="106"/>
      <c r="E58" s="106"/>
      <c r="F58" s="106"/>
      <c r="G58" s="170"/>
      <c r="H58" s="170"/>
      <c r="I58" s="106"/>
      <c r="J58" s="106"/>
      <c r="K58" s="106"/>
      <c r="L58" s="106"/>
      <c r="M58" s="106"/>
      <c r="N58" s="170"/>
      <c r="O58" s="170"/>
      <c r="P58" s="106"/>
      <c r="Q58" s="106"/>
      <c r="R58" s="106"/>
      <c r="S58" s="106"/>
      <c r="T58" s="106"/>
      <c r="U58" s="170"/>
      <c r="V58" s="170"/>
      <c r="W58" s="106"/>
      <c r="X58" s="106"/>
      <c r="Y58" s="106"/>
      <c r="Z58" s="106"/>
      <c r="AA58" s="106"/>
      <c r="AB58" s="170"/>
      <c r="AC58" s="170"/>
      <c r="AD58" s="106"/>
      <c r="AE58" s="106"/>
      <c r="AF58" s="106"/>
      <c r="AG58" s="106"/>
      <c r="AH58" s="106"/>
      <c r="AI58" s="26">
        <f t="shared" si="87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70"/>
      <c r="H59" s="170"/>
      <c r="I59" s="106"/>
      <c r="J59" s="106"/>
      <c r="K59" s="106"/>
      <c r="L59" s="106"/>
      <c r="M59" s="106"/>
      <c r="N59" s="170"/>
      <c r="O59" s="170"/>
      <c r="P59" s="106"/>
      <c r="Q59" s="106"/>
      <c r="R59" s="106"/>
      <c r="S59" s="106"/>
      <c r="T59" s="106"/>
      <c r="U59" s="170"/>
      <c r="V59" s="170"/>
      <c r="W59" s="106"/>
      <c r="X59" s="106"/>
      <c r="Y59" s="106"/>
      <c r="Z59" s="106"/>
      <c r="AA59" s="106"/>
      <c r="AB59" s="170"/>
      <c r="AC59" s="170"/>
      <c r="AD59" s="106"/>
      <c r="AE59" s="106"/>
      <c r="AF59" s="106"/>
      <c r="AG59" s="106"/>
      <c r="AH59" s="106"/>
      <c r="AI59" s="26">
        <f t="shared" si="87"/>
        <v>0</v>
      </c>
      <c r="AJ59" s="26"/>
    </row>
    <row r="60" spans="1:36" hidden="1">
      <c r="C60" s="1" t="s">
        <v>138</v>
      </c>
      <c r="D60" s="106"/>
      <c r="E60" s="106"/>
      <c r="F60" s="106"/>
      <c r="G60" s="170"/>
      <c r="H60" s="170"/>
      <c r="I60" s="106"/>
      <c r="J60" s="106"/>
      <c r="K60" s="106"/>
      <c r="L60" s="106"/>
      <c r="M60" s="106"/>
      <c r="N60" s="170"/>
      <c r="O60" s="170"/>
      <c r="P60" s="106"/>
      <c r="Q60" s="106"/>
      <c r="R60" s="106"/>
      <c r="S60" s="106"/>
      <c r="T60" s="106"/>
      <c r="U60" s="170"/>
      <c r="V60" s="170"/>
      <c r="W60" s="106"/>
      <c r="X60" s="106"/>
      <c r="Y60" s="106"/>
      <c r="Z60" s="106"/>
      <c r="AA60" s="106"/>
      <c r="AB60" s="170"/>
      <c r="AC60" s="170"/>
      <c r="AD60" s="106"/>
      <c r="AE60" s="106"/>
      <c r="AF60" s="106"/>
      <c r="AG60" s="106"/>
      <c r="AH60" s="106"/>
      <c r="AI60" s="26">
        <f t="shared" si="87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70"/>
      <c r="H61" s="170"/>
      <c r="I61" s="106"/>
      <c r="J61" s="106"/>
      <c r="K61" s="106"/>
      <c r="L61" s="106"/>
      <c r="M61" s="106"/>
      <c r="N61" s="170"/>
      <c r="O61" s="170"/>
      <c r="P61" s="106"/>
      <c r="Q61" s="106"/>
      <c r="R61" s="106"/>
      <c r="S61" s="106"/>
      <c r="T61" s="106"/>
      <c r="U61" s="170"/>
      <c r="V61" s="170"/>
      <c r="W61" s="106"/>
      <c r="X61" s="106"/>
      <c r="Y61" s="106"/>
      <c r="Z61" s="106"/>
      <c r="AA61" s="106"/>
      <c r="AB61" s="170"/>
      <c r="AC61" s="170"/>
      <c r="AD61" s="106"/>
      <c r="AE61" s="106"/>
      <c r="AF61" s="106"/>
      <c r="AG61" s="106"/>
      <c r="AH61" s="106"/>
      <c r="AI61" s="26">
        <f t="shared" si="87"/>
        <v>0</v>
      </c>
      <c r="AJ61" s="26"/>
    </row>
    <row r="62" spans="1:36" hidden="1">
      <c r="C62" s="1" t="s">
        <v>151</v>
      </c>
      <c r="D62" s="106"/>
      <c r="E62" s="106"/>
      <c r="F62" s="106"/>
      <c r="G62" s="170"/>
      <c r="H62" s="170"/>
      <c r="I62" s="106"/>
      <c r="J62" s="106"/>
      <c r="K62" s="106"/>
      <c r="L62" s="106"/>
      <c r="M62" s="106"/>
      <c r="N62" s="170"/>
      <c r="O62" s="170"/>
      <c r="P62" s="106"/>
      <c r="Q62" s="106"/>
      <c r="R62" s="106"/>
      <c r="S62" s="106"/>
      <c r="T62" s="106"/>
      <c r="U62" s="170"/>
      <c r="V62" s="170"/>
      <c r="W62" s="106"/>
      <c r="X62" s="106"/>
      <c r="Y62" s="106"/>
      <c r="Z62" s="106"/>
      <c r="AA62" s="106"/>
      <c r="AB62" s="170"/>
      <c r="AC62" s="170"/>
      <c r="AD62" s="106"/>
      <c r="AE62" s="106"/>
      <c r="AF62" s="106"/>
      <c r="AG62" s="106"/>
      <c r="AH62" s="106"/>
      <c r="AI62" s="26">
        <f t="shared" si="87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70"/>
      <c r="H63" s="170"/>
      <c r="I63" s="106"/>
      <c r="J63" s="106"/>
      <c r="K63" s="106"/>
      <c r="L63" s="106"/>
      <c r="M63" s="106"/>
      <c r="N63" s="170"/>
      <c r="O63" s="170"/>
      <c r="P63" s="106"/>
      <c r="Q63" s="106"/>
      <c r="R63" s="106"/>
      <c r="S63" s="106"/>
      <c r="T63" s="106"/>
      <c r="U63" s="170"/>
      <c r="V63" s="170"/>
      <c r="W63" s="106"/>
      <c r="X63" s="106"/>
      <c r="Y63" s="106"/>
      <c r="Z63" s="106"/>
      <c r="AA63" s="106"/>
      <c r="AB63" s="170"/>
      <c r="AC63" s="170"/>
      <c r="AD63" s="106"/>
      <c r="AE63" s="106"/>
      <c r="AF63" s="106"/>
      <c r="AG63" s="106"/>
      <c r="AH63" s="106"/>
      <c r="AI63" s="26">
        <f t="shared" si="87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70"/>
      <c r="H64" s="170"/>
      <c r="I64" s="106"/>
      <c r="J64" s="106"/>
      <c r="K64" s="106"/>
      <c r="L64" s="106"/>
      <c r="M64" s="106"/>
      <c r="N64" s="170"/>
      <c r="O64" s="170"/>
      <c r="P64" s="106"/>
      <c r="Q64" s="106"/>
      <c r="R64" s="106"/>
      <c r="S64" s="106"/>
      <c r="T64" s="106"/>
      <c r="U64" s="170"/>
      <c r="V64" s="170"/>
      <c r="W64" s="106"/>
      <c r="X64" s="106"/>
      <c r="Y64" s="106"/>
      <c r="Z64" s="106"/>
      <c r="AA64" s="106"/>
      <c r="AB64" s="170"/>
      <c r="AC64" s="170"/>
      <c r="AD64" s="106"/>
      <c r="AE64" s="106"/>
      <c r="AF64" s="106"/>
      <c r="AG64" s="106"/>
      <c r="AH64" s="106"/>
      <c r="AI64" s="26">
        <f t="shared" si="87"/>
        <v>0</v>
      </c>
      <c r="AJ64" s="26"/>
    </row>
    <row r="65" spans="1:36" hidden="1">
      <c r="C65" s="1" t="s">
        <v>131</v>
      </c>
      <c r="D65" s="106"/>
      <c r="E65" s="106"/>
      <c r="F65" s="106"/>
      <c r="G65" s="170"/>
      <c r="H65" s="170"/>
      <c r="I65" s="106"/>
      <c r="J65" s="106"/>
      <c r="K65" s="106"/>
      <c r="L65" s="106"/>
      <c r="M65" s="106"/>
      <c r="N65" s="170"/>
      <c r="O65" s="170"/>
      <c r="P65" s="106"/>
      <c r="Q65" s="106"/>
      <c r="R65" s="106"/>
      <c r="S65" s="106"/>
      <c r="T65" s="106"/>
      <c r="U65" s="170"/>
      <c r="V65" s="170"/>
      <c r="W65" s="106"/>
      <c r="X65" s="106"/>
      <c r="Y65" s="106"/>
      <c r="Z65" s="106"/>
      <c r="AA65" s="106"/>
      <c r="AB65" s="170"/>
      <c r="AC65" s="170"/>
      <c r="AD65" s="106"/>
      <c r="AE65" s="106"/>
      <c r="AF65" s="106"/>
      <c r="AG65" s="106"/>
      <c r="AH65" s="106"/>
      <c r="AI65" s="26">
        <f t="shared" si="87"/>
        <v>0</v>
      </c>
      <c r="AJ65" s="26"/>
    </row>
    <row r="66" spans="1:36" hidden="1">
      <c r="C66" s="1" t="s">
        <v>132</v>
      </c>
      <c r="D66" s="106"/>
      <c r="E66" s="106"/>
      <c r="F66" s="106"/>
      <c r="G66" s="170"/>
      <c r="H66" s="170"/>
      <c r="I66" s="106"/>
      <c r="J66" s="106"/>
      <c r="K66" s="106"/>
      <c r="L66" s="106"/>
      <c r="M66" s="106"/>
      <c r="N66" s="170"/>
      <c r="O66" s="170"/>
      <c r="P66" s="106"/>
      <c r="Q66" s="106"/>
      <c r="R66" s="106"/>
      <c r="S66" s="106"/>
      <c r="T66" s="106"/>
      <c r="U66" s="170"/>
      <c r="V66" s="170"/>
      <c r="W66" s="106"/>
      <c r="X66" s="106"/>
      <c r="Y66" s="106"/>
      <c r="Z66" s="106"/>
      <c r="AA66" s="106"/>
      <c r="AB66" s="170"/>
      <c r="AC66" s="170"/>
      <c r="AD66" s="106"/>
      <c r="AE66" s="106"/>
      <c r="AF66" s="106"/>
      <c r="AG66" s="106"/>
      <c r="AH66" s="106"/>
      <c r="AI66" s="26">
        <f t="shared" si="87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70"/>
      <c r="H67" s="170"/>
      <c r="I67" s="106"/>
      <c r="J67" s="106"/>
      <c r="K67" s="106"/>
      <c r="L67" s="106"/>
      <c r="M67" s="106"/>
      <c r="N67" s="170"/>
      <c r="O67" s="170"/>
      <c r="P67" s="106"/>
      <c r="Q67" s="106"/>
      <c r="R67" s="106"/>
      <c r="S67" s="106"/>
      <c r="T67" s="106"/>
      <c r="U67" s="170"/>
      <c r="V67" s="170"/>
      <c r="W67" s="106"/>
      <c r="X67" s="106"/>
      <c r="Y67" s="106"/>
      <c r="Z67" s="106"/>
      <c r="AA67" s="106"/>
      <c r="AB67" s="170"/>
      <c r="AC67" s="170"/>
      <c r="AD67" s="106"/>
      <c r="AE67" s="106"/>
      <c r="AF67" s="106"/>
      <c r="AG67" s="106"/>
      <c r="AH67" s="106"/>
      <c r="AI67" s="26">
        <f t="shared" si="87"/>
        <v>0</v>
      </c>
      <c r="AJ67" s="26"/>
    </row>
    <row r="68" spans="1:36" hidden="1">
      <c r="C68" s="1" t="s">
        <v>134</v>
      </c>
      <c r="D68" s="106"/>
      <c r="E68" s="106"/>
      <c r="F68" s="106"/>
      <c r="G68" s="170"/>
      <c r="H68" s="170"/>
      <c r="I68" s="106"/>
      <c r="J68" s="106"/>
      <c r="K68" s="106"/>
      <c r="L68" s="106"/>
      <c r="M68" s="106"/>
      <c r="N68" s="170"/>
      <c r="O68" s="170"/>
      <c r="P68" s="106"/>
      <c r="Q68" s="106"/>
      <c r="R68" s="106"/>
      <c r="S68" s="106"/>
      <c r="T68" s="106"/>
      <c r="U68" s="170"/>
      <c r="V68" s="170"/>
      <c r="W68" s="106"/>
      <c r="X68" s="106"/>
      <c r="Y68" s="106"/>
      <c r="Z68" s="106"/>
      <c r="AA68" s="106"/>
      <c r="AB68" s="170"/>
      <c r="AC68" s="170"/>
      <c r="AD68" s="106"/>
      <c r="AE68" s="106"/>
      <c r="AF68" s="106"/>
      <c r="AG68" s="106"/>
      <c r="AH68" s="106"/>
      <c r="AI68" s="26">
        <f t="shared" si="87"/>
        <v>0</v>
      </c>
      <c r="AJ68" s="26"/>
    </row>
    <row r="69" spans="1:36" hidden="1">
      <c r="C69" s="1" t="s">
        <v>135</v>
      </c>
      <c r="D69" s="106"/>
      <c r="E69" s="106"/>
      <c r="F69" s="106"/>
      <c r="G69" s="170"/>
      <c r="H69" s="170"/>
      <c r="I69" s="106"/>
      <c r="J69" s="106"/>
      <c r="K69" s="106"/>
      <c r="L69" s="106"/>
      <c r="M69" s="106"/>
      <c r="N69" s="170"/>
      <c r="O69" s="170"/>
      <c r="P69" s="106"/>
      <c r="Q69" s="106"/>
      <c r="R69" s="106"/>
      <c r="S69" s="106"/>
      <c r="T69" s="106"/>
      <c r="U69" s="170"/>
      <c r="V69" s="170"/>
      <c r="W69" s="106"/>
      <c r="X69" s="106"/>
      <c r="Y69" s="106"/>
      <c r="Z69" s="106"/>
      <c r="AA69" s="106"/>
      <c r="AB69" s="170"/>
      <c r="AC69" s="170"/>
      <c r="AD69" s="106"/>
      <c r="AE69" s="106"/>
      <c r="AF69" s="106"/>
      <c r="AG69" s="106"/>
      <c r="AH69" s="106"/>
      <c r="AI69" s="26">
        <f t="shared" si="87"/>
        <v>0</v>
      </c>
      <c r="AJ69" s="26"/>
    </row>
    <row r="70" spans="1:36" hidden="1">
      <c r="C70" s="1" t="s">
        <v>136</v>
      </c>
      <c r="D70" s="106"/>
      <c r="E70" s="106"/>
      <c r="F70" s="106"/>
      <c r="G70" s="170"/>
      <c r="H70" s="170"/>
      <c r="I70" s="106"/>
      <c r="J70" s="106"/>
      <c r="K70" s="106"/>
      <c r="L70" s="106"/>
      <c r="M70" s="106"/>
      <c r="N70" s="170"/>
      <c r="O70" s="170"/>
      <c r="P70" s="106"/>
      <c r="Q70" s="106"/>
      <c r="R70" s="106"/>
      <c r="S70" s="106"/>
      <c r="T70" s="106"/>
      <c r="U70" s="170"/>
      <c r="V70" s="170"/>
      <c r="W70" s="106"/>
      <c r="X70" s="106"/>
      <c r="Y70" s="106"/>
      <c r="Z70" s="106"/>
      <c r="AA70" s="106"/>
      <c r="AB70" s="170"/>
      <c r="AC70" s="170"/>
      <c r="AD70" s="106"/>
      <c r="AE70" s="106"/>
      <c r="AF70" s="106"/>
      <c r="AG70" s="106"/>
      <c r="AH70" s="106"/>
      <c r="AI70" s="26">
        <f t="shared" si="87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70"/>
      <c r="H71" s="170"/>
      <c r="I71" s="106"/>
      <c r="J71" s="106"/>
      <c r="K71" s="106"/>
      <c r="L71" s="106"/>
      <c r="M71" s="106"/>
      <c r="N71" s="170"/>
      <c r="O71" s="170"/>
      <c r="P71" s="106"/>
      <c r="Q71" s="106"/>
      <c r="R71" s="106"/>
      <c r="S71" s="106"/>
      <c r="T71" s="106"/>
      <c r="U71" s="170"/>
      <c r="V71" s="170"/>
      <c r="W71" s="106"/>
      <c r="X71" s="106"/>
      <c r="Y71" s="106"/>
      <c r="Z71" s="106"/>
      <c r="AA71" s="106"/>
      <c r="AB71" s="170"/>
      <c r="AC71" s="170"/>
      <c r="AD71" s="106"/>
      <c r="AE71" s="106"/>
      <c r="AF71" s="106"/>
      <c r="AG71" s="106"/>
      <c r="AH71" s="106"/>
      <c r="AI71" s="26">
        <f t="shared" si="87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70"/>
      <c r="H72" s="170"/>
      <c r="I72" s="106"/>
      <c r="J72" s="106"/>
      <c r="K72" s="106"/>
      <c r="L72" s="106"/>
      <c r="M72" s="106"/>
      <c r="N72" s="170"/>
      <c r="O72" s="170"/>
      <c r="P72" s="106"/>
      <c r="Q72" s="106"/>
      <c r="R72" s="106"/>
      <c r="S72" s="106"/>
      <c r="T72" s="106"/>
      <c r="U72" s="170"/>
      <c r="V72" s="170"/>
      <c r="W72" s="106"/>
      <c r="X72" s="106"/>
      <c r="Y72" s="106"/>
      <c r="Z72" s="106"/>
      <c r="AA72" s="106"/>
      <c r="AB72" s="170"/>
      <c r="AC72" s="170"/>
      <c r="AD72" s="106"/>
      <c r="AE72" s="106"/>
      <c r="AF72" s="106"/>
      <c r="AG72" s="106"/>
      <c r="AH72" s="106"/>
      <c r="AI72" s="26">
        <f t="shared" si="87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70"/>
      <c r="H73" s="170"/>
      <c r="I73" s="106"/>
      <c r="J73" s="106"/>
      <c r="K73" s="106"/>
      <c r="L73" s="106"/>
      <c r="M73" s="106"/>
      <c r="N73" s="170"/>
      <c r="O73" s="170"/>
      <c r="P73" s="106"/>
      <c r="Q73" s="106"/>
      <c r="R73" s="106"/>
      <c r="S73" s="106"/>
      <c r="T73" s="106"/>
      <c r="U73" s="170"/>
      <c r="V73" s="170"/>
      <c r="W73" s="106"/>
      <c r="X73" s="106"/>
      <c r="Y73" s="106"/>
      <c r="Z73" s="106"/>
      <c r="AA73" s="106"/>
      <c r="AB73" s="170"/>
      <c r="AC73" s="170"/>
      <c r="AD73" s="106"/>
      <c r="AE73" s="106"/>
      <c r="AF73" s="106"/>
      <c r="AG73" s="106"/>
      <c r="AH73" s="106"/>
      <c r="AI73" s="26">
        <f t="shared" si="87"/>
        <v>0</v>
      </c>
      <c r="AJ73" s="26"/>
    </row>
    <row r="74" spans="1:36" hidden="1">
      <c r="C74" s="1" t="s">
        <v>154</v>
      </c>
      <c r="D74" s="106"/>
      <c r="E74" s="106"/>
      <c r="F74" s="106"/>
      <c r="G74" s="170"/>
      <c r="H74" s="170"/>
      <c r="I74" s="106"/>
      <c r="J74" s="106"/>
      <c r="K74" s="106"/>
      <c r="L74" s="106"/>
      <c r="M74" s="106"/>
      <c r="N74" s="170"/>
      <c r="O74" s="170"/>
      <c r="P74" s="106"/>
      <c r="Q74" s="106"/>
      <c r="R74" s="106"/>
      <c r="S74" s="106"/>
      <c r="T74" s="106"/>
      <c r="U74" s="170"/>
      <c r="V74" s="170"/>
      <c r="W74" s="106"/>
      <c r="X74" s="106"/>
      <c r="Y74" s="106"/>
      <c r="Z74" s="106"/>
      <c r="AA74" s="106"/>
      <c r="AB74" s="170"/>
      <c r="AC74" s="170"/>
      <c r="AD74" s="106"/>
      <c r="AE74" s="106"/>
      <c r="AF74" s="106"/>
      <c r="AG74" s="106"/>
      <c r="AH74" s="106"/>
      <c r="AI74" s="26">
        <f t="shared" si="87"/>
        <v>0</v>
      </c>
      <c r="AJ74" s="26"/>
    </row>
    <row r="75" spans="1:36" hidden="1">
      <c r="C75" s="1" t="s">
        <v>155</v>
      </c>
      <c r="D75" s="106"/>
      <c r="E75" s="106"/>
      <c r="F75" s="106"/>
      <c r="G75" s="170"/>
      <c r="H75" s="170"/>
      <c r="I75" s="106"/>
      <c r="J75" s="106"/>
      <c r="K75" s="106"/>
      <c r="L75" s="106"/>
      <c r="M75" s="106"/>
      <c r="N75" s="170"/>
      <c r="O75" s="170"/>
      <c r="P75" s="106"/>
      <c r="Q75" s="106"/>
      <c r="R75" s="106"/>
      <c r="S75" s="106"/>
      <c r="T75" s="106"/>
      <c r="U75" s="170"/>
      <c r="V75" s="170"/>
      <c r="W75" s="106"/>
      <c r="X75" s="106"/>
      <c r="Y75" s="106"/>
      <c r="Z75" s="106"/>
      <c r="AA75" s="106"/>
      <c r="AB75" s="170"/>
      <c r="AC75" s="170"/>
      <c r="AD75" s="106"/>
      <c r="AE75" s="106"/>
      <c r="AF75" s="106"/>
      <c r="AG75" s="106"/>
      <c r="AH75" s="106"/>
      <c r="AI75" s="26">
        <f t="shared" si="87"/>
        <v>0</v>
      </c>
      <c r="AJ75" s="26"/>
    </row>
    <row r="76" spans="1:36" hidden="1">
      <c r="C76" s="1" t="s">
        <v>156</v>
      </c>
      <c r="D76" s="106"/>
      <c r="E76" s="106"/>
      <c r="F76" s="106"/>
      <c r="G76" s="170"/>
      <c r="H76" s="170"/>
      <c r="I76" s="106"/>
      <c r="J76" s="106"/>
      <c r="K76" s="106"/>
      <c r="L76" s="106"/>
      <c r="M76" s="106"/>
      <c r="N76" s="170"/>
      <c r="O76" s="170"/>
      <c r="P76" s="106"/>
      <c r="Q76" s="106"/>
      <c r="R76" s="106"/>
      <c r="S76" s="106"/>
      <c r="T76" s="106"/>
      <c r="U76" s="170"/>
      <c r="V76" s="170"/>
      <c r="W76" s="106"/>
      <c r="X76" s="106"/>
      <c r="Y76" s="106"/>
      <c r="Z76" s="106"/>
      <c r="AA76" s="106"/>
      <c r="AB76" s="170"/>
      <c r="AC76" s="170"/>
      <c r="AD76" s="106"/>
      <c r="AE76" s="106"/>
      <c r="AF76" s="106"/>
      <c r="AG76" s="106"/>
      <c r="AH76" s="106"/>
      <c r="AI76" s="26">
        <f t="shared" si="87"/>
        <v>0</v>
      </c>
      <c r="AJ76" s="26"/>
    </row>
    <row r="77" spans="1:36" hidden="1">
      <c r="C77" s="1" t="s">
        <v>157</v>
      </c>
      <c r="D77" s="106"/>
      <c r="E77" s="106"/>
      <c r="F77" s="106"/>
      <c r="G77" s="170"/>
      <c r="H77" s="170"/>
      <c r="I77" s="106"/>
      <c r="J77" s="106"/>
      <c r="K77" s="106"/>
      <c r="L77" s="106"/>
      <c r="M77" s="106"/>
      <c r="N77" s="170"/>
      <c r="O77" s="170"/>
      <c r="P77" s="106"/>
      <c r="Q77" s="106"/>
      <c r="R77" s="106"/>
      <c r="S77" s="106"/>
      <c r="T77" s="106"/>
      <c r="U77" s="170"/>
      <c r="V77" s="170"/>
      <c r="W77" s="106"/>
      <c r="X77" s="106"/>
      <c r="Y77" s="106"/>
      <c r="Z77" s="106"/>
      <c r="AA77" s="106"/>
      <c r="AB77" s="170"/>
      <c r="AC77" s="170"/>
      <c r="AD77" s="106"/>
      <c r="AE77" s="106"/>
      <c r="AF77" s="106"/>
      <c r="AG77" s="106"/>
      <c r="AH77" s="106"/>
      <c r="AI77" s="26">
        <f t="shared" si="87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70"/>
      <c r="H78" s="170"/>
      <c r="I78" s="106"/>
      <c r="J78" s="106"/>
      <c r="K78" s="106"/>
      <c r="L78" s="106"/>
      <c r="M78" s="106"/>
      <c r="N78" s="170"/>
      <c r="O78" s="170"/>
      <c r="P78" s="106"/>
      <c r="Q78" s="106"/>
      <c r="R78" s="106"/>
      <c r="S78" s="106"/>
      <c r="T78" s="106"/>
      <c r="U78" s="170"/>
      <c r="V78" s="170"/>
      <c r="W78" s="106"/>
      <c r="X78" s="106"/>
      <c r="Y78" s="106"/>
      <c r="Z78" s="106"/>
      <c r="AA78" s="106"/>
      <c r="AB78" s="170"/>
      <c r="AC78" s="170"/>
      <c r="AD78" s="106"/>
      <c r="AE78" s="106"/>
      <c r="AF78" s="106"/>
      <c r="AG78" s="106"/>
      <c r="AH78" s="106"/>
      <c r="AI78" s="26">
        <f t="shared" si="87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2">
        <v>2</v>
      </c>
      <c r="F88" s="112">
        <v>3</v>
      </c>
      <c r="G88" s="111">
        <v>4</v>
      </c>
      <c r="H88" s="111">
        <v>5</v>
      </c>
      <c r="I88" s="112">
        <v>6</v>
      </c>
      <c r="J88" s="112">
        <v>7</v>
      </c>
      <c r="K88" s="112">
        <v>8</v>
      </c>
      <c r="L88" s="112">
        <v>9</v>
      </c>
      <c r="M88" s="112">
        <v>10</v>
      </c>
      <c r="N88" s="111">
        <v>11</v>
      </c>
      <c r="O88" s="111">
        <v>12</v>
      </c>
      <c r="P88" s="112">
        <v>13</v>
      </c>
      <c r="Q88" s="112">
        <v>14</v>
      </c>
      <c r="R88" s="112">
        <v>15</v>
      </c>
      <c r="S88" s="112">
        <v>16</v>
      </c>
      <c r="T88" s="112">
        <v>17</v>
      </c>
      <c r="U88" s="111">
        <v>18</v>
      </c>
      <c r="V88" s="111">
        <v>19</v>
      </c>
      <c r="W88" s="112">
        <v>20</v>
      </c>
      <c r="X88" s="112">
        <v>21</v>
      </c>
      <c r="Y88" s="112">
        <v>22</v>
      </c>
      <c r="Z88" s="112">
        <v>23</v>
      </c>
      <c r="AA88" s="112">
        <v>24</v>
      </c>
      <c r="AB88" s="111">
        <v>25</v>
      </c>
      <c r="AC88" s="111">
        <v>26</v>
      </c>
      <c r="AD88" s="112">
        <v>27</v>
      </c>
      <c r="AE88" s="112">
        <v>28</v>
      </c>
      <c r="AF88" s="112">
        <v>29</v>
      </c>
      <c r="AG88" s="112">
        <v>30</v>
      </c>
      <c r="AH88" s="112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88">SUM(E90:E113)</f>
        <v>0</v>
      </c>
      <c r="F89" s="100">
        <f t="shared" si="88"/>
        <v>0</v>
      </c>
      <c r="G89" s="99">
        <f t="shared" si="88"/>
        <v>0</v>
      </c>
      <c r="H89" s="99">
        <f t="shared" si="88"/>
        <v>0</v>
      </c>
      <c r="I89" s="100">
        <f t="shared" si="88"/>
        <v>0</v>
      </c>
      <c r="J89" s="100">
        <f t="shared" si="88"/>
        <v>0</v>
      </c>
      <c r="K89" s="100">
        <f t="shared" si="88"/>
        <v>0</v>
      </c>
      <c r="L89" s="100">
        <f t="shared" si="88"/>
        <v>0</v>
      </c>
      <c r="M89" s="100">
        <f t="shared" si="88"/>
        <v>0</v>
      </c>
      <c r="N89" s="99">
        <f t="shared" si="88"/>
        <v>0</v>
      </c>
      <c r="O89" s="99">
        <f t="shared" si="88"/>
        <v>0</v>
      </c>
      <c r="P89" s="100">
        <f t="shared" si="88"/>
        <v>0</v>
      </c>
      <c r="Q89" s="100">
        <f t="shared" si="88"/>
        <v>0</v>
      </c>
      <c r="R89" s="100">
        <f t="shared" si="88"/>
        <v>0</v>
      </c>
      <c r="S89" s="100">
        <f t="shared" si="88"/>
        <v>0</v>
      </c>
      <c r="T89" s="100">
        <f t="shared" si="88"/>
        <v>0</v>
      </c>
      <c r="U89" s="99">
        <f t="shared" si="88"/>
        <v>0</v>
      </c>
      <c r="V89" s="99">
        <f t="shared" si="88"/>
        <v>0</v>
      </c>
      <c r="W89" s="100">
        <f t="shared" si="88"/>
        <v>0</v>
      </c>
      <c r="X89" s="100">
        <f t="shared" si="88"/>
        <v>0</v>
      </c>
      <c r="Y89" s="100">
        <f t="shared" si="88"/>
        <v>0</v>
      </c>
      <c r="Z89" s="100">
        <f t="shared" si="88"/>
        <v>0</v>
      </c>
      <c r="AA89" s="100">
        <f t="shared" si="88"/>
        <v>0</v>
      </c>
      <c r="AB89" s="99">
        <f t="shared" si="88"/>
        <v>0</v>
      </c>
      <c r="AC89" s="99">
        <f t="shared" si="88"/>
        <v>0</v>
      </c>
      <c r="AD89" s="100">
        <f t="shared" si="88"/>
        <v>0</v>
      </c>
      <c r="AE89" s="100">
        <f t="shared" si="88"/>
        <v>0</v>
      </c>
      <c r="AF89" s="100">
        <f t="shared" si="88"/>
        <v>0</v>
      </c>
      <c r="AG89" s="100">
        <f t="shared" si="88"/>
        <v>0</v>
      </c>
      <c r="AH89" s="100">
        <f t="shared" si="88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70"/>
      <c r="H90" s="170"/>
      <c r="I90" s="106"/>
      <c r="J90" s="106"/>
      <c r="K90" s="106"/>
      <c r="L90" s="106"/>
      <c r="M90" s="106"/>
      <c r="N90" s="170"/>
      <c r="O90" s="170"/>
      <c r="P90" s="106"/>
      <c r="Q90" s="106"/>
      <c r="R90" s="106"/>
      <c r="S90" s="106"/>
      <c r="T90" s="106"/>
      <c r="U90" s="170"/>
      <c r="V90" s="170"/>
      <c r="W90" s="106"/>
      <c r="X90" s="106"/>
      <c r="Y90" s="106"/>
      <c r="Z90" s="106"/>
      <c r="AA90" s="106"/>
      <c r="AB90" s="170"/>
      <c r="AC90" s="170"/>
      <c r="AD90" s="106"/>
      <c r="AE90" s="106"/>
      <c r="AF90" s="106"/>
      <c r="AG90" s="106"/>
      <c r="AH90" s="106"/>
      <c r="AI90" s="26">
        <f t="shared" ref="AI90:AI112" si="89">SUM(D90:AH90)</f>
        <v>0</v>
      </c>
      <c r="AJ90" s="26"/>
    </row>
    <row r="91" spans="1:36" hidden="1">
      <c r="C91" s="1" t="s">
        <v>81</v>
      </c>
      <c r="D91" s="106"/>
      <c r="E91" s="106"/>
      <c r="F91" s="106"/>
      <c r="G91" s="170"/>
      <c r="H91" s="170"/>
      <c r="I91" s="106"/>
      <c r="J91" s="106"/>
      <c r="K91" s="106"/>
      <c r="L91" s="106"/>
      <c r="M91" s="106"/>
      <c r="N91" s="170"/>
      <c r="O91" s="170"/>
      <c r="P91" s="106"/>
      <c r="Q91" s="106"/>
      <c r="R91" s="106"/>
      <c r="S91" s="106"/>
      <c r="T91" s="106"/>
      <c r="U91" s="170"/>
      <c r="V91" s="170"/>
      <c r="W91" s="106"/>
      <c r="X91" s="106"/>
      <c r="Y91" s="106"/>
      <c r="Z91" s="106"/>
      <c r="AA91" s="106"/>
      <c r="AB91" s="170"/>
      <c r="AC91" s="170"/>
      <c r="AD91" s="106"/>
      <c r="AE91" s="106"/>
      <c r="AF91" s="106"/>
      <c r="AG91" s="106"/>
      <c r="AH91" s="106"/>
      <c r="AI91" s="26">
        <f t="shared" si="89"/>
        <v>0</v>
      </c>
      <c r="AJ91" s="26"/>
    </row>
    <row r="92" spans="1:36" hidden="1">
      <c r="C92" s="1" t="s">
        <v>38</v>
      </c>
      <c r="D92" s="106"/>
      <c r="E92" s="106"/>
      <c r="F92" s="106"/>
      <c r="G92" s="170"/>
      <c r="H92" s="170"/>
      <c r="I92" s="106"/>
      <c r="J92" s="106"/>
      <c r="K92" s="106"/>
      <c r="L92" s="106"/>
      <c r="M92" s="106"/>
      <c r="N92" s="170"/>
      <c r="O92" s="170"/>
      <c r="P92" s="106"/>
      <c r="Q92" s="106"/>
      <c r="R92" s="106"/>
      <c r="S92" s="106"/>
      <c r="T92" s="106"/>
      <c r="U92" s="170"/>
      <c r="V92" s="170"/>
      <c r="W92" s="106"/>
      <c r="X92" s="106"/>
      <c r="Y92" s="106"/>
      <c r="Z92" s="106"/>
      <c r="AA92" s="106"/>
      <c r="AB92" s="170"/>
      <c r="AC92" s="170"/>
      <c r="AD92" s="106"/>
      <c r="AE92" s="106"/>
      <c r="AF92" s="106"/>
      <c r="AG92" s="106"/>
      <c r="AH92" s="106"/>
      <c r="AI92" s="26">
        <f t="shared" si="89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70"/>
      <c r="H93" s="170"/>
      <c r="I93" s="106"/>
      <c r="J93" s="106"/>
      <c r="K93" s="106"/>
      <c r="L93" s="106"/>
      <c r="M93" s="106"/>
      <c r="N93" s="170"/>
      <c r="O93" s="170"/>
      <c r="P93" s="106"/>
      <c r="Q93" s="106"/>
      <c r="R93" s="106"/>
      <c r="S93" s="106"/>
      <c r="T93" s="106"/>
      <c r="U93" s="170"/>
      <c r="V93" s="170"/>
      <c r="W93" s="106"/>
      <c r="X93" s="106"/>
      <c r="Y93" s="106"/>
      <c r="Z93" s="106"/>
      <c r="AA93" s="106"/>
      <c r="AB93" s="170"/>
      <c r="AC93" s="170"/>
      <c r="AD93" s="106"/>
      <c r="AE93" s="106"/>
      <c r="AF93" s="106"/>
      <c r="AG93" s="106"/>
      <c r="AH93" s="106"/>
      <c r="AI93" s="26">
        <f t="shared" si="89"/>
        <v>0</v>
      </c>
      <c r="AJ93" s="26"/>
    </row>
    <row r="94" spans="1:36" hidden="1">
      <c r="C94" s="1" t="s">
        <v>161</v>
      </c>
      <c r="D94" s="106"/>
      <c r="E94" s="106"/>
      <c r="F94" s="106"/>
      <c r="G94" s="170"/>
      <c r="H94" s="170"/>
      <c r="I94" s="106"/>
      <c r="J94" s="106"/>
      <c r="K94" s="106"/>
      <c r="L94" s="106"/>
      <c r="M94" s="106"/>
      <c r="N94" s="170"/>
      <c r="O94" s="170"/>
      <c r="P94" s="106"/>
      <c r="Q94" s="106"/>
      <c r="R94" s="106"/>
      <c r="S94" s="106"/>
      <c r="T94" s="106"/>
      <c r="U94" s="170"/>
      <c r="V94" s="170"/>
      <c r="W94" s="106"/>
      <c r="X94" s="106"/>
      <c r="Y94" s="106"/>
      <c r="Z94" s="106"/>
      <c r="AA94" s="106"/>
      <c r="AB94" s="170"/>
      <c r="AC94" s="170"/>
      <c r="AD94" s="106"/>
      <c r="AE94" s="106"/>
      <c r="AF94" s="106"/>
      <c r="AG94" s="106"/>
      <c r="AH94" s="106"/>
      <c r="AI94" s="26">
        <f t="shared" si="89"/>
        <v>0</v>
      </c>
      <c r="AJ94" s="26"/>
    </row>
    <row r="95" spans="1:36" hidden="1">
      <c r="C95" s="1" t="s">
        <v>162</v>
      </c>
      <c r="D95" s="106"/>
      <c r="E95" s="106"/>
      <c r="F95" s="106"/>
      <c r="G95" s="170"/>
      <c r="H95" s="170"/>
      <c r="I95" s="106"/>
      <c r="J95" s="106"/>
      <c r="K95" s="106"/>
      <c r="L95" s="106"/>
      <c r="M95" s="106"/>
      <c r="N95" s="170"/>
      <c r="O95" s="170"/>
      <c r="P95" s="106"/>
      <c r="Q95" s="106"/>
      <c r="R95" s="106"/>
      <c r="S95" s="106"/>
      <c r="T95" s="106"/>
      <c r="U95" s="170"/>
      <c r="V95" s="170"/>
      <c r="W95" s="106"/>
      <c r="X95" s="106"/>
      <c r="Y95" s="106"/>
      <c r="Z95" s="106"/>
      <c r="AA95" s="106"/>
      <c r="AB95" s="170"/>
      <c r="AC95" s="170"/>
      <c r="AD95" s="106"/>
      <c r="AE95" s="106"/>
      <c r="AF95" s="106"/>
      <c r="AG95" s="106"/>
      <c r="AH95" s="106"/>
      <c r="AI95" s="26">
        <f t="shared" si="89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70"/>
      <c r="H96" s="170"/>
      <c r="I96" s="106"/>
      <c r="J96" s="106"/>
      <c r="K96" s="106"/>
      <c r="L96" s="106"/>
      <c r="M96" s="106"/>
      <c r="N96" s="170"/>
      <c r="O96" s="170"/>
      <c r="P96" s="106"/>
      <c r="Q96" s="106"/>
      <c r="R96" s="106"/>
      <c r="S96" s="106"/>
      <c r="T96" s="106"/>
      <c r="U96" s="170"/>
      <c r="V96" s="170"/>
      <c r="W96" s="106"/>
      <c r="X96" s="106"/>
      <c r="Y96" s="106"/>
      <c r="Z96" s="106"/>
      <c r="AA96" s="106"/>
      <c r="AB96" s="170"/>
      <c r="AC96" s="170"/>
      <c r="AD96" s="106"/>
      <c r="AE96" s="106"/>
      <c r="AF96" s="106"/>
      <c r="AG96" s="106"/>
      <c r="AH96" s="106"/>
      <c r="AI96" s="26">
        <f t="shared" si="89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70"/>
      <c r="H97" s="170"/>
      <c r="I97" s="106"/>
      <c r="J97" s="106"/>
      <c r="K97" s="106"/>
      <c r="L97" s="106"/>
      <c r="M97" s="106"/>
      <c r="N97" s="170"/>
      <c r="O97" s="170"/>
      <c r="P97" s="106"/>
      <c r="Q97" s="106"/>
      <c r="R97" s="106"/>
      <c r="S97" s="106"/>
      <c r="T97" s="106"/>
      <c r="U97" s="170"/>
      <c r="V97" s="170"/>
      <c r="W97" s="106"/>
      <c r="X97" s="106"/>
      <c r="Y97" s="106"/>
      <c r="Z97" s="106"/>
      <c r="AA97" s="106"/>
      <c r="AB97" s="170"/>
      <c r="AC97" s="170"/>
      <c r="AD97" s="106"/>
      <c r="AE97" s="106"/>
      <c r="AF97" s="106"/>
      <c r="AG97" s="106"/>
      <c r="AH97" s="106"/>
      <c r="AI97" s="26">
        <f t="shared" si="89"/>
        <v>0</v>
      </c>
      <c r="AJ97" s="26"/>
    </row>
    <row r="98" spans="1:36" ht="27">
      <c r="C98" s="1" t="s">
        <v>165</v>
      </c>
      <c r="D98" s="106"/>
      <c r="E98" s="106"/>
      <c r="F98" s="106"/>
      <c r="G98" s="170"/>
      <c r="H98" s="170"/>
      <c r="I98" s="106"/>
      <c r="J98" s="106"/>
      <c r="K98" s="106"/>
      <c r="L98" s="106"/>
      <c r="M98" s="106"/>
      <c r="N98" s="170"/>
      <c r="O98" s="170"/>
      <c r="P98" s="106"/>
      <c r="Q98" s="106"/>
      <c r="R98" s="106"/>
      <c r="S98" s="106"/>
      <c r="T98" s="106"/>
      <c r="U98" s="170"/>
      <c r="V98" s="170"/>
      <c r="W98" s="106"/>
      <c r="X98" s="106"/>
      <c r="Y98" s="106"/>
      <c r="Z98" s="106"/>
      <c r="AA98" s="106"/>
      <c r="AB98" s="170"/>
      <c r="AC98" s="170"/>
      <c r="AD98" s="106"/>
      <c r="AE98" s="106"/>
      <c r="AF98" s="106"/>
      <c r="AG98" s="106"/>
      <c r="AH98" s="106"/>
      <c r="AI98" s="26">
        <f t="shared" si="89"/>
        <v>0</v>
      </c>
      <c r="AJ98" s="26"/>
    </row>
    <row r="99" spans="1:36" ht="27">
      <c r="C99" s="1" t="s">
        <v>166</v>
      </c>
      <c r="D99" s="106"/>
      <c r="E99" s="106"/>
      <c r="F99" s="106"/>
      <c r="G99" s="170"/>
      <c r="H99" s="170"/>
      <c r="I99" s="106"/>
      <c r="J99" s="106"/>
      <c r="K99" s="106"/>
      <c r="L99" s="106"/>
      <c r="M99" s="106"/>
      <c r="N99" s="170"/>
      <c r="O99" s="170"/>
      <c r="P99" s="106"/>
      <c r="Q99" s="106"/>
      <c r="R99" s="106"/>
      <c r="S99" s="106"/>
      <c r="T99" s="106"/>
      <c r="U99" s="170"/>
      <c r="V99" s="170"/>
      <c r="W99" s="106"/>
      <c r="X99" s="106"/>
      <c r="Y99" s="106"/>
      <c r="Z99" s="106"/>
      <c r="AA99" s="106"/>
      <c r="AB99" s="170"/>
      <c r="AC99" s="170"/>
      <c r="AD99" s="106"/>
      <c r="AE99" s="106"/>
      <c r="AF99" s="106"/>
      <c r="AG99" s="106"/>
      <c r="AH99" s="106"/>
      <c r="AI99" s="26">
        <f t="shared" si="89"/>
        <v>0</v>
      </c>
      <c r="AJ99" s="26"/>
    </row>
    <row r="100" spans="1:36" ht="27">
      <c r="C100" s="1" t="s">
        <v>167</v>
      </c>
      <c r="D100" s="106"/>
      <c r="E100" s="106"/>
      <c r="F100" s="106"/>
      <c r="G100" s="170"/>
      <c r="H100" s="170"/>
      <c r="I100" s="106"/>
      <c r="J100" s="106"/>
      <c r="K100" s="106"/>
      <c r="L100" s="106"/>
      <c r="M100" s="106"/>
      <c r="N100" s="170"/>
      <c r="O100" s="170"/>
      <c r="P100" s="106"/>
      <c r="Q100" s="106"/>
      <c r="R100" s="106"/>
      <c r="S100" s="106"/>
      <c r="T100" s="106"/>
      <c r="U100" s="170"/>
      <c r="V100" s="170"/>
      <c r="W100" s="106"/>
      <c r="X100" s="106"/>
      <c r="Y100" s="106"/>
      <c r="Z100" s="106"/>
      <c r="AA100" s="106"/>
      <c r="AB100" s="170"/>
      <c r="AC100" s="170"/>
      <c r="AD100" s="106"/>
      <c r="AE100" s="106"/>
      <c r="AF100" s="106"/>
      <c r="AG100" s="106"/>
      <c r="AH100" s="106"/>
      <c r="AI100" s="26">
        <f t="shared" si="89"/>
        <v>0</v>
      </c>
      <c r="AJ100" s="26"/>
    </row>
    <row r="101" spans="1:36">
      <c r="C101" s="1" t="s">
        <v>168</v>
      </c>
      <c r="D101" s="106"/>
      <c r="E101" s="106"/>
      <c r="F101" s="106"/>
      <c r="G101" s="170"/>
      <c r="H101" s="170"/>
      <c r="I101" s="106"/>
      <c r="J101" s="106"/>
      <c r="K101" s="106"/>
      <c r="L101" s="106"/>
      <c r="M101" s="106"/>
      <c r="N101" s="170"/>
      <c r="O101" s="170"/>
      <c r="P101" s="106"/>
      <c r="Q101" s="106"/>
      <c r="R101" s="106"/>
      <c r="S101" s="106"/>
      <c r="T101" s="106"/>
      <c r="U101" s="170"/>
      <c r="V101" s="170"/>
      <c r="W101" s="106"/>
      <c r="X101" s="106"/>
      <c r="Y101" s="106"/>
      <c r="Z101" s="106"/>
      <c r="AA101" s="106"/>
      <c r="AB101" s="170"/>
      <c r="AC101" s="170"/>
      <c r="AD101" s="106"/>
      <c r="AE101" s="106"/>
      <c r="AF101" s="106"/>
      <c r="AG101" s="106"/>
      <c r="AH101" s="106"/>
      <c r="AI101" s="26">
        <f t="shared" si="89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70"/>
      <c r="H102" s="170"/>
      <c r="I102" s="106"/>
      <c r="J102" s="106"/>
      <c r="K102" s="106"/>
      <c r="L102" s="106"/>
      <c r="M102" s="106"/>
      <c r="N102" s="170"/>
      <c r="O102" s="170"/>
      <c r="P102" s="106"/>
      <c r="Q102" s="106"/>
      <c r="R102" s="106"/>
      <c r="S102" s="106"/>
      <c r="T102" s="106"/>
      <c r="U102" s="170"/>
      <c r="V102" s="170"/>
      <c r="W102" s="106"/>
      <c r="X102" s="106"/>
      <c r="Y102" s="106"/>
      <c r="Z102" s="106"/>
      <c r="AA102" s="106"/>
      <c r="AB102" s="170"/>
      <c r="AC102" s="170"/>
      <c r="AD102" s="106"/>
      <c r="AE102" s="106"/>
      <c r="AF102" s="106"/>
      <c r="AG102" s="106"/>
      <c r="AH102" s="106"/>
      <c r="AI102" s="26">
        <f t="shared" si="89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70"/>
      <c r="H103" s="170"/>
      <c r="I103" s="106"/>
      <c r="J103" s="106"/>
      <c r="K103" s="106"/>
      <c r="L103" s="106"/>
      <c r="M103" s="106"/>
      <c r="N103" s="170"/>
      <c r="O103" s="170"/>
      <c r="P103" s="106"/>
      <c r="Q103" s="106"/>
      <c r="R103" s="106"/>
      <c r="S103" s="106"/>
      <c r="T103" s="106"/>
      <c r="U103" s="170"/>
      <c r="V103" s="170"/>
      <c r="W103" s="106"/>
      <c r="X103" s="106"/>
      <c r="Y103" s="106"/>
      <c r="Z103" s="106"/>
      <c r="AA103" s="106"/>
      <c r="AB103" s="170"/>
      <c r="AC103" s="170"/>
      <c r="AD103" s="106"/>
      <c r="AE103" s="106"/>
      <c r="AF103" s="106"/>
      <c r="AG103" s="106"/>
      <c r="AH103" s="106"/>
      <c r="AI103" s="26">
        <f t="shared" si="89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70"/>
      <c r="H104" s="170"/>
      <c r="I104" s="106"/>
      <c r="J104" s="106"/>
      <c r="K104" s="106"/>
      <c r="L104" s="106"/>
      <c r="M104" s="106"/>
      <c r="N104" s="170"/>
      <c r="O104" s="170"/>
      <c r="P104" s="106"/>
      <c r="Q104" s="106"/>
      <c r="R104" s="106"/>
      <c r="S104" s="106"/>
      <c r="T104" s="106"/>
      <c r="U104" s="170"/>
      <c r="V104" s="170"/>
      <c r="W104" s="106"/>
      <c r="X104" s="106"/>
      <c r="Y104" s="106"/>
      <c r="Z104" s="106"/>
      <c r="AA104" s="106"/>
      <c r="AB104" s="170"/>
      <c r="AC104" s="170"/>
      <c r="AD104" s="106"/>
      <c r="AE104" s="106"/>
      <c r="AF104" s="106"/>
      <c r="AG104" s="106"/>
      <c r="AH104" s="106"/>
      <c r="AI104" s="26">
        <f t="shared" si="89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70"/>
      <c r="H105" s="170"/>
      <c r="I105" s="106"/>
      <c r="J105" s="106"/>
      <c r="K105" s="106"/>
      <c r="L105" s="106"/>
      <c r="M105" s="106"/>
      <c r="N105" s="170"/>
      <c r="O105" s="170"/>
      <c r="P105" s="106"/>
      <c r="Q105" s="106"/>
      <c r="R105" s="106"/>
      <c r="S105" s="106"/>
      <c r="T105" s="106"/>
      <c r="U105" s="170"/>
      <c r="V105" s="170"/>
      <c r="W105" s="106"/>
      <c r="X105" s="106"/>
      <c r="Y105" s="106"/>
      <c r="Z105" s="106"/>
      <c r="AA105" s="106"/>
      <c r="AB105" s="170"/>
      <c r="AC105" s="170"/>
      <c r="AD105" s="106"/>
      <c r="AE105" s="106"/>
      <c r="AF105" s="106"/>
      <c r="AG105" s="106"/>
      <c r="AH105" s="106"/>
      <c r="AI105" s="26">
        <f t="shared" si="89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70"/>
      <c r="H106" s="170"/>
      <c r="I106" s="106"/>
      <c r="J106" s="106"/>
      <c r="K106" s="106"/>
      <c r="L106" s="106"/>
      <c r="M106" s="106"/>
      <c r="N106" s="170"/>
      <c r="O106" s="170"/>
      <c r="P106" s="106"/>
      <c r="Q106" s="106"/>
      <c r="R106" s="106"/>
      <c r="S106" s="106"/>
      <c r="T106" s="106"/>
      <c r="U106" s="170"/>
      <c r="V106" s="170"/>
      <c r="W106" s="106"/>
      <c r="X106" s="106"/>
      <c r="Y106" s="106"/>
      <c r="Z106" s="106"/>
      <c r="AA106" s="106"/>
      <c r="AB106" s="170"/>
      <c r="AC106" s="170"/>
      <c r="AD106" s="106"/>
      <c r="AE106" s="106"/>
      <c r="AF106" s="106"/>
      <c r="AG106" s="106"/>
      <c r="AH106" s="106"/>
      <c r="AI106" s="26">
        <f t="shared" si="89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70"/>
      <c r="H107" s="170"/>
      <c r="I107" s="106"/>
      <c r="J107" s="106"/>
      <c r="K107" s="106"/>
      <c r="L107" s="106"/>
      <c r="M107" s="106"/>
      <c r="N107" s="170"/>
      <c r="O107" s="170"/>
      <c r="P107" s="106"/>
      <c r="Q107" s="106"/>
      <c r="R107" s="106"/>
      <c r="S107" s="106"/>
      <c r="T107" s="106"/>
      <c r="U107" s="170"/>
      <c r="V107" s="170"/>
      <c r="W107" s="106"/>
      <c r="X107" s="106"/>
      <c r="Y107" s="106"/>
      <c r="Z107" s="106"/>
      <c r="AA107" s="106"/>
      <c r="AB107" s="170"/>
      <c r="AC107" s="170"/>
      <c r="AD107" s="106"/>
      <c r="AE107" s="106"/>
      <c r="AF107" s="106"/>
      <c r="AG107" s="106"/>
      <c r="AH107" s="106"/>
      <c r="AI107" s="26">
        <f t="shared" si="89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70"/>
      <c r="H108" s="170"/>
      <c r="I108" s="106"/>
      <c r="J108" s="106"/>
      <c r="K108" s="106"/>
      <c r="L108" s="106"/>
      <c r="M108" s="106"/>
      <c r="N108" s="170"/>
      <c r="O108" s="170"/>
      <c r="P108" s="106"/>
      <c r="Q108" s="106"/>
      <c r="R108" s="106"/>
      <c r="S108" s="106"/>
      <c r="T108" s="106"/>
      <c r="U108" s="170"/>
      <c r="V108" s="170"/>
      <c r="W108" s="106"/>
      <c r="X108" s="106"/>
      <c r="Y108" s="106"/>
      <c r="Z108" s="106"/>
      <c r="AA108" s="106"/>
      <c r="AB108" s="170"/>
      <c r="AC108" s="170"/>
      <c r="AD108" s="106"/>
      <c r="AE108" s="106"/>
      <c r="AF108" s="106"/>
      <c r="AG108" s="106"/>
      <c r="AH108" s="106"/>
      <c r="AI108" s="26">
        <f t="shared" si="89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70"/>
      <c r="H109" s="170"/>
      <c r="I109" s="106"/>
      <c r="J109" s="106"/>
      <c r="K109" s="106"/>
      <c r="L109" s="106"/>
      <c r="M109" s="106"/>
      <c r="N109" s="170"/>
      <c r="O109" s="170"/>
      <c r="P109" s="106"/>
      <c r="Q109" s="106"/>
      <c r="R109" s="106"/>
      <c r="S109" s="106"/>
      <c r="T109" s="106"/>
      <c r="U109" s="170"/>
      <c r="V109" s="170"/>
      <c r="W109" s="106"/>
      <c r="X109" s="106"/>
      <c r="Y109" s="106"/>
      <c r="Z109" s="106"/>
      <c r="AA109" s="106"/>
      <c r="AB109" s="170"/>
      <c r="AC109" s="170"/>
      <c r="AD109" s="106"/>
      <c r="AE109" s="106"/>
      <c r="AF109" s="106"/>
      <c r="AG109" s="106"/>
      <c r="AH109" s="106"/>
      <c r="AI109" s="26">
        <f t="shared" si="89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70"/>
      <c r="H110" s="170"/>
      <c r="I110" s="106"/>
      <c r="J110" s="106"/>
      <c r="K110" s="106"/>
      <c r="L110" s="106"/>
      <c r="M110" s="106"/>
      <c r="N110" s="170"/>
      <c r="O110" s="170"/>
      <c r="P110" s="106"/>
      <c r="Q110" s="106"/>
      <c r="R110" s="106"/>
      <c r="S110" s="106"/>
      <c r="T110" s="106"/>
      <c r="U110" s="170"/>
      <c r="V110" s="170"/>
      <c r="W110" s="106"/>
      <c r="X110" s="106"/>
      <c r="Y110" s="106"/>
      <c r="Z110" s="106"/>
      <c r="AA110" s="106"/>
      <c r="AB110" s="170"/>
      <c r="AC110" s="170"/>
      <c r="AD110" s="106"/>
      <c r="AE110" s="106"/>
      <c r="AF110" s="106"/>
      <c r="AG110" s="106"/>
      <c r="AH110" s="106"/>
      <c r="AI110" s="26">
        <f t="shared" si="89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70"/>
      <c r="H111" s="170"/>
      <c r="I111" s="106"/>
      <c r="J111" s="106"/>
      <c r="K111" s="106"/>
      <c r="L111" s="106"/>
      <c r="M111" s="106"/>
      <c r="N111" s="170"/>
      <c r="O111" s="170"/>
      <c r="P111" s="106"/>
      <c r="Q111" s="106"/>
      <c r="R111" s="106"/>
      <c r="S111" s="106"/>
      <c r="T111" s="106"/>
      <c r="U111" s="170"/>
      <c r="V111" s="170"/>
      <c r="W111" s="106"/>
      <c r="X111" s="106"/>
      <c r="Y111" s="106"/>
      <c r="Z111" s="106"/>
      <c r="AA111" s="106"/>
      <c r="AB111" s="170"/>
      <c r="AC111" s="170"/>
      <c r="AD111" s="106"/>
      <c r="AE111" s="106"/>
      <c r="AF111" s="106"/>
      <c r="AG111" s="106"/>
      <c r="AH111" s="106"/>
      <c r="AI111" s="26">
        <f t="shared" si="89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70"/>
      <c r="H112" s="170"/>
      <c r="I112" s="106"/>
      <c r="J112" s="106"/>
      <c r="K112" s="106"/>
      <c r="L112" s="106"/>
      <c r="M112" s="106"/>
      <c r="N112" s="170"/>
      <c r="O112" s="170"/>
      <c r="P112" s="106"/>
      <c r="Q112" s="106"/>
      <c r="R112" s="106"/>
      <c r="S112" s="106"/>
      <c r="T112" s="106"/>
      <c r="U112" s="170"/>
      <c r="V112" s="170"/>
      <c r="W112" s="106"/>
      <c r="X112" s="106"/>
      <c r="Y112" s="106"/>
      <c r="Z112" s="106"/>
      <c r="AA112" s="106"/>
      <c r="AB112" s="170"/>
      <c r="AC112" s="170"/>
      <c r="AD112" s="106"/>
      <c r="AE112" s="106"/>
      <c r="AF112" s="106"/>
      <c r="AG112" s="106"/>
      <c r="AH112" s="106"/>
      <c r="AI112" s="26">
        <f t="shared" si="89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2">
        <v>2</v>
      </c>
      <c r="F122" s="112">
        <v>3</v>
      </c>
      <c r="G122" s="111">
        <v>4</v>
      </c>
      <c r="H122" s="111">
        <v>5</v>
      </c>
      <c r="I122" s="112">
        <v>6</v>
      </c>
      <c r="J122" s="112">
        <v>7</v>
      </c>
      <c r="K122" s="112">
        <v>8</v>
      </c>
      <c r="L122" s="112">
        <v>9</v>
      </c>
      <c r="M122" s="112">
        <v>10</v>
      </c>
      <c r="N122" s="111">
        <v>11</v>
      </c>
      <c r="O122" s="111">
        <v>12</v>
      </c>
      <c r="P122" s="112">
        <v>13</v>
      </c>
      <c r="Q122" s="112">
        <v>14</v>
      </c>
      <c r="R122" s="112">
        <v>15</v>
      </c>
      <c r="S122" s="112">
        <v>16</v>
      </c>
      <c r="T122" s="112">
        <v>17</v>
      </c>
      <c r="U122" s="111">
        <v>18</v>
      </c>
      <c r="V122" s="111">
        <v>19</v>
      </c>
      <c r="W122" s="112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1">
        <v>25</v>
      </c>
      <c r="AC122" s="111">
        <v>26</v>
      </c>
      <c r="AD122" s="112">
        <v>27</v>
      </c>
      <c r="AE122" s="112">
        <v>28</v>
      </c>
      <c r="AF122" s="112">
        <v>29</v>
      </c>
      <c r="AG122" s="112">
        <v>30</v>
      </c>
      <c r="AH122" s="112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99">
        <f>SUM(G124:G162)</f>
        <v>0</v>
      </c>
      <c r="H123" s="99">
        <f>SUM(H124:H165)</f>
        <v>0</v>
      </c>
      <c r="I123" s="100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99">
        <f>SUM(N124:N162)</f>
        <v>0</v>
      </c>
      <c r="O123" s="99">
        <f>SUM(O124:O165)</f>
        <v>0</v>
      </c>
      <c r="P123" s="100">
        <f>SUM(P124:P165)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99">
        <f>SUM(U124:U162)</f>
        <v>0</v>
      </c>
      <c r="V123" s="99">
        <f>SUM(V124:V165)</f>
        <v>0</v>
      </c>
      <c r="W123" s="100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99">
        <f>SUM(AB124:AB162)</f>
        <v>0</v>
      </c>
      <c r="AC123" s="99">
        <f>SUM(AC124:AC165)</f>
        <v>0</v>
      </c>
      <c r="AD123" s="100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90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70"/>
      <c r="H124" s="170"/>
      <c r="I124" s="106"/>
      <c r="J124" s="106"/>
      <c r="K124" s="106"/>
      <c r="L124" s="106"/>
      <c r="M124" s="106"/>
      <c r="N124" s="170"/>
      <c r="O124" s="170"/>
      <c r="P124" s="106"/>
      <c r="Q124" s="106"/>
      <c r="R124" s="106"/>
      <c r="S124" s="106"/>
      <c r="T124" s="106"/>
      <c r="U124" s="170"/>
      <c r="V124" s="170"/>
      <c r="W124" s="106"/>
      <c r="X124" s="106"/>
      <c r="Y124" s="106"/>
      <c r="Z124" s="106"/>
      <c r="AA124" s="106"/>
      <c r="AB124" s="170"/>
      <c r="AC124" s="170"/>
      <c r="AD124" s="106"/>
      <c r="AE124" s="106"/>
      <c r="AF124" s="106"/>
      <c r="AG124" s="106"/>
      <c r="AH124" s="106"/>
      <c r="AI124" s="26">
        <f t="shared" si="90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70"/>
      <c r="H125" s="170"/>
      <c r="I125" s="106"/>
      <c r="J125" s="106"/>
      <c r="K125" s="106"/>
      <c r="L125" s="106"/>
      <c r="M125" s="106"/>
      <c r="N125" s="170"/>
      <c r="O125" s="170"/>
      <c r="P125" s="106"/>
      <c r="Q125" s="106"/>
      <c r="R125" s="106"/>
      <c r="S125" s="106"/>
      <c r="T125" s="106"/>
      <c r="U125" s="170"/>
      <c r="V125" s="170"/>
      <c r="W125" s="106"/>
      <c r="X125" s="106"/>
      <c r="Y125" s="106"/>
      <c r="Z125" s="106"/>
      <c r="AA125" s="106"/>
      <c r="AB125" s="170"/>
      <c r="AC125" s="170"/>
      <c r="AD125" s="106"/>
      <c r="AE125" s="106"/>
      <c r="AF125" s="106"/>
      <c r="AG125" s="106"/>
      <c r="AH125" s="106"/>
      <c r="AI125" s="26">
        <f t="shared" si="90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70"/>
      <c r="H126" s="170"/>
      <c r="I126" s="106"/>
      <c r="J126" s="106"/>
      <c r="K126" s="106"/>
      <c r="L126" s="106"/>
      <c r="M126" s="106"/>
      <c r="N126" s="170"/>
      <c r="O126" s="170"/>
      <c r="P126" s="106"/>
      <c r="Q126" s="106"/>
      <c r="R126" s="106"/>
      <c r="S126" s="106"/>
      <c r="T126" s="106"/>
      <c r="U126" s="170"/>
      <c r="V126" s="170"/>
      <c r="W126" s="106"/>
      <c r="X126" s="106"/>
      <c r="Y126" s="106"/>
      <c r="Z126" s="106"/>
      <c r="AA126" s="106"/>
      <c r="AB126" s="170"/>
      <c r="AC126" s="170"/>
      <c r="AD126" s="106"/>
      <c r="AE126" s="106"/>
      <c r="AF126" s="106"/>
      <c r="AG126" s="106"/>
      <c r="AH126" s="106"/>
      <c r="AI126" s="26">
        <f t="shared" si="90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70"/>
      <c r="H127" s="170"/>
      <c r="I127" s="106"/>
      <c r="J127" s="106"/>
      <c r="K127" s="106"/>
      <c r="L127" s="106"/>
      <c r="M127" s="106"/>
      <c r="N127" s="170"/>
      <c r="O127" s="170"/>
      <c r="P127" s="106"/>
      <c r="Q127" s="106"/>
      <c r="R127" s="106"/>
      <c r="S127" s="106"/>
      <c r="T127" s="106"/>
      <c r="U127" s="170"/>
      <c r="V127" s="170"/>
      <c r="W127" s="106"/>
      <c r="X127" s="106"/>
      <c r="Y127" s="106"/>
      <c r="Z127" s="106"/>
      <c r="AA127" s="106"/>
      <c r="AB127" s="170"/>
      <c r="AC127" s="170"/>
      <c r="AD127" s="106"/>
      <c r="AE127" s="106"/>
      <c r="AF127" s="106"/>
      <c r="AG127" s="106"/>
      <c r="AH127" s="106"/>
      <c r="AI127" s="26">
        <f t="shared" si="90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70"/>
      <c r="H128" s="170"/>
      <c r="I128" s="106"/>
      <c r="J128" s="106"/>
      <c r="K128" s="106"/>
      <c r="L128" s="106"/>
      <c r="M128" s="106"/>
      <c r="N128" s="170"/>
      <c r="O128" s="170"/>
      <c r="P128" s="106"/>
      <c r="Q128" s="106"/>
      <c r="R128" s="106"/>
      <c r="S128" s="106"/>
      <c r="T128" s="106"/>
      <c r="U128" s="170"/>
      <c r="V128" s="170"/>
      <c r="W128" s="106"/>
      <c r="X128" s="106"/>
      <c r="Y128" s="106"/>
      <c r="Z128" s="106"/>
      <c r="AA128" s="106"/>
      <c r="AB128" s="170"/>
      <c r="AC128" s="170"/>
      <c r="AD128" s="106"/>
      <c r="AE128" s="106"/>
      <c r="AF128" s="106"/>
      <c r="AG128" s="106"/>
      <c r="AH128" s="106"/>
      <c r="AI128" s="26">
        <f t="shared" si="90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70"/>
      <c r="H129" s="170"/>
      <c r="I129" s="106"/>
      <c r="J129" s="106"/>
      <c r="K129" s="106"/>
      <c r="L129" s="106"/>
      <c r="M129" s="106"/>
      <c r="N129" s="170"/>
      <c r="O129" s="170"/>
      <c r="P129" s="106"/>
      <c r="Q129" s="106"/>
      <c r="R129" s="106"/>
      <c r="S129" s="106"/>
      <c r="T129" s="106"/>
      <c r="U129" s="170"/>
      <c r="V129" s="170"/>
      <c r="W129" s="106"/>
      <c r="X129" s="106"/>
      <c r="Y129" s="106"/>
      <c r="Z129" s="106"/>
      <c r="AA129" s="106"/>
      <c r="AB129" s="170"/>
      <c r="AC129" s="170"/>
      <c r="AD129" s="106"/>
      <c r="AE129" s="106"/>
      <c r="AF129" s="106"/>
      <c r="AG129" s="106"/>
      <c r="AH129" s="106"/>
      <c r="AI129" s="26">
        <f t="shared" si="90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70"/>
      <c r="H130" s="170"/>
      <c r="I130" s="106"/>
      <c r="J130" s="106"/>
      <c r="K130" s="106"/>
      <c r="L130" s="106"/>
      <c r="M130" s="106"/>
      <c r="N130" s="170"/>
      <c r="O130" s="170"/>
      <c r="P130" s="106"/>
      <c r="Q130" s="106"/>
      <c r="R130" s="106"/>
      <c r="S130" s="106"/>
      <c r="T130" s="106"/>
      <c r="U130" s="170"/>
      <c r="V130" s="170"/>
      <c r="W130" s="106"/>
      <c r="X130" s="106"/>
      <c r="Y130" s="106"/>
      <c r="Z130" s="106"/>
      <c r="AA130" s="106"/>
      <c r="AB130" s="170"/>
      <c r="AC130" s="170"/>
      <c r="AD130" s="106"/>
      <c r="AE130" s="106"/>
      <c r="AF130" s="106"/>
      <c r="AG130" s="106"/>
      <c r="AH130" s="106"/>
      <c r="AI130" s="26">
        <f t="shared" si="90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70"/>
      <c r="H131" s="170"/>
      <c r="I131" s="106"/>
      <c r="J131" s="106"/>
      <c r="K131" s="106"/>
      <c r="L131" s="106"/>
      <c r="M131" s="106"/>
      <c r="N131" s="170"/>
      <c r="O131" s="170"/>
      <c r="P131" s="106"/>
      <c r="Q131" s="106"/>
      <c r="R131" s="106"/>
      <c r="S131" s="106"/>
      <c r="T131" s="106"/>
      <c r="U131" s="170"/>
      <c r="V131" s="170"/>
      <c r="W131" s="106"/>
      <c r="X131" s="106"/>
      <c r="Y131" s="106"/>
      <c r="Z131" s="106"/>
      <c r="AA131" s="106"/>
      <c r="AB131" s="170"/>
      <c r="AC131" s="170"/>
      <c r="AD131" s="106"/>
      <c r="AE131" s="106"/>
      <c r="AF131" s="106"/>
      <c r="AG131" s="106"/>
      <c r="AH131" s="106"/>
      <c r="AI131" s="26">
        <f t="shared" si="90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70"/>
      <c r="H132" s="170"/>
      <c r="I132" s="106"/>
      <c r="J132" s="106"/>
      <c r="K132" s="106"/>
      <c r="L132" s="106"/>
      <c r="M132" s="106"/>
      <c r="N132" s="170"/>
      <c r="O132" s="170"/>
      <c r="P132" s="106"/>
      <c r="Q132" s="106"/>
      <c r="R132" s="106"/>
      <c r="S132" s="106"/>
      <c r="T132" s="106"/>
      <c r="U132" s="170"/>
      <c r="V132" s="170"/>
      <c r="W132" s="106"/>
      <c r="X132" s="106"/>
      <c r="Y132" s="106"/>
      <c r="Z132" s="106"/>
      <c r="AA132" s="106"/>
      <c r="AB132" s="170"/>
      <c r="AC132" s="170"/>
      <c r="AD132" s="106"/>
      <c r="AE132" s="106"/>
      <c r="AF132" s="106"/>
      <c r="AG132" s="106"/>
      <c r="AH132" s="106"/>
      <c r="AI132" s="26">
        <f t="shared" si="90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70"/>
      <c r="H133" s="170"/>
      <c r="I133" s="106"/>
      <c r="J133" s="106"/>
      <c r="K133" s="106"/>
      <c r="L133" s="106"/>
      <c r="M133" s="106"/>
      <c r="N133" s="170"/>
      <c r="O133" s="170"/>
      <c r="P133" s="106"/>
      <c r="Q133" s="106"/>
      <c r="R133" s="106"/>
      <c r="S133" s="106"/>
      <c r="T133" s="106"/>
      <c r="U133" s="170"/>
      <c r="V133" s="170"/>
      <c r="W133" s="106"/>
      <c r="X133" s="106"/>
      <c r="Y133" s="106"/>
      <c r="Z133" s="106"/>
      <c r="AA133" s="106"/>
      <c r="AB133" s="170"/>
      <c r="AC133" s="170"/>
      <c r="AD133" s="106"/>
      <c r="AE133" s="106"/>
      <c r="AF133" s="106"/>
      <c r="AG133" s="106"/>
      <c r="AH133" s="106"/>
      <c r="AI133" s="26">
        <f t="shared" si="90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70"/>
      <c r="H134" s="170"/>
      <c r="I134" s="106"/>
      <c r="J134" s="106"/>
      <c r="K134" s="106"/>
      <c r="L134" s="106"/>
      <c r="M134" s="106"/>
      <c r="N134" s="170"/>
      <c r="O134" s="170"/>
      <c r="P134" s="106"/>
      <c r="Q134" s="106"/>
      <c r="R134" s="106"/>
      <c r="S134" s="106"/>
      <c r="T134" s="106"/>
      <c r="U134" s="170"/>
      <c r="V134" s="170"/>
      <c r="W134" s="106"/>
      <c r="X134" s="106"/>
      <c r="Y134" s="106"/>
      <c r="Z134" s="106"/>
      <c r="AA134" s="106"/>
      <c r="AB134" s="170"/>
      <c r="AC134" s="170"/>
      <c r="AD134" s="106"/>
      <c r="AE134" s="106"/>
      <c r="AF134" s="106"/>
      <c r="AG134" s="106"/>
      <c r="AH134" s="106"/>
      <c r="AI134" s="26">
        <f t="shared" si="90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70"/>
      <c r="H135" s="170"/>
      <c r="I135" s="106"/>
      <c r="J135" s="106"/>
      <c r="K135" s="106"/>
      <c r="L135" s="106"/>
      <c r="M135" s="106"/>
      <c r="N135" s="170"/>
      <c r="O135" s="170"/>
      <c r="P135" s="106"/>
      <c r="Q135" s="106"/>
      <c r="R135" s="106"/>
      <c r="S135" s="106"/>
      <c r="T135" s="106"/>
      <c r="U135" s="170"/>
      <c r="V135" s="170"/>
      <c r="W135" s="106"/>
      <c r="X135" s="106"/>
      <c r="Y135" s="106"/>
      <c r="Z135" s="106"/>
      <c r="AA135" s="106"/>
      <c r="AB135" s="170"/>
      <c r="AC135" s="170"/>
      <c r="AD135" s="106"/>
      <c r="AE135" s="106"/>
      <c r="AF135" s="106"/>
      <c r="AG135" s="106"/>
      <c r="AH135" s="106"/>
      <c r="AI135" s="26">
        <f t="shared" si="90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70"/>
      <c r="H136" s="170"/>
      <c r="I136" s="106"/>
      <c r="J136" s="106"/>
      <c r="K136" s="106"/>
      <c r="L136" s="106"/>
      <c r="M136" s="106"/>
      <c r="N136" s="170"/>
      <c r="O136" s="170"/>
      <c r="P136" s="106"/>
      <c r="Q136" s="106"/>
      <c r="R136" s="106"/>
      <c r="S136" s="106"/>
      <c r="T136" s="106"/>
      <c r="U136" s="170"/>
      <c r="V136" s="170"/>
      <c r="W136" s="106"/>
      <c r="X136" s="106"/>
      <c r="Y136" s="106"/>
      <c r="Z136" s="106"/>
      <c r="AA136" s="106"/>
      <c r="AB136" s="170"/>
      <c r="AC136" s="170"/>
      <c r="AD136" s="106"/>
      <c r="AE136" s="106"/>
      <c r="AF136" s="106"/>
      <c r="AG136" s="106"/>
      <c r="AH136" s="106"/>
      <c r="AI136" s="26">
        <f t="shared" si="90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70"/>
      <c r="H137" s="170"/>
      <c r="I137" s="106"/>
      <c r="J137" s="106"/>
      <c r="K137" s="106"/>
      <c r="L137" s="106"/>
      <c r="M137" s="106"/>
      <c r="N137" s="170"/>
      <c r="O137" s="170"/>
      <c r="P137" s="106"/>
      <c r="Q137" s="106"/>
      <c r="R137" s="106"/>
      <c r="S137" s="106"/>
      <c r="T137" s="106"/>
      <c r="U137" s="170"/>
      <c r="V137" s="170"/>
      <c r="W137" s="106"/>
      <c r="X137" s="106"/>
      <c r="Y137" s="106"/>
      <c r="Z137" s="106"/>
      <c r="AA137" s="106"/>
      <c r="AB137" s="170"/>
      <c r="AC137" s="170"/>
      <c r="AD137" s="106"/>
      <c r="AE137" s="106"/>
      <c r="AF137" s="106"/>
      <c r="AG137" s="106"/>
      <c r="AH137" s="106"/>
      <c r="AI137" s="26">
        <f t="shared" si="90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70"/>
      <c r="H138" s="170"/>
      <c r="I138" s="106"/>
      <c r="J138" s="106"/>
      <c r="K138" s="106"/>
      <c r="L138" s="106"/>
      <c r="M138" s="106"/>
      <c r="N138" s="170"/>
      <c r="O138" s="170"/>
      <c r="P138" s="106"/>
      <c r="Q138" s="106"/>
      <c r="R138" s="106"/>
      <c r="S138" s="106"/>
      <c r="T138" s="106"/>
      <c r="U138" s="170"/>
      <c r="V138" s="170"/>
      <c r="W138" s="106"/>
      <c r="X138" s="106"/>
      <c r="Y138" s="106"/>
      <c r="Z138" s="106"/>
      <c r="AA138" s="106"/>
      <c r="AB138" s="170"/>
      <c r="AC138" s="170"/>
      <c r="AD138" s="106"/>
      <c r="AE138" s="106"/>
      <c r="AF138" s="106"/>
      <c r="AG138" s="106"/>
      <c r="AH138" s="106"/>
      <c r="AI138" s="26">
        <f t="shared" si="90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70"/>
      <c r="H139" s="170"/>
      <c r="I139" s="106"/>
      <c r="J139" s="106"/>
      <c r="K139" s="106"/>
      <c r="L139" s="106"/>
      <c r="M139" s="106"/>
      <c r="N139" s="170"/>
      <c r="O139" s="170"/>
      <c r="P139" s="106"/>
      <c r="Q139" s="106"/>
      <c r="R139" s="106"/>
      <c r="S139" s="106"/>
      <c r="T139" s="106"/>
      <c r="U139" s="170"/>
      <c r="V139" s="170"/>
      <c r="W139" s="106"/>
      <c r="X139" s="106"/>
      <c r="Y139" s="106"/>
      <c r="Z139" s="106"/>
      <c r="AA139" s="106"/>
      <c r="AB139" s="170"/>
      <c r="AC139" s="170"/>
      <c r="AD139" s="106"/>
      <c r="AE139" s="106"/>
      <c r="AF139" s="106"/>
      <c r="AG139" s="106"/>
      <c r="AH139" s="106"/>
      <c r="AI139" s="26">
        <f t="shared" si="90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70"/>
      <c r="H140" s="170"/>
      <c r="I140" s="106"/>
      <c r="J140" s="106"/>
      <c r="K140" s="106"/>
      <c r="L140" s="106"/>
      <c r="M140" s="106"/>
      <c r="N140" s="170"/>
      <c r="O140" s="170"/>
      <c r="P140" s="106"/>
      <c r="Q140" s="106"/>
      <c r="R140" s="106"/>
      <c r="S140" s="106"/>
      <c r="T140" s="106"/>
      <c r="U140" s="170"/>
      <c r="V140" s="170"/>
      <c r="W140" s="106"/>
      <c r="X140" s="106"/>
      <c r="Y140" s="106"/>
      <c r="Z140" s="106"/>
      <c r="AA140" s="106"/>
      <c r="AB140" s="170"/>
      <c r="AC140" s="170"/>
      <c r="AD140" s="106"/>
      <c r="AE140" s="106"/>
      <c r="AF140" s="106"/>
      <c r="AG140" s="106"/>
      <c r="AH140" s="106"/>
      <c r="AI140" s="26">
        <f t="shared" si="90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70"/>
      <c r="H141" s="170"/>
      <c r="I141" s="106"/>
      <c r="J141" s="106"/>
      <c r="K141" s="106"/>
      <c r="L141" s="106"/>
      <c r="M141" s="106"/>
      <c r="N141" s="170"/>
      <c r="O141" s="170"/>
      <c r="P141" s="106"/>
      <c r="Q141" s="106"/>
      <c r="R141" s="106"/>
      <c r="S141" s="106"/>
      <c r="T141" s="106"/>
      <c r="U141" s="170"/>
      <c r="V141" s="170"/>
      <c r="W141" s="106"/>
      <c r="X141" s="106"/>
      <c r="Y141" s="106"/>
      <c r="Z141" s="106"/>
      <c r="AA141" s="106"/>
      <c r="AB141" s="170"/>
      <c r="AC141" s="170"/>
      <c r="AD141" s="106"/>
      <c r="AE141" s="106"/>
      <c r="AF141" s="106"/>
      <c r="AG141" s="106"/>
      <c r="AH141" s="106"/>
      <c r="AI141" s="26">
        <f t="shared" si="90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70"/>
      <c r="H142" s="170"/>
      <c r="I142" s="106"/>
      <c r="J142" s="106"/>
      <c r="K142" s="106"/>
      <c r="L142" s="106"/>
      <c r="M142" s="106"/>
      <c r="N142" s="170"/>
      <c r="O142" s="170"/>
      <c r="P142" s="106"/>
      <c r="Q142" s="106"/>
      <c r="R142" s="106"/>
      <c r="S142" s="106"/>
      <c r="T142" s="106"/>
      <c r="U142" s="170"/>
      <c r="V142" s="170"/>
      <c r="W142" s="106"/>
      <c r="X142" s="106"/>
      <c r="Y142" s="106"/>
      <c r="Z142" s="106"/>
      <c r="AA142" s="106"/>
      <c r="AB142" s="170"/>
      <c r="AC142" s="170"/>
      <c r="AD142" s="106"/>
      <c r="AE142" s="106"/>
      <c r="AF142" s="106"/>
      <c r="AG142" s="106"/>
      <c r="AH142" s="106"/>
      <c r="AI142" s="26">
        <f t="shared" si="90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70"/>
      <c r="H143" s="170"/>
      <c r="I143" s="106"/>
      <c r="J143" s="106"/>
      <c r="K143" s="106"/>
      <c r="L143" s="106"/>
      <c r="M143" s="106"/>
      <c r="N143" s="170"/>
      <c r="O143" s="170"/>
      <c r="P143" s="106"/>
      <c r="Q143" s="106"/>
      <c r="R143" s="106"/>
      <c r="S143" s="106"/>
      <c r="T143" s="106"/>
      <c r="U143" s="170"/>
      <c r="V143" s="170"/>
      <c r="W143" s="106"/>
      <c r="X143" s="106"/>
      <c r="Y143" s="106"/>
      <c r="Z143" s="106"/>
      <c r="AA143" s="106"/>
      <c r="AB143" s="170"/>
      <c r="AC143" s="170"/>
      <c r="AD143" s="106"/>
      <c r="AE143" s="106"/>
      <c r="AF143" s="106"/>
      <c r="AG143" s="106"/>
      <c r="AH143" s="106"/>
      <c r="AI143" s="26">
        <f t="shared" si="90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70"/>
      <c r="H144" s="170"/>
      <c r="I144" s="106"/>
      <c r="J144" s="106"/>
      <c r="K144" s="106"/>
      <c r="L144" s="106"/>
      <c r="M144" s="106"/>
      <c r="N144" s="170"/>
      <c r="O144" s="170"/>
      <c r="P144" s="106"/>
      <c r="Q144" s="106"/>
      <c r="R144" s="106"/>
      <c r="S144" s="106"/>
      <c r="T144" s="106"/>
      <c r="U144" s="170"/>
      <c r="V144" s="170"/>
      <c r="W144" s="106"/>
      <c r="X144" s="106"/>
      <c r="Y144" s="106"/>
      <c r="Z144" s="106"/>
      <c r="AA144" s="106"/>
      <c r="AB144" s="170"/>
      <c r="AC144" s="170"/>
      <c r="AD144" s="106"/>
      <c r="AE144" s="106"/>
      <c r="AF144" s="106"/>
      <c r="AG144" s="106"/>
      <c r="AH144" s="106"/>
      <c r="AI144" s="26">
        <f t="shared" si="90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70"/>
      <c r="H145" s="170"/>
      <c r="I145" s="106"/>
      <c r="J145" s="106"/>
      <c r="K145" s="106"/>
      <c r="L145" s="106"/>
      <c r="M145" s="106"/>
      <c r="N145" s="170"/>
      <c r="O145" s="170"/>
      <c r="P145" s="106"/>
      <c r="Q145" s="106"/>
      <c r="R145" s="106"/>
      <c r="S145" s="106"/>
      <c r="T145" s="106"/>
      <c r="U145" s="170"/>
      <c r="V145" s="170"/>
      <c r="W145" s="106"/>
      <c r="X145" s="106"/>
      <c r="Y145" s="106"/>
      <c r="Z145" s="106"/>
      <c r="AA145" s="106"/>
      <c r="AB145" s="170"/>
      <c r="AC145" s="170"/>
      <c r="AD145" s="106"/>
      <c r="AE145" s="106"/>
      <c r="AF145" s="106"/>
      <c r="AG145" s="106"/>
      <c r="AH145" s="106"/>
      <c r="AI145" s="26">
        <f t="shared" si="90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70"/>
      <c r="H146" s="170"/>
      <c r="I146" s="106"/>
      <c r="J146" s="106"/>
      <c r="K146" s="106"/>
      <c r="L146" s="106"/>
      <c r="M146" s="106"/>
      <c r="N146" s="170"/>
      <c r="O146" s="170"/>
      <c r="P146" s="106"/>
      <c r="Q146" s="106"/>
      <c r="R146" s="106"/>
      <c r="S146" s="106"/>
      <c r="T146" s="106"/>
      <c r="U146" s="170"/>
      <c r="V146" s="170"/>
      <c r="W146" s="106"/>
      <c r="X146" s="106"/>
      <c r="Y146" s="106"/>
      <c r="Z146" s="106"/>
      <c r="AA146" s="106"/>
      <c r="AB146" s="170"/>
      <c r="AC146" s="170"/>
      <c r="AD146" s="106"/>
      <c r="AE146" s="106"/>
      <c r="AF146" s="106"/>
      <c r="AG146" s="106"/>
      <c r="AH146" s="106"/>
      <c r="AI146" s="26">
        <f t="shared" si="90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70"/>
      <c r="H147" s="170"/>
      <c r="I147" s="106"/>
      <c r="J147" s="106"/>
      <c r="K147" s="106"/>
      <c r="L147" s="106"/>
      <c r="M147" s="106"/>
      <c r="N147" s="170"/>
      <c r="O147" s="170"/>
      <c r="P147" s="106"/>
      <c r="Q147" s="106"/>
      <c r="R147" s="106"/>
      <c r="S147" s="106"/>
      <c r="T147" s="106"/>
      <c r="U147" s="170"/>
      <c r="V147" s="170"/>
      <c r="W147" s="106"/>
      <c r="X147" s="106"/>
      <c r="Y147" s="106"/>
      <c r="Z147" s="106"/>
      <c r="AA147" s="106"/>
      <c r="AB147" s="170"/>
      <c r="AC147" s="170"/>
      <c r="AD147" s="106"/>
      <c r="AE147" s="106"/>
      <c r="AF147" s="106"/>
      <c r="AG147" s="106"/>
      <c r="AH147" s="106"/>
      <c r="AI147" s="26">
        <f t="shared" si="90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70"/>
      <c r="H148" s="170"/>
      <c r="I148" s="106"/>
      <c r="J148" s="106"/>
      <c r="K148" s="106"/>
      <c r="L148" s="106"/>
      <c r="M148" s="106"/>
      <c r="N148" s="170"/>
      <c r="O148" s="170"/>
      <c r="P148" s="106"/>
      <c r="Q148" s="106"/>
      <c r="R148" s="106"/>
      <c r="S148" s="106"/>
      <c r="T148" s="106"/>
      <c r="U148" s="170"/>
      <c r="V148" s="170"/>
      <c r="W148" s="106"/>
      <c r="X148" s="106"/>
      <c r="Y148" s="106"/>
      <c r="Z148" s="106"/>
      <c r="AA148" s="106"/>
      <c r="AB148" s="170"/>
      <c r="AC148" s="170"/>
      <c r="AD148" s="106"/>
      <c r="AE148" s="106"/>
      <c r="AF148" s="106"/>
      <c r="AG148" s="106"/>
      <c r="AH148" s="106"/>
      <c r="AI148" s="26">
        <f t="shared" si="90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70"/>
      <c r="H149" s="170"/>
      <c r="I149" s="106"/>
      <c r="J149" s="106"/>
      <c r="K149" s="106"/>
      <c r="L149" s="106"/>
      <c r="M149" s="106"/>
      <c r="N149" s="170"/>
      <c r="O149" s="170"/>
      <c r="P149" s="106"/>
      <c r="Q149" s="106"/>
      <c r="R149" s="106"/>
      <c r="S149" s="106"/>
      <c r="T149" s="106"/>
      <c r="U149" s="170"/>
      <c r="V149" s="170"/>
      <c r="W149" s="106"/>
      <c r="X149" s="106"/>
      <c r="Y149" s="106"/>
      <c r="Z149" s="106"/>
      <c r="AA149" s="106"/>
      <c r="AB149" s="170"/>
      <c r="AC149" s="170"/>
      <c r="AD149" s="106"/>
      <c r="AE149" s="106"/>
      <c r="AF149" s="106"/>
      <c r="AG149" s="106"/>
      <c r="AH149" s="106"/>
      <c r="AI149" s="26">
        <f t="shared" si="90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70"/>
      <c r="H150" s="170"/>
      <c r="I150" s="106"/>
      <c r="J150" s="106"/>
      <c r="K150" s="106"/>
      <c r="L150" s="106"/>
      <c r="M150" s="106"/>
      <c r="N150" s="170"/>
      <c r="O150" s="170"/>
      <c r="P150" s="106"/>
      <c r="Q150" s="106"/>
      <c r="R150" s="106"/>
      <c r="S150" s="106"/>
      <c r="T150" s="106"/>
      <c r="U150" s="170"/>
      <c r="V150" s="170"/>
      <c r="W150" s="106"/>
      <c r="X150" s="106"/>
      <c r="Y150" s="106"/>
      <c r="Z150" s="106"/>
      <c r="AA150" s="106"/>
      <c r="AB150" s="170"/>
      <c r="AC150" s="170"/>
      <c r="AD150" s="106"/>
      <c r="AE150" s="106"/>
      <c r="AF150" s="106"/>
      <c r="AG150" s="106"/>
      <c r="AH150" s="106"/>
      <c r="AI150" s="26">
        <f t="shared" si="90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70"/>
      <c r="H151" s="170"/>
      <c r="I151" s="106"/>
      <c r="J151" s="106"/>
      <c r="K151" s="106"/>
      <c r="L151" s="106"/>
      <c r="M151" s="106"/>
      <c r="N151" s="170"/>
      <c r="O151" s="170"/>
      <c r="P151" s="106"/>
      <c r="Q151" s="106"/>
      <c r="R151" s="106"/>
      <c r="S151" s="106"/>
      <c r="T151" s="106"/>
      <c r="U151" s="170"/>
      <c r="V151" s="170"/>
      <c r="W151" s="106"/>
      <c r="X151" s="106"/>
      <c r="Y151" s="106"/>
      <c r="Z151" s="106"/>
      <c r="AA151" s="106"/>
      <c r="AB151" s="170"/>
      <c r="AC151" s="170"/>
      <c r="AD151" s="106"/>
      <c r="AE151" s="106"/>
      <c r="AF151" s="106"/>
      <c r="AG151" s="106"/>
      <c r="AH151" s="106"/>
      <c r="AI151" s="26">
        <f t="shared" si="90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70"/>
      <c r="H152" s="170"/>
      <c r="I152" s="106"/>
      <c r="J152" s="106"/>
      <c r="K152" s="106"/>
      <c r="L152" s="106"/>
      <c r="M152" s="106"/>
      <c r="N152" s="170"/>
      <c r="O152" s="170"/>
      <c r="P152" s="106"/>
      <c r="Q152" s="106"/>
      <c r="R152" s="106"/>
      <c r="S152" s="106"/>
      <c r="T152" s="106"/>
      <c r="U152" s="170"/>
      <c r="V152" s="170"/>
      <c r="W152" s="106"/>
      <c r="X152" s="106"/>
      <c r="Y152" s="106"/>
      <c r="Z152" s="106"/>
      <c r="AA152" s="106"/>
      <c r="AB152" s="170"/>
      <c r="AC152" s="170"/>
      <c r="AD152" s="106"/>
      <c r="AE152" s="106"/>
      <c r="AF152" s="106"/>
      <c r="AG152" s="106"/>
      <c r="AH152" s="106"/>
      <c r="AI152" s="26">
        <f t="shared" si="90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70"/>
      <c r="H153" s="170"/>
      <c r="I153" s="106"/>
      <c r="J153" s="106"/>
      <c r="K153" s="106"/>
      <c r="L153" s="106"/>
      <c r="M153" s="106"/>
      <c r="N153" s="170"/>
      <c r="O153" s="170"/>
      <c r="P153" s="106"/>
      <c r="Q153" s="106"/>
      <c r="R153" s="106"/>
      <c r="S153" s="106"/>
      <c r="T153" s="106"/>
      <c r="U153" s="170"/>
      <c r="V153" s="170"/>
      <c r="W153" s="106"/>
      <c r="X153" s="106"/>
      <c r="Y153" s="106"/>
      <c r="Z153" s="106"/>
      <c r="AA153" s="106"/>
      <c r="AB153" s="170"/>
      <c r="AC153" s="170"/>
      <c r="AD153" s="106"/>
      <c r="AE153" s="106"/>
      <c r="AF153" s="106"/>
      <c r="AG153" s="106"/>
      <c r="AH153" s="106"/>
      <c r="AI153" s="26">
        <f t="shared" si="90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70"/>
      <c r="H154" s="170"/>
      <c r="I154" s="106"/>
      <c r="J154" s="106"/>
      <c r="K154" s="106"/>
      <c r="L154" s="106"/>
      <c r="M154" s="106"/>
      <c r="N154" s="170"/>
      <c r="O154" s="170"/>
      <c r="P154" s="106"/>
      <c r="Q154" s="106"/>
      <c r="R154" s="106"/>
      <c r="S154" s="106"/>
      <c r="T154" s="106"/>
      <c r="U154" s="170"/>
      <c r="V154" s="170"/>
      <c r="W154" s="106"/>
      <c r="X154" s="106"/>
      <c r="Y154" s="106"/>
      <c r="Z154" s="106"/>
      <c r="AA154" s="106"/>
      <c r="AB154" s="170"/>
      <c r="AC154" s="170"/>
      <c r="AD154" s="106"/>
      <c r="AE154" s="106"/>
      <c r="AF154" s="106"/>
      <c r="AG154" s="106"/>
      <c r="AH154" s="106"/>
      <c r="AI154" s="26">
        <f t="shared" si="90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70"/>
      <c r="H155" s="170"/>
      <c r="I155" s="106"/>
      <c r="J155" s="106"/>
      <c r="K155" s="106"/>
      <c r="L155" s="106"/>
      <c r="M155" s="106"/>
      <c r="N155" s="170"/>
      <c r="O155" s="170"/>
      <c r="P155" s="106"/>
      <c r="Q155" s="106"/>
      <c r="R155" s="106"/>
      <c r="S155" s="106"/>
      <c r="T155" s="106"/>
      <c r="U155" s="170"/>
      <c r="V155" s="170"/>
      <c r="W155" s="106"/>
      <c r="X155" s="106"/>
      <c r="Y155" s="106"/>
      <c r="Z155" s="106"/>
      <c r="AA155" s="106"/>
      <c r="AB155" s="170"/>
      <c r="AC155" s="170"/>
      <c r="AD155" s="106"/>
      <c r="AE155" s="106"/>
      <c r="AF155" s="106"/>
      <c r="AG155" s="106"/>
      <c r="AH155" s="106"/>
      <c r="AI155" s="26">
        <f t="shared" si="90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70"/>
      <c r="H156" s="170"/>
      <c r="I156" s="106"/>
      <c r="J156" s="106"/>
      <c r="K156" s="106"/>
      <c r="L156" s="106"/>
      <c r="M156" s="106"/>
      <c r="N156" s="170"/>
      <c r="O156" s="170"/>
      <c r="P156" s="106"/>
      <c r="Q156" s="106"/>
      <c r="R156" s="106"/>
      <c r="S156" s="106"/>
      <c r="T156" s="106"/>
      <c r="U156" s="170"/>
      <c r="V156" s="170"/>
      <c r="W156" s="106"/>
      <c r="X156" s="106"/>
      <c r="Y156" s="106"/>
      <c r="Z156" s="106"/>
      <c r="AA156" s="106"/>
      <c r="AB156" s="170"/>
      <c r="AC156" s="170"/>
      <c r="AD156" s="106"/>
      <c r="AE156" s="106"/>
      <c r="AF156" s="106"/>
      <c r="AG156" s="106"/>
      <c r="AH156" s="106"/>
      <c r="AI156" s="26">
        <f t="shared" si="90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70"/>
      <c r="H157" s="170"/>
      <c r="I157" s="106"/>
      <c r="J157" s="106"/>
      <c r="K157" s="106"/>
      <c r="L157" s="106"/>
      <c r="M157" s="106"/>
      <c r="N157" s="170"/>
      <c r="O157" s="170"/>
      <c r="P157" s="106"/>
      <c r="Q157" s="106"/>
      <c r="R157" s="106"/>
      <c r="S157" s="106"/>
      <c r="T157" s="106"/>
      <c r="U157" s="170"/>
      <c r="V157" s="170"/>
      <c r="W157" s="106"/>
      <c r="X157" s="106"/>
      <c r="Y157" s="106"/>
      <c r="Z157" s="106"/>
      <c r="AA157" s="106"/>
      <c r="AB157" s="170"/>
      <c r="AC157" s="170"/>
      <c r="AD157" s="106"/>
      <c r="AE157" s="106"/>
      <c r="AF157" s="106"/>
      <c r="AG157" s="106"/>
      <c r="AH157" s="106"/>
      <c r="AI157" s="26">
        <f t="shared" si="90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70"/>
      <c r="H158" s="170"/>
      <c r="I158" s="106"/>
      <c r="J158" s="106"/>
      <c r="K158" s="106"/>
      <c r="L158" s="106"/>
      <c r="M158" s="106"/>
      <c r="N158" s="170"/>
      <c r="O158" s="170"/>
      <c r="P158" s="106"/>
      <c r="Q158" s="106"/>
      <c r="R158" s="106"/>
      <c r="S158" s="106"/>
      <c r="T158" s="106"/>
      <c r="U158" s="170"/>
      <c r="V158" s="170"/>
      <c r="W158" s="106"/>
      <c r="X158" s="106"/>
      <c r="Y158" s="106"/>
      <c r="Z158" s="106"/>
      <c r="AA158" s="106"/>
      <c r="AB158" s="170"/>
      <c r="AC158" s="170"/>
      <c r="AD158" s="106"/>
      <c r="AE158" s="106"/>
      <c r="AF158" s="106"/>
      <c r="AG158" s="106"/>
      <c r="AH158" s="106"/>
      <c r="AI158" s="26">
        <f t="shared" si="90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70"/>
      <c r="H159" s="170"/>
      <c r="I159" s="106"/>
      <c r="J159" s="106"/>
      <c r="K159" s="106"/>
      <c r="L159" s="106"/>
      <c r="M159" s="106"/>
      <c r="N159" s="170"/>
      <c r="O159" s="170"/>
      <c r="P159" s="106"/>
      <c r="Q159" s="106"/>
      <c r="R159" s="106"/>
      <c r="S159" s="106"/>
      <c r="T159" s="106"/>
      <c r="U159" s="170"/>
      <c r="V159" s="170"/>
      <c r="W159" s="106"/>
      <c r="X159" s="106"/>
      <c r="Y159" s="106"/>
      <c r="Z159" s="106"/>
      <c r="AA159" s="106"/>
      <c r="AB159" s="170"/>
      <c r="AC159" s="170"/>
      <c r="AD159" s="106"/>
      <c r="AE159" s="106"/>
      <c r="AF159" s="106"/>
      <c r="AG159" s="106"/>
      <c r="AH159" s="106"/>
      <c r="AI159" s="26">
        <f t="shared" si="90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70"/>
      <c r="H160" s="170"/>
      <c r="I160" s="106"/>
      <c r="J160" s="106"/>
      <c r="K160" s="106"/>
      <c r="L160" s="106"/>
      <c r="M160" s="106"/>
      <c r="N160" s="170"/>
      <c r="O160" s="170"/>
      <c r="P160" s="106"/>
      <c r="Q160" s="106"/>
      <c r="R160" s="106"/>
      <c r="S160" s="106"/>
      <c r="T160" s="106"/>
      <c r="U160" s="170"/>
      <c r="V160" s="170"/>
      <c r="W160" s="106"/>
      <c r="X160" s="106"/>
      <c r="Y160" s="106"/>
      <c r="Z160" s="106"/>
      <c r="AA160" s="106"/>
      <c r="AB160" s="170"/>
      <c r="AC160" s="170"/>
      <c r="AD160" s="106"/>
      <c r="AE160" s="106"/>
      <c r="AF160" s="106"/>
      <c r="AG160" s="106"/>
      <c r="AH160" s="106"/>
      <c r="AI160" s="26">
        <f t="shared" si="90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70"/>
      <c r="H161" s="170"/>
      <c r="I161" s="106"/>
      <c r="J161" s="106"/>
      <c r="K161" s="106"/>
      <c r="L161" s="106"/>
      <c r="M161" s="106"/>
      <c r="N161" s="170"/>
      <c r="O161" s="170"/>
      <c r="P161" s="106"/>
      <c r="Q161" s="106"/>
      <c r="R161" s="106"/>
      <c r="S161" s="106"/>
      <c r="T161" s="106"/>
      <c r="U161" s="170"/>
      <c r="V161" s="170"/>
      <c r="W161" s="106"/>
      <c r="X161" s="106"/>
      <c r="Y161" s="106"/>
      <c r="Z161" s="106"/>
      <c r="AA161" s="106"/>
      <c r="AB161" s="170"/>
      <c r="AC161" s="170"/>
      <c r="AD161" s="106"/>
      <c r="AE161" s="106"/>
      <c r="AF161" s="106"/>
      <c r="AG161" s="106"/>
      <c r="AH161" s="106"/>
      <c r="AI161" s="26">
        <f t="shared" si="90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2">
        <v>2</v>
      </c>
      <c r="F171" s="112">
        <v>3</v>
      </c>
      <c r="G171" s="111">
        <v>4</v>
      </c>
      <c r="H171" s="111">
        <v>5</v>
      </c>
      <c r="I171" s="112">
        <v>6</v>
      </c>
      <c r="J171" s="112">
        <v>7</v>
      </c>
      <c r="K171" s="112">
        <v>8</v>
      </c>
      <c r="L171" s="112">
        <v>9</v>
      </c>
      <c r="M171" s="112">
        <v>10</v>
      </c>
      <c r="N171" s="111">
        <v>11</v>
      </c>
      <c r="O171" s="111">
        <v>12</v>
      </c>
      <c r="P171" s="112">
        <v>13</v>
      </c>
      <c r="Q171" s="112">
        <v>14</v>
      </c>
      <c r="R171" s="112">
        <v>15</v>
      </c>
      <c r="S171" s="112">
        <v>16</v>
      </c>
      <c r="T171" s="112">
        <v>17</v>
      </c>
      <c r="U171" s="111">
        <v>18</v>
      </c>
      <c r="V171" s="111">
        <v>19</v>
      </c>
      <c r="W171" s="112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1">
        <v>25</v>
      </c>
      <c r="AC171" s="111">
        <v>26</v>
      </c>
      <c r="AD171" s="112">
        <v>27</v>
      </c>
      <c r="AE171" s="112">
        <v>28</v>
      </c>
      <c r="AF171" s="112">
        <v>29</v>
      </c>
      <c r="AG171" s="112">
        <v>30</v>
      </c>
      <c r="AH171" s="112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99"/>
      <c r="H172" s="99"/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99"/>
      <c r="O172" s="99"/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99"/>
      <c r="V172" s="99"/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99"/>
      <c r="AC172" s="99"/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91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70"/>
      <c r="H173" s="170"/>
      <c r="I173" s="106"/>
      <c r="J173" s="106"/>
      <c r="K173" s="106"/>
      <c r="L173" s="106"/>
      <c r="M173" s="106"/>
      <c r="N173" s="170"/>
      <c r="O173" s="170"/>
      <c r="P173" s="106"/>
      <c r="Q173" s="106"/>
      <c r="R173" s="106"/>
      <c r="S173" s="106"/>
      <c r="T173" s="106"/>
      <c r="U173" s="170"/>
      <c r="V173" s="170"/>
      <c r="W173" s="106"/>
      <c r="X173" s="106"/>
      <c r="Y173" s="106"/>
      <c r="Z173" s="106"/>
      <c r="AA173" s="106"/>
      <c r="AB173" s="170"/>
      <c r="AC173" s="170"/>
      <c r="AD173" s="106"/>
      <c r="AE173" s="106"/>
      <c r="AF173" s="106"/>
      <c r="AG173" s="106"/>
      <c r="AH173" s="106"/>
      <c r="AI173" s="26">
        <f t="shared" si="91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70"/>
      <c r="H174" s="170"/>
      <c r="I174" s="106"/>
      <c r="J174" s="106"/>
      <c r="K174" s="106"/>
      <c r="L174" s="106"/>
      <c r="M174" s="106"/>
      <c r="N174" s="170"/>
      <c r="O174" s="170"/>
      <c r="P174" s="106"/>
      <c r="Q174" s="106"/>
      <c r="R174" s="106"/>
      <c r="S174" s="106"/>
      <c r="T174" s="106"/>
      <c r="U174" s="170"/>
      <c r="V174" s="170"/>
      <c r="W174" s="106"/>
      <c r="X174" s="106"/>
      <c r="Y174" s="106"/>
      <c r="Z174" s="106"/>
      <c r="AA174" s="106"/>
      <c r="AB174" s="170"/>
      <c r="AC174" s="170"/>
      <c r="AD174" s="106"/>
      <c r="AE174" s="106"/>
      <c r="AF174" s="106"/>
      <c r="AG174" s="106"/>
      <c r="AH174" s="106"/>
      <c r="AI174" s="26">
        <f t="shared" si="91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70"/>
      <c r="H175" s="170"/>
      <c r="I175" s="106"/>
      <c r="J175" s="106"/>
      <c r="K175" s="106"/>
      <c r="L175" s="106"/>
      <c r="M175" s="106"/>
      <c r="N175" s="170"/>
      <c r="O175" s="170"/>
      <c r="P175" s="106"/>
      <c r="Q175" s="106"/>
      <c r="R175" s="106"/>
      <c r="S175" s="106"/>
      <c r="T175" s="106"/>
      <c r="U175" s="170"/>
      <c r="V175" s="170"/>
      <c r="W175" s="106"/>
      <c r="X175" s="106"/>
      <c r="Y175" s="106"/>
      <c r="Z175" s="106"/>
      <c r="AA175" s="106"/>
      <c r="AB175" s="170"/>
      <c r="AC175" s="170"/>
      <c r="AD175" s="106"/>
      <c r="AE175" s="106"/>
      <c r="AF175" s="106"/>
      <c r="AG175" s="106"/>
      <c r="AH175" s="106"/>
      <c r="AI175" s="26">
        <f t="shared" si="91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70"/>
      <c r="H176" s="170"/>
      <c r="I176" s="106"/>
      <c r="J176" s="106"/>
      <c r="K176" s="106"/>
      <c r="L176" s="106"/>
      <c r="M176" s="106"/>
      <c r="N176" s="170"/>
      <c r="O176" s="170"/>
      <c r="P176" s="106"/>
      <c r="Q176" s="106"/>
      <c r="R176" s="106"/>
      <c r="S176" s="106"/>
      <c r="T176" s="106"/>
      <c r="U176" s="170"/>
      <c r="V176" s="170"/>
      <c r="W176" s="106"/>
      <c r="X176" s="106"/>
      <c r="Y176" s="106"/>
      <c r="Z176" s="106"/>
      <c r="AA176" s="106"/>
      <c r="AB176" s="170"/>
      <c r="AC176" s="170"/>
      <c r="AD176" s="106"/>
      <c r="AE176" s="106"/>
      <c r="AF176" s="106"/>
      <c r="AG176" s="106"/>
      <c r="AH176" s="106"/>
      <c r="AI176" s="26">
        <f t="shared" si="91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70"/>
      <c r="H177" s="170"/>
      <c r="I177" s="106"/>
      <c r="J177" s="106"/>
      <c r="K177" s="106"/>
      <c r="L177" s="106"/>
      <c r="M177" s="106"/>
      <c r="N177" s="170"/>
      <c r="O177" s="170"/>
      <c r="P177" s="106"/>
      <c r="Q177" s="106"/>
      <c r="R177" s="106"/>
      <c r="S177" s="106"/>
      <c r="T177" s="106"/>
      <c r="U177" s="170"/>
      <c r="V177" s="170"/>
      <c r="W177" s="106"/>
      <c r="X177" s="106"/>
      <c r="Y177" s="106"/>
      <c r="Z177" s="106"/>
      <c r="AA177" s="106"/>
      <c r="AB177" s="170"/>
      <c r="AC177" s="170"/>
      <c r="AD177" s="106"/>
      <c r="AE177" s="106"/>
      <c r="AF177" s="106"/>
      <c r="AG177" s="106"/>
      <c r="AH177" s="106"/>
      <c r="AI177" s="26">
        <f t="shared" si="91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70"/>
      <c r="H178" s="170"/>
      <c r="I178" s="106"/>
      <c r="J178" s="106"/>
      <c r="K178" s="106"/>
      <c r="L178" s="106"/>
      <c r="M178" s="106"/>
      <c r="N178" s="170"/>
      <c r="O178" s="170"/>
      <c r="P178" s="106"/>
      <c r="Q178" s="106"/>
      <c r="R178" s="106"/>
      <c r="S178" s="106"/>
      <c r="T178" s="106"/>
      <c r="U178" s="170"/>
      <c r="V178" s="170"/>
      <c r="W178" s="106"/>
      <c r="X178" s="106"/>
      <c r="Y178" s="106"/>
      <c r="Z178" s="106"/>
      <c r="AA178" s="106"/>
      <c r="AB178" s="170"/>
      <c r="AC178" s="170"/>
      <c r="AD178" s="106"/>
      <c r="AE178" s="106"/>
      <c r="AF178" s="106"/>
      <c r="AG178" s="106"/>
      <c r="AH178" s="106"/>
      <c r="AI178" s="26">
        <f t="shared" si="91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70"/>
      <c r="H179" s="170"/>
      <c r="I179" s="106"/>
      <c r="J179" s="106"/>
      <c r="K179" s="106"/>
      <c r="L179" s="106"/>
      <c r="M179" s="106"/>
      <c r="N179" s="170"/>
      <c r="O179" s="170"/>
      <c r="P179" s="106"/>
      <c r="Q179" s="106"/>
      <c r="R179" s="106"/>
      <c r="S179" s="106"/>
      <c r="T179" s="106"/>
      <c r="U179" s="170"/>
      <c r="V179" s="170"/>
      <c r="W179" s="106"/>
      <c r="X179" s="106"/>
      <c r="Y179" s="106"/>
      <c r="Z179" s="106"/>
      <c r="AA179" s="106"/>
      <c r="AB179" s="170"/>
      <c r="AC179" s="170"/>
      <c r="AD179" s="106"/>
      <c r="AE179" s="106"/>
      <c r="AF179" s="106"/>
      <c r="AG179" s="106"/>
      <c r="AH179" s="106"/>
      <c r="AI179" s="26">
        <f t="shared" si="91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2">
        <v>2</v>
      </c>
      <c r="F190" s="112">
        <v>3</v>
      </c>
      <c r="G190" s="111">
        <v>4</v>
      </c>
      <c r="H190" s="111">
        <v>5</v>
      </c>
      <c r="I190" s="112">
        <v>6</v>
      </c>
      <c r="J190" s="112">
        <v>7</v>
      </c>
      <c r="K190" s="112">
        <v>8</v>
      </c>
      <c r="L190" s="112">
        <v>9</v>
      </c>
      <c r="M190" s="112">
        <v>10</v>
      </c>
      <c r="N190" s="111">
        <v>11</v>
      </c>
      <c r="O190" s="111">
        <v>12</v>
      </c>
      <c r="P190" s="112">
        <v>13</v>
      </c>
      <c r="Q190" s="112">
        <v>14</v>
      </c>
      <c r="R190" s="112">
        <v>15</v>
      </c>
      <c r="S190" s="112">
        <v>16</v>
      </c>
      <c r="T190" s="112">
        <v>17</v>
      </c>
      <c r="U190" s="111">
        <v>18</v>
      </c>
      <c r="V190" s="111">
        <v>19</v>
      </c>
      <c r="W190" s="112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1">
        <v>25</v>
      </c>
      <c r="AC190" s="111">
        <v>26</v>
      </c>
      <c r="AD190" s="112">
        <v>27</v>
      </c>
      <c r="AE190" s="112">
        <v>28</v>
      </c>
      <c r="AF190" s="112">
        <v>29</v>
      </c>
      <c r="AG190" s="112">
        <v>30</v>
      </c>
      <c r="AH190" s="112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99"/>
      <c r="H191" s="99"/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99"/>
      <c r="O191" s="99"/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99"/>
      <c r="V191" s="99"/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99"/>
      <c r="AC191" s="99"/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92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70"/>
      <c r="H192" s="170"/>
      <c r="I192" s="106"/>
      <c r="J192" s="106"/>
      <c r="K192" s="106"/>
      <c r="L192" s="106"/>
      <c r="M192" s="106"/>
      <c r="N192" s="170"/>
      <c r="O192" s="170"/>
      <c r="P192" s="106"/>
      <c r="Q192" s="106"/>
      <c r="R192" s="106"/>
      <c r="S192" s="106"/>
      <c r="T192" s="106"/>
      <c r="U192" s="170"/>
      <c r="V192" s="170"/>
      <c r="W192" s="106"/>
      <c r="X192" s="106"/>
      <c r="Y192" s="106"/>
      <c r="Z192" s="106"/>
      <c r="AA192" s="106"/>
      <c r="AB192" s="170"/>
      <c r="AC192" s="170"/>
      <c r="AD192" s="106"/>
      <c r="AE192" s="106"/>
      <c r="AF192" s="106"/>
      <c r="AG192" s="106"/>
      <c r="AH192" s="106"/>
      <c r="AI192" s="26">
        <f t="shared" si="92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70"/>
      <c r="H193" s="170"/>
      <c r="I193" s="106"/>
      <c r="J193" s="106"/>
      <c r="K193" s="106"/>
      <c r="L193" s="106"/>
      <c r="M193" s="106"/>
      <c r="N193" s="170"/>
      <c r="O193" s="170"/>
      <c r="P193" s="106"/>
      <c r="Q193" s="106"/>
      <c r="R193" s="106"/>
      <c r="S193" s="106"/>
      <c r="T193" s="106"/>
      <c r="U193" s="170"/>
      <c r="V193" s="170"/>
      <c r="W193" s="106"/>
      <c r="X193" s="106"/>
      <c r="Y193" s="106"/>
      <c r="Z193" s="106"/>
      <c r="AA193" s="106"/>
      <c r="AB193" s="170"/>
      <c r="AC193" s="170"/>
      <c r="AD193" s="106"/>
      <c r="AE193" s="106"/>
      <c r="AF193" s="106"/>
      <c r="AG193" s="106"/>
      <c r="AH193" s="106"/>
      <c r="AI193" s="26">
        <f t="shared" si="92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70"/>
      <c r="H194" s="170"/>
      <c r="I194" s="106"/>
      <c r="J194" s="106"/>
      <c r="K194" s="106"/>
      <c r="L194" s="106"/>
      <c r="M194" s="106"/>
      <c r="N194" s="170"/>
      <c r="O194" s="170"/>
      <c r="P194" s="106"/>
      <c r="Q194" s="106"/>
      <c r="R194" s="106"/>
      <c r="S194" s="106"/>
      <c r="T194" s="106"/>
      <c r="U194" s="170"/>
      <c r="V194" s="170"/>
      <c r="W194" s="106"/>
      <c r="X194" s="106"/>
      <c r="Y194" s="106"/>
      <c r="Z194" s="106"/>
      <c r="AA194" s="106"/>
      <c r="AB194" s="170"/>
      <c r="AC194" s="170"/>
      <c r="AD194" s="106"/>
      <c r="AE194" s="106"/>
      <c r="AF194" s="106"/>
      <c r="AG194" s="106"/>
      <c r="AH194" s="106"/>
      <c r="AI194" s="26">
        <f t="shared" si="92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70"/>
      <c r="H195" s="170"/>
      <c r="I195" s="106"/>
      <c r="J195" s="106"/>
      <c r="K195" s="106"/>
      <c r="L195" s="106"/>
      <c r="M195" s="106"/>
      <c r="N195" s="170"/>
      <c r="O195" s="170"/>
      <c r="P195" s="106"/>
      <c r="Q195" s="106"/>
      <c r="R195" s="106"/>
      <c r="S195" s="106"/>
      <c r="T195" s="106"/>
      <c r="U195" s="170"/>
      <c r="V195" s="170"/>
      <c r="W195" s="106"/>
      <c r="X195" s="106"/>
      <c r="Y195" s="106"/>
      <c r="Z195" s="106"/>
      <c r="AA195" s="106"/>
      <c r="AB195" s="170"/>
      <c r="AC195" s="170"/>
      <c r="AD195" s="106"/>
      <c r="AE195" s="106"/>
      <c r="AF195" s="106"/>
      <c r="AG195" s="106"/>
      <c r="AH195" s="106"/>
      <c r="AI195" s="26">
        <f t="shared" si="92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70"/>
      <c r="H196" s="170"/>
      <c r="I196" s="106"/>
      <c r="J196" s="106"/>
      <c r="K196" s="106"/>
      <c r="L196" s="106"/>
      <c r="M196" s="106"/>
      <c r="N196" s="170"/>
      <c r="O196" s="170"/>
      <c r="P196" s="106"/>
      <c r="Q196" s="106"/>
      <c r="R196" s="106"/>
      <c r="S196" s="106"/>
      <c r="T196" s="106"/>
      <c r="U196" s="170"/>
      <c r="V196" s="170"/>
      <c r="W196" s="106"/>
      <c r="X196" s="106"/>
      <c r="Y196" s="106"/>
      <c r="Z196" s="106"/>
      <c r="AA196" s="106"/>
      <c r="AB196" s="170"/>
      <c r="AC196" s="170"/>
      <c r="AD196" s="106"/>
      <c r="AE196" s="106"/>
      <c r="AF196" s="106"/>
      <c r="AG196" s="106"/>
      <c r="AH196" s="106"/>
      <c r="AI196" s="26">
        <f t="shared" si="92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70"/>
      <c r="H197" s="170"/>
      <c r="I197" s="106"/>
      <c r="J197" s="106"/>
      <c r="K197" s="106"/>
      <c r="L197" s="106"/>
      <c r="M197" s="106"/>
      <c r="N197" s="170"/>
      <c r="O197" s="170"/>
      <c r="P197" s="106"/>
      <c r="Q197" s="106"/>
      <c r="R197" s="106"/>
      <c r="S197" s="106"/>
      <c r="T197" s="106"/>
      <c r="U197" s="170"/>
      <c r="V197" s="170"/>
      <c r="W197" s="106"/>
      <c r="X197" s="106"/>
      <c r="Y197" s="106"/>
      <c r="Z197" s="106"/>
      <c r="AA197" s="106"/>
      <c r="AB197" s="170"/>
      <c r="AC197" s="170"/>
      <c r="AD197" s="106"/>
      <c r="AE197" s="106"/>
      <c r="AF197" s="106"/>
      <c r="AG197" s="106"/>
      <c r="AH197" s="106"/>
      <c r="AI197" s="26">
        <f t="shared" si="92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70"/>
      <c r="H198" s="170"/>
      <c r="I198" s="106"/>
      <c r="J198" s="106"/>
      <c r="K198" s="106"/>
      <c r="L198" s="106"/>
      <c r="M198" s="106"/>
      <c r="N198" s="170"/>
      <c r="O198" s="170"/>
      <c r="P198" s="106"/>
      <c r="Q198" s="106"/>
      <c r="R198" s="106"/>
      <c r="S198" s="106"/>
      <c r="T198" s="106"/>
      <c r="U198" s="170"/>
      <c r="V198" s="170"/>
      <c r="W198" s="106"/>
      <c r="X198" s="106"/>
      <c r="Y198" s="106"/>
      <c r="Z198" s="106"/>
      <c r="AA198" s="106"/>
      <c r="AB198" s="170"/>
      <c r="AC198" s="170"/>
      <c r="AD198" s="106"/>
      <c r="AE198" s="106"/>
      <c r="AF198" s="106"/>
      <c r="AG198" s="106"/>
      <c r="AH198" s="106"/>
      <c r="AI198" s="26">
        <f t="shared" si="92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70"/>
      <c r="H199" s="170"/>
      <c r="I199" s="106"/>
      <c r="J199" s="106"/>
      <c r="K199" s="106"/>
      <c r="L199" s="106"/>
      <c r="M199" s="106"/>
      <c r="N199" s="170"/>
      <c r="O199" s="170"/>
      <c r="P199" s="106"/>
      <c r="Q199" s="106"/>
      <c r="R199" s="106"/>
      <c r="S199" s="106"/>
      <c r="T199" s="106"/>
      <c r="U199" s="170"/>
      <c r="V199" s="170"/>
      <c r="W199" s="106"/>
      <c r="X199" s="106"/>
      <c r="Y199" s="106"/>
      <c r="Z199" s="106"/>
      <c r="AA199" s="106"/>
      <c r="AB199" s="170"/>
      <c r="AC199" s="170"/>
      <c r="AD199" s="106"/>
      <c r="AE199" s="106"/>
      <c r="AF199" s="106"/>
      <c r="AG199" s="106"/>
      <c r="AH199" s="106"/>
      <c r="AI199" s="26">
        <f t="shared" si="92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2">
        <v>2</v>
      </c>
      <c r="F209" s="112">
        <v>3</v>
      </c>
      <c r="G209" s="111">
        <v>4</v>
      </c>
      <c r="H209" s="111">
        <v>5</v>
      </c>
      <c r="I209" s="112">
        <v>6</v>
      </c>
      <c r="J209" s="112">
        <v>7</v>
      </c>
      <c r="K209" s="112">
        <v>8</v>
      </c>
      <c r="L209" s="112">
        <v>9</v>
      </c>
      <c r="M209" s="112">
        <v>10</v>
      </c>
      <c r="N209" s="111">
        <v>11</v>
      </c>
      <c r="O209" s="111">
        <v>12</v>
      </c>
      <c r="P209" s="112">
        <v>13</v>
      </c>
      <c r="Q209" s="112">
        <v>14</v>
      </c>
      <c r="R209" s="112">
        <v>15</v>
      </c>
      <c r="S209" s="112">
        <v>16</v>
      </c>
      <c r="T209" s="112">
        <v>17</v>
      </c>
      <c r="U209" s="111">
        <v>18</v>
      </c>
      <c r="V209" s="111">
        <v>19</v>
      </c>
      <c r="W209" s="112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1">
        <v>25</v>
      </c>
      <c r="AC209" s="111">
        <v>26</v>
      </c>
      <c r="AD209" s="112">
        <v>27</v>
      </c>
      <c r="AE209" s="112">
        <v>28</v>
      </c>
      <c r="AF209" s="112">
        <v>29</v>
      </c>
      <c r="AG209" s="112">
        <v>30</v>
      </c>
      <c r="AH209" s="112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99"/>
      <c r="H210" s="99"/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99"/>
      <c r="O210" s="99"/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99"/>
      <c r="V210" s="99"/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99"/>
      <c r="AC210" s="99"/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93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70"/>
      <c r="H211" s="170"/>
      <c r="I211" s="106"/>
      <c r="J211" s="106"/>
      <c r="K211" s="106"/>
      <c r="L211" s="106"/>
      <c r="M211" s="106"/>
      <c r="N211" s="170"/>
      <c r="O211" s="170"/>
      <c r="P211" s="106"/>
      <c r="Q211" s="106"/>
      <c r="R211" s="106"/>
      <c r="S211" s="106"/>
      <c r="T211" s="106"/>
      <c r="U211" s="170"/>
      <c r="V211" s="170"/>
      <c r="W211" s="106"/>
      <c r="X211" s="106"/>
      <c r="Y211" s="106"/>
      <c r="Z211" s="106"/>
      <c r="AA211" s="106"/>
      <c r="AB211" s="170"/>
      <c r="AC211" s="170"/>
      <c r="AD211" s="106"/>
      <c r="AE211" s="106"/>
      <c r="AF211" s="106"/>
      <c r="AG211" s="106"/>
      <c r="AH211" s="106"/>
      <c r="AI211" s="26">
        <f t="shared" si="93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70"/>
      <c r="H212" s="170"/>
      <c r="I212" s="106"/>
      <c r="J212" s="106"/>
      <c r="K212" s="106"/>
      <c r="L212" s="106"/>
      <c r="M212" s="106"/>
      <c r="N212" s="170"/>
      <c r="O212" s="170"/>
      <c r="P212" s="106"/>
      <c r="Q212" s="106"/>
      <c r="R212" s="106"/>
      <c r="S212" s="106"/>
      <c r="T212" s="106"/>
      <c r="U212" s="170"/>
      <c r="V212" s="170"/>
      <c r="W212" s="106"/>
      <c r="X212" s="106"/>
      <c r="Y212" s="106"/>
      <c r="Z212" s="106"/>
      <c r="AA212" s="106"/>
      <c r="AB212" s="170"/>
      <c r="AC212" s="170"/>
      <c r="AD212" s="106"/>
      <c r="AE212" s="106"/>
      <c r="AF212" s="106"/>
      <c r="AG212" s="106"/>
      <c r="AH212" s="106"/>
      <c r="AI212" s="26">
        <f t="shared" si="93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70"/>
      <c r="H213" s="170"/>
      <c r="I213" s="106"/>
      <c r="J213" s="106"/>
      <c r="K213" s="106"/>
      <c r="L213" s="106"/>
      <c r="M213" s="106"/>
      <c r="N213" s="170"/>
      <c r="O213" s="170"/>
      <c r="P213" s="106"/>
      <c r="Q213" s="106"/>
      <c r="R213" s="106"/>
      <c r="S213" s="106"/>
      <c r="T213" s="106"/>
      <c r="U213" s="170"/>
      <c r="V213" s="170"/>
      <c r="W213" s="106"/>
      <c r="X213" s="106"/>
      <c r="Y213" s="106"/>
      <c r="Z213" s="106"/>
      <c r="AA213" s="106"/>
      <c r="AB213" s="170"/>
      <c r="AC213" s="170"/>
      <c r="AD213" s="106"/>
      <c r="AE213" s="106"/>
      <c r="AF213" s="106"/>
      <c r="AG213" s="106"/>
      <c r="AH213" s="106"/>
      <c r="AI213" s="26">
        <f t="shared" si="93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70"/>
      <c r="H214" s="170"/>
      <c r="I214" s="106"/>
      <c r="J214" s="106"/>
      <c r="K214" s="106"/>
      <c r="L214" s="106"/>
      <c r="M214" s="106"/>
      <c r="N214" s="170"/>
      <c r="O214" s="170"/>
      <c r="P214" s="106"/>
      <c r="Q214" s="106"/>
      <c r="R214" s="106"/>
      <c r="S214" s="106"/>
      <c r="T214" s="106"/>
      <c r="U214" s="170"/>
      <c r="V214" s="170"/>
      <c r="W214" s="106"/>
      <c r="X214" s="106"/>
      <c r="Y214" s="106"/>
      <c r="Z214" s="106"/>
      <c r="AA214" s="106"/>
      <c r="AB214" s="170"/>
      <c r="AC214" s="170"/>
      <c r="AD214" s="106"/>
      <c r="AE214" s="106"/>
      <c r="AF214" s="106"/>
      <c r="AG214" s="106"/>
      <c r="AH214" s="106"/>
      <c r="AI214" s="26">
        <f t="shared" si="93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70"/>
      <c r="H215" s="170"/>
      <c r="I215" s="106"/>
      <c r="J215" s="106"/>
      <c r="K215" s="106"/>
      <c r="L215" s="106"/>
      <c r="M215" s="106"/>
      <c r="N215" s="170"/>
      <c r="O215" s="170"/>
      <c r="P215" s="106"/>
      <c r="Q215" s="106"/>
      <c r="R215" s="106"/>
      <c r="S215" s="106"/>
      <c r="T215" s="106"/>
      <c r="U215" s="170"/>
      <c r="V215" s="170"/>
      <c r="W215" s="106"/>
      <c r="X215" s="106"/>
      <c r="Y215" s="106"/>
      <c r="Z215" s="106"/>
      <c r="AA215" s="106"/>
      <c r="AB215" s="170"/>
      <c r="AC215" s="170"/>
      <c r="AD215" s="106"/>
      <c r="AE215" s="106"/>
      <c r="AF215" s="106"/>
      <c r="AG215" s="106"/>
      <c r="AH215" s="106"/>
      <c r="AI215" s="26">
        <f t="shared" si="93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70"/>
      <c r="H216" s="170"/>
      <c r="I216" s="106"/>
      <c r="J216" s="106"/>
      <c r="K216" s="106"/>
      <c r="L216" s="106"/>
      <c r="M216" s="106"/>
      <c r="N216" s="170"/>
      <c r="O216" s="170"/>
      <c r="P216" s="106"/>
      <c r="Q216" s="106"/>
      <c r="R216" s="106"/>
      <c r="S216" s="106"/>
      <c r="T216" s="106"/>
      <c r="U216" s="170"/>
      <c r="V216" s="170"/>
      <c r="W216" s="106"/>
      <c r="X216" s="106"/>
      <c r="Y216" s="106"/>
      <c r="Z216" s="106"/>
      <c r="AA216" s="106"/>
      <c r="AB216" s="170"/>
      <c r="AC216" s="170"/>
      <c r="AD216" s="106"/>
      <c r="AE216" s="106"/>
      <c r="AF216" s="106"/>
      <c r="AG216" s="106"/>
      <c r="AH216" s="106"/>
      <c r="AI216" s="26">
        <f t="shared" si="93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70"/>
      <c r="H217" s="170"/>
      <c r="I217" s="106"/>
      <c r="J217" s="106"/>
      <c r="K217" s="106"/>
      <c r="L217" s="106"/>
      <c r="M217" s="106"/>
      <c r="N217" s="170"/>
      <c r="O217" s="170"/>
      <c r="P217" s="106"/>
      <c r="Q217" s="106"/>
      <c r="R217" s="106"/>
      <c r="S217" s="106"/>
      <c r="T217" s="106"/>
      <c r="U217" s="170"/>
      <c r="V217" s="170"/>
      <c r="W217" s="106"/>
      <c r="X217" s="106"/>
      <c r="Y217" s="106"/>
      <c r="Z217" s="106"/>
      <c r="AA217" s="106"/>
      <c r="AB217" s="170"/>
      <c r="AC217" s="170"/>
      <c r="AD217" s="106"/>
      <c r="AE217" s="106"/>
      <c r="AF217" s="106"/>
      <c r="AG217" s="106"/>
      <c r="AH217" s="106"/>
      <c r="AI217" s="26">
        <f t="shared" si="93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70"/>
      <c r="H218" s="170"/>
      <c r="I218" s="106"/>
      <c r="J218" s="106"/>
      <c r="K218" s="106"/>
      <c r="L218" s="106"/>
      <c r="M218" s="106"/>
      <c r="N218" s="170"/>
      <c r="O218" s="170"/>
      <c r="P218" s="106"/>
      <c r="Q218" s="106"/>
      <c r="R218" s="106"/>
      <c r="S218" s="106"/>
      <c r="T218" s="106"/>
      <c r="U218" s="170"/>
      <c r="V218" s="170"/>
      <c r="W218" s="106"/>
      <c r="X218" s="106"/>
      <c r="Y218" s="106"/>
      <c r="Z218" s="106"/>
      <c r="AA218" s="106"/>
      <c r="AB218" s="170"/>
      <c r="AC218" s="170"/>
      <c r="AD218" s="106"/>
      <c r="AE218" s="106"/>
      <c r="AF218" s="106"/>
      <c r="AG218" s="106"/>
      <c r="AH218" s="106"/>
      <c r="AI218" s="26">
        <f t="shared" si="93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AK232"/>
  <sheetViews>
    <sheetView zoomScale="70" zoomScaleNormal="7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91</v>
      </c>
      <c r="B1" s="73">
        <v>2014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  <c r="N1" s="51"/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  <c r="N2" s="53"/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  <c r="N3" s="53"/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  <c r="N4" s="53"/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  <c r="N5" s="53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  <c r="N6" s="53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  <c r="N7" s="53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  <c r="N8" s="58"/>
    </row>
    <row r="9" spans="1:36">
      <c r="A9" s="2"/>
      <c r="E9" s="10"/>
      <c r="F9" s="10"/>
      <c r="G9" s="10"/>
      <c r="H9" s="10"/>
      <c r="I9" s="10"/>
      <c r="L9" s="10"/>
      <c r="M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5">
        <v>2</v>
      </c>
      <c r="F10" s="158">
        <v>3</v>
      </c>
      <c r="G10" s="34">
        <v>4</v>
      </c>
      <c r="H10" s="34">
        <v>5</v>
      </c>
      <c r="I10" s="34">
        <v>6</v>
      </c>
      <c r="J10" s="34">
        <v>7</v>
      </c>
      <c r="K10" s="35">
        <v>8</v>
      </c>
      <c r="L10" s="35">
        <v>9</v>
      </c>
      <c r="M10" s="158">
        <v>10</v>
      </c>
      <c r="N10" s="144">
        <v>11</v>
      </c>
      <c r="O10" s="34">
        <v>12</v>
      </c>
      <c r="P10" s="34">
        <v>13</v>
      </c>
      <c r="Q10" s="34">
        <v>14</v>
      </c>
      <c r="R10" s="35">
        <v>15</v>
      </c>
      <c r="S10" s="35">
        <v>16</v>
      </c>
      <c r="T10" s="158">
        <v>17</v>
      </c>
      <c r="U10" s="34">
        <v>18</v>
      </c>
      <c r="V10" s="34">
        <v>19</v>
      </c>
      <c r="W10" s="34">
        <v>20</v>
      </c>
      <c r="X10" s="34">
        <v>21</v>
      </c>
      <c r="Y10" s="35">
        <v>22</v>
      </c>
      <c r="Z10" s="35">
        <v>23</v>
      </c>
      <c r="AA10" s="158">
        <v>24</v>
      </c>
      <c r="AB10" s="34">
        <v>25</v>
      </c>
      <c r="AC10" s="34">
        <v>26</v>
      </c>
      <c r="AD10" s="34">
        <v>27</v>
      </c>
      <c r="AE10" s="34">
        <v>28</v>
      </c>
      <c r="AF10" s="34">
        <v>29</v>
      </c>
      <c r="AG10" s="35">
        <v>30</v>
      </c>
      <c r="AH10" s="35"/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2"/>
      <c r="E11" s="22"/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2"/>
      <c r="L11" s="22"/>
      <c r="M11" s="159">
        <f>SUM(M12:M21)</f>
        <v>0</v>
      </c>
      <c r="N11" s="145"/>
      <c r="O11" s="21">
        <f>SUM(O12:O21)</f>
        <v>0</v>
      </c>
      <c r="P11" s="21">
        <f>SUM(P12:P21)</f>
        <v>0</v>
      </c>
      <c r="Q11" s="21">
        <f>SUM(Q12:Q21)</f>
        <v>0</v>
      </c>
      <c r="R11" s="22"/>
      <c r="S11" s="22"/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2"/>
      <c r="Z11" s="22"/>
      <c r="AA11" s="21">
        <f t="shared" ref="AA11:AF11" si="0">SUM(AA12:AA21)</f>
        <v>0</v>
      </c>
      <c r="AB11" s="21">
        <f t="shared" si="0"/>
        <v>0</v>
      </c>
      <c r="AC11" s="21">
        <f t="shared" si="0"/>
        <v>0</v>
      </c>
      <c r="AD11" s="21">
        <f t="shared" si="0"/>
        <v>0</v>
      </c>
      <c r="AE11" s="21">
        <f t="shared" si="0"/>
        <v>0</v>
      </c>
      <c r="AF11" s="21">
        <f t="shared" si="0"/>
        <v>0</v>
      </c>
      <c r="AG11" s="22"/>
      <c r="AH11" s="22"/>
      <c r="AI11" s="32">
        <f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5"/>
      <c r="E12" s="25"/>
      <c r="F12" s="24"/>
      <c r="G12" s="24"/>
      <c r="H12" s="24"/>
      <c r="I12" s="24"/>
      <c r="J12" s="24"/>
      <c r="K12" s="165"/>
      <c r="L12" s="25"/>
      <c r="M12" s="171"/>
      <c r="N12" s="146"/>
      <c r="O12" s="24"/>
      <c r="P12" s="24"/>
      <c r="Q12" s="24"/>
      <c r="R12" s="165"/>
      <c r="S12" s="25"/>
      <c r="T12" s="24"/>
      <c r="U12" s="24"/>
      <c r="V12" s="24"/>
      <c r="W12" s="24"/>
      <c r="X12" s="24"/>
      <c r="Y12" s="165"/>
      <c r="Z12" s="25"/>
      <c r="AA12" s="24"/>
      <c r="AB12" s="24"/>
      <c r="AC12" s="24"/>
      <c r="AD12" s="24"/>
      <c r="AE12" s="24"/>
      <c r="AF12" s="24"/>
      <c r="AG12" s="25"/>
      <c r="AH12" s="25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5"/>
      <c r="E13" s="25"/>
      <c r="F13" s="27">
        <f t="shared" ref="F13" si="2">IF(F$25&lt;=$B$10,F26,((F26/F$25*$B$10)))</f>
        <v>0</v>
      </c>
      <c r="G13" s="27">
        <f t="shared" ref="G13:J20" si="3">IF(G$25&lt;=$B$10,G26,((G26/G$25*$B$10)))</f>
        <v>0</v>
      </c>
      <c r="H13" s="27">
        <f t="shared" si="3"/>
        <v>0</v>
      </c>
      <c r="I13" s="27">
        <f t="shared" si="3"/>
        <v>0</v>
      </c>
      <c r="J13" s="27">
        <f t="shared" si="3"/>
        <v>0</v>
      </c>
      <c r="K13" s="166"/>
      <c r="L13" s="25"/>
      <c r="M13" s="172">
        <f t="shared" ref="M13" si="4">IF(M$25&lt;=$B$10,M26,((M26/M$25*$B$10)))</f>
        <v>0</v>
      </c>
      <c r="N13" s="147"/>
      <c r="O13" s="27">
        <f t="shared" ref="O13:Q20" si="5">IF(O$25&lt;=$B$10,O26,((O26/O$25*$B$10)))</f>
        <v>0</v>
      </c>
      <c r="P13" s="27">
        <f t="shared" si="5"/>
        <v>0</v>
      </c>
      <c r="Q13" s="27">
        <f t="shared" si="5"/>
        <v>0</v>
      </c>
      <c r="R13" s="166"/>
      <c r="S13" s="25"/>
      <c r="T13" s="27">
        <f t="shared" ref="T13" si="6">IF(T$25&lt;=$B$10,T26,((T26/T$25*$B$10)))</f>
        <v>0</v>
      </c>
      <c r="U13" s="27">
        <f t="shared" ref="U13:X20" si="7">IF(U$25&lt;=$B$10,U26,((U26/U$25*$B$10)))</f>
        <v>0</v>
      </c>
      <c r="V13" s="27">
        <f t="shared" si="7"/>
        <v>0</v>
      </c>
      <c r="W13" s="27">
        <f t="shared" si="7"/>
        <v>0</v>
      </c>
      <c r="X13" s="27">
        <f t="shared" si="7"/>
        <v>0</v>
      </c>
      <c r="Y13" s="166"/>
      <c r="Z13" s="25"/>
      <c r="AA13" s="27">
        <f t="shared" ref="AA13" si="8">IF(AA$25&lt;=$B$10,AA26,((AA26/AA$25*$B$10)))</f>
        <v>0</v>
      </c>
      <c r="AB13" s="27">
        <f t="shared" ref="AB13:AF20" si="9">IF(AB$25&lt;=$B$10,AB26,((AB26/AB$25*$B$10)))</f>
        <v>0</v>
      </c>
      <c r="AC13" s="27">
        <f t="shared" si="9"/>
        <v>0</v>
      </c>
      <c r="AD13" s="27">
        <f t="shared" si="9"/>
        <v>0</v>
      </c>
      <c r="AE13" s="27">
        <f t="shared" si="9"/>
        <v>0</v>
      </c>
      <c r="AF13" s="27">
        <f t="shared" si="9"/>
        <v>0</v>
      </c>
      <c r="AG13" s="25"/>
      <c r="AH13" s="25"/>
      <c r="AI13" s="32">
        <f>SUM(D13:AH13)</f>
        <v>0</v>
      </c>
      <c r="AJ13" s="17" t="str">
        <f t="shared" ref="AJ13:AJ20" si="10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5"/>
      <c r="E14" s="25"/>
      <c r="F14" s="27">
        <f t="shared" ref="F14" si="11">IF(F$25&lt;=$B$10,F27,((F27/F$25*$B$10)))</f>
        <v>0</v>
      </c>
      <c r="G14" s="27">
        <f t="shared" si="3"/>
        <v>0</v>
      </c>
      <c r="H14" s="27">
        <f t="shared" si="3"/>
        <v>0</v>
      </c>
      <c r="I14" s="27">
        <f t="shared" si="3"/>
        <v>0</v>
      </c>
      <c r="J14" s="27">
        <f t="shared" si="3"/>
        <v>0</v>
      </c>
      <c r="K14" s="166"/>
      <c r="L14" s="25"/>
      <c r="M14" s="172">
        <f t="shared" ref="M14" si="12">IF(M$25&lt;=$B$10,M27,((M27/M$25*$B$10)))</f>
        <v>0</v>
      </c>
      <c r="N14" s="147"/>
      <c r="O14" s="27">
        <f t="shared" si="5"/>
        <v>0</v>
      </c>
      <c r="P14" s="27">
        <f t="shared" si="5"/>
        <v>0</v>
      </c>
      <c r="Q14" s="27">
        <f t="shared" si="5"/>
        <v>0</v>
      </c>
      <c r="R14" s="166"/>
      <c r="S14" s="25"/>
      <c r="T14" s="27">
        <f t="shared" ref="T14" si="13">IF(T$25&lt;=$B$10,T27,((T27/T$25*$B$10)))</f>
        <v>0</v>
      </c>
      <c r="U14" s="27">
        <f t="shared" si="7"/>
        <v>0</v>
      </c>
      <c r="V14" s="27">
        <f t="shared" si="7"/>
        <v>0</v>
      </c>
      <c r="W14" s="27">
        <f t="shared" si="7"/>
        <v>0</v>
      </c>
      <c r="X14" s="27">
        <f t="shared" si="7"/>
        <v>0</v>
      </c>
      <c r="Y14" s="166"/>
      <c r="Z14" s="25"/>
      <c r="AA14" s="27">
        <f t="shared" ref="AA14" si="14">IF(AA$25&lt;=$B$10,AA27,((AA27/AA$25*$B$10)))</f>
        <v>0</v>
      </c>
      <c r="AB14" s="27">
        <f t="shared" si="9"/>
        <v>0</v>
      </c>
      <c r="AC14" s="27">
        <f t="shared" si="9"/>
        <v>0</v>
      </c>
      <c r="AD14" s="27">
        <f t="shared" si="9"/>
        <v>0</v>
      </c>
      <c r="AE14" s="27">
        <f t="shared" si="9"/>
        <v>0</v>
      </c>
      <c r="AF14" s="27">
        <f t="shared" si="9"/>
        <v>0</v>
      </c>
      <c r="AG14" s="25"/>
      <c r="AH14" s="25"/>
      <c r="AI14" s="32">
        <f>SUM(D14:AH14)</f>
        <v>0</v>
      </c>
      <c r="AJ14" s="17" t="str">
        <f t="shared" si="10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5"/>
      <c r="E15" s="25"/>
      <c r="F15" s="27">
        <f t="shared" ref="F15" si="15">IF(F$25&lt;=$B$10,F28,((F28/F$25*$B$10)))</f>
        <v>0</v>
      </c>
      <c r="G15" s="27">
        <f t="shared" si="3"/>
        <v>0</v>
      </c>
      <c r="H15" s="27">
        <f t="shared" si="3"/>
        <v>0</v>
      </c>
      <c r="I15" s="27">
        <f t="shared" si="3"/>
        <v>0</v>
      </c>
      <c r="J15" s="27">
        <f t="shared" si="3"/>
        <v>0</v>
      </c>
      <c r="K15" s="166"/>
      <c r="L15" s="25"/>
      <c r="M15" s="172">
        <f t="shared" ref="M15" si="16">IF(M$25&lt;=$B$10,M28,((M28/M$25*$B$10)))</f>
        <v>0</v>
      </c>
      <c r="N15" s="147"/>
      <c r="O15" s="27">
        <f t="shared" si="5"/>
        <v>0</v>
      </c>
      <c r="P15" s="27">
        <f t="shared" si="5"/>
        <v>0</v>
      </c>
      <c r="Q15" s="27">
        <f t="shared" si="5"/>
        <v>0</v>
      </c>
      <c r="R15" s="166"/>
      <c r="S15" s="25"/>
      <c r="T15" s="27">
        <f t="shared" ref="T15" si="17">IF(T$25&lt;=$B$10,T28,((T28/T$25*$B$10)))</f>
        <v>0</v>
      </c>
      <c r="U15" s="27">
        <f t="shared" si="7"/>
        <v>0</v>
      </c>
      <c r="V15" s="27">
        <f t="shared" si="7"/>
        <v>0</v>
      </c>
      <c r="W15" s="27">
        <f t="shared" si="7"/>
        <v>0</v>
      </c>
      <c r="X15" s="27">
        <f t="shared" si="7"/>
        <v>0</v>
      </c>
      <c r="Y15" s="166"/>
      <c r="Z15" s="25"/>
      <c r="AA15" s="27">
        <f t="shared" ref="AA15" si="18">IF(AA$25&lt;=$B$10,AA28,((AA28/AA$25*$B$10)))</f>
        <v>0</v>
      </c>
      <c r="AB15" s="27">
        <f t="shared" si="9"/>
        <v>0</v>
      </c>
      <c r="AC15" s="27">
        <f t="shared" si="9"/>
        <v>0</v>
      </c>
      <c r="AD15" s="27">
        <f t="shared" si="9"/>
        <v>0</v>
      </c>
      <c r="AE15" s="27">
        <f t="shared" si="9"/>
        <v>0</v>
      </c>
      <c r="AF15" s="27">
        <f t="shared" si="9"/>
        <v>0</v>
      </c>
      <c r="AG15" s="25"/>
      <c r="AH15" s="25"/>
      <c r="AI15" s="32">
        <f t="shared" si="1"/>
        <v>0</v>
      </c>
      <c r="AJ15" s="17" t="str">
        <f t="shared" si="10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5"/>
      <c r="E16" s="25"/>
      <c r="F16" s="27">
        <f t="shared" ref="F16" si="19">IF(F$25&lt;=$B$10,F29,((F29/F$25*$B$10)))</f>
        <v>0</v>
      </c>
      <c r="G16" s="27">
        <f t="shared" si="3"/>
        <v>0</v>
      </c>
      <c r="H16" s="27">
        <f t="shared" si="3"/>
        <v>0</v>
      </c>
      <c r="I16" s="27">
        <f t="shared" si="3"/>
        <v>0</v>
      </c>
      <c r="J16" s="27">
        <f t="shared" si="3"/>
        <v>0</v>
      </c>
      <c r="K16" s="166"/>
      <c r="L16" s="25"/>
      <c r="M16" s="172">
        <f t="shared" ref="M16" si="20">IF(M$25&lt;=$B$10,M29,((M29/M$25*$B$10)))</f>
        <v>0</v>
      </c>
      <c r="N16" s="147"/>
      <c r="O16" s="27">
        <f t="shared" si="5"/>
        <v>0</v>
      </c>
      <c r="P16" s="27">
        <f t="shared" si="5"/>
        <v>0</v>
      </c>
      <c r="Q16" s="27">
        <f t="shared" si="5"/>
        <v>0</v>
      </c>
      <c r="R16" s="166"/>
      <c r="S16" s="25"/>
      <c r="T16" s="27">
        <f t="shared" ref="T16" si="21">IF(T$25&lt;=$B$10,T29,((T29/T$25*$B$10)))</f>
        <v>0</v>
      </c>
      <c r="U16" s="27">
        <f t="shared" si="7"/>
        <v>0</v>
      </c>
      <c r="V16" s="27">
        <f t="shared" si="7"/>
        <v>0</v>
      </c>
      <c r="W16" s="27">
        <f t="shared" si="7"/>
        <v>0</v>
      </c>
      <c r="X16" s="27">
        <f t="shared" si="7"/>
        <v>0</v>
      </c>
      <c r="Y16" s="166"/>
      <c r="Z16" s="25"/>
      <c r="AA16" s="27">
        <f t="shared" ref="AA16" si="22">IF(AA$25&lt;=$B$10,AA29,((AA29/AA$25*$B$10)))</f>
        <v>0</v>
      </c>
      <c r="AB16" s="27">
        <f t="shared" si="9"/>
        <v>0</v>
      </c>
      <c r="AC16" s="27">
        <f t="shared" si="9"/>
        <v>0</v>
      </c>
      <c r="AD16" s="27">
        <f t="shared" si="9"/>
        <v>0</v>
      </c>
      <c r="AE16" s="27">
        <f t="shared" si="9"/>
        <v>0</v>
      </c>
      <c r="AF16" s="27">
        <f t="shared" si="9"/>
        <v>0</v>
      </c>
      <c r="AG16" s="25"/>
      <c r="AH16" s="25"/>
      <c r="AI16" s="32">
        <f t="shared" si="1"/>
        <v>0</v>
      </c>
      <c r="AJ16" s="17" t="str">
        <f t="shared" si="10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5"/>
      <c r="E17" s="25"/>
      <c r="F17" s="27">
        <f t="shared" ref="F17" si="23">IF(F$25&lt;=$B$10,F30,((F30/F$25*$B$10)))</f>
        <v>0</v>
      </c>
      <c r="G17" s="27">
        <f t="shared" si="3"/>
        <v>0</v>
      </c>
      <c r="H17" s="27">
        <f t="shared" si="3"/>
        <v>0</v>
      </c>
      <c r="I17" s="27">
        <f t="shared" si="3"/>
        <v>0</v>
      </c>
      <c r="J17" s="27">
        <f t="shared" si="3"/>
        <v>0</v>
      </c>
      <c r="K17" s="166"/>
      <c r="L17" s="25"/>
      <c r="M17" s="172">
        <f t="shared" ref="M17" si="24">IF(M$25&lt;=$B$10,M30,((M30/M$25*$B$10)))</f>
        <v>0</v>
      </c>
      <c r="N17" s="147"/>
      <c r="O17" s="27">
        <f t="shared" si="5"/>
        <v>0</v>
      </c>
      <c r="P17" s="27">
        <f t="shared" si="5"/>
        <v>0</v>
      </c>
      <c r="Q17" s="27">
        <f t="shared" si="5"/>
        <v>0</v>
      </c>
      <c r="R17" s="166"/>
      <c r="S17" s="25"/>
      <c r="T17" s="27">
        <f t="shared" ref="T17" si="25">IF(T$25&lt;=$B$10,T30,((T30/T$25*$B$10)))</f>
        <v>0</v>
      </c>
      <c r="U17" s="27">
        <f t="shared" si="7"/>
        <v>0</v>
      </c>
      <c r="V17" s="27">
        <f t="shared" si="7"/>
        <v>0</v>
      </c>
      <c r="W17" s="27">
        <f t="shared" si="7"/>
        <v>0</v>
      </c>
      <c r="X17" s="27">
        <f t="shared" si="7"/>
        <v>0</v>
      </c>
      <c r="Y17" s="166"/>
      <c r="Z17" s="25"/>
      <c r="AA17" s="27">
        <f t="shared" ref="AA17" si="26">IF(AA$25&lt;=$B$10,AA30,((AA30/AA$25*$B$10)))</f>
        <v>0</v>
      </c>
      <c r="AB17" s="27">
        <f t="shared" si="9"/>
        <v>0</v>
      </c>
      <c r="AC17" s="27">
        <f t="shared" si="9"/>
        <v>0</v>
      </c>
      <c r="AD17" s="27">
        <f t="shared" si="9"/>
        <v>0</v>
      </c>
      <c r="AE17" s="27">
        <f t="shared" si="9"/>
        <v>0</v>
      </c>
      <c r="AF17" s="27">
        <f t="shared" si="9"/>
        <v>0</v>
      </c>
      <c r="AG17" s="25"/>
      <c r="AH17" s="25"/>
      <c r="AI17" s="32">
        <f t="shared" si="1"/>
        <v>0</v>
      </c>
      <c r="AJ17" s="17" t="str">
        <f t="shared" si="10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5"/>
      <c r="E18" s="25"/>
      <c r="F18" s="27">
        <f t="shared" ref="F18" si="27">IF(F$25&lt;=$B$10,F31,((F31/F$25*$B$10)))</f>
        <v>0</v>
      </c>
      <c r="G18" s="27">
        <f t="shared" si="3"/>
        <v>0</v>
      </c>
      <c r="H18" s="27">
        <f t="shared" si="3"/>
        <v>0</v>
      </c>
      <c r="I18" s="27">
        <f t="shared" si="3"/>
        <v>0</v>
      </c>
      <c r="J18" s="27">
        <f t="shared" si="3"/>
        <v>0</v>
      </c>
      <c r="K18" s="166"/>
      <c r="L18" s="25"/>
      <c r="M18" s="172">
        <f t="shared" ref="M18" si="28">IF(M$25&lt;=$B$10,M31,((M31/M$25*$B$10)))</f>
        <v>0</v>
      </c>
      <c r="N18" s="147"/>
      <c r="O18" s="27">
        <f t="shared" si="5"/>
        <v>0</v>
      </c>
      <c r="P18" s="27">
        <f t="shared" si="5"/>
        <v>0</v>
      </c>
      <c r="Q18" s="27">
        <f t="shared" si="5"/>
        <v>0</v>
      </c>
      <c r="R18" s="166"/>
      <c r="S18" s="25"/>
      <c r="T18" s="27">
        <f t="shared" ref="T18" si="29">IF(T$25&lt;=$B$10,T31,((T31/T$25*$B$10)))</f>
        <v>0</v>
      </c>
      <c r="U18" s="27">
        <f t="shared" si="7"/>
        <v>0</v>
      </c>
      <c r="V18" s="27">
        <f t="shared" si="7"/>
        <v>0</v>
      </c>
      <c r="W18" s="27">
        <f t="shared" si="7"/>
        <v>0</v>
      </c>
      <c r="X18" s="27">
        <f t="shared" si="7"/>
        <v>0</v>
      </c>
      <c r="Y18" s="166"/>
      <c r="Z18" s="25"/>
      <c r="AA18" s="27">
        <f t="shared" ref="AA18" si="30">IF(AA$25&lt;=$B$10,AA31,((AA31/AA$25*$B$10)))</f>
        <v>0</v>
      </c>
      <c r="AB18" s="27">
        <f t="shared" si="9"/>
        <v>0</v>
      </c>
      <c r="AC18" s="27">
        <f t="shared" si="9"/>
        <v>0</v>
      </c>
      <c r="AD18" s="27">
        <f t="shared" si="9"/>
        <v>0</v>
      </c>
      <c r="AE18" s="27">
        <f t="shared" si="9"/>
        <v>0</v>
      </c>
      <c r="AF18" s="27">
        <f t="shared" si="9"/>
        <v>0</v>
      </c>
      <c r="AG18" s="25"/>
      <c r="AH18" s="25"/>
      <c r="AI18" s="32">
        <f t="shared" si="1"/>
        <v>0</v>
      </c>
      <c r="AJ18" s="17" t="str">
        <f t="shared" si="10"/>
        <v>Project YY</v>
      </c>
    </row>
    <row r="19" spans="1:36" s="14" customFormat="1" ht="15" hidden="1">
      <c r="A19" s="15" t="s">
        <v>37</v>
      </c>
      <c r="C19" s="16"/>
      <c r="D19" s="25"/>
      <c r="E19" s="25"/>
      <c r="F19" s="27">
        <f t="shared" ref="F19" si="31">IF(F$25&lt;=$B$10,F32,((F32/F$25*$B$10)))</f>
        <v>0</v>
      </c>
      <c r="G19" s="27">
        <f t="shared" si="3"/>
        <v>0</v>
      </c>
      <c r="H19" s="27">
        <f t="shared" si="3"/>
        <v>0</v>
      </c>
      <c r="I19" s="27">
        <f t="shared" si="3"/>
        <v>0</v>
      </c>
      <c r="J19" s="27">
        <f t="shared" si="3"/>
        <v>0</v>
      </c>
      <c r="K19" s="166"/>
      <c r="L19" s="25"/>
      <c r="M19" s="172">
        <f t="shared" ref="M19" si="32">IF(M$25&lt;=$B$10,M32,((M32/M$25*$B$10)))</f>
        <v>0</v>
      </c>
      <c r="N19" s="147"/>
      <c r="O19" s="27">
        <f t="shared" si="5"/>
        <v>0</v>
      </c>
      <c r="P19" s="27">
        <f t="shared" si="5"/>
        <v>0</v>
      </c>
      <c r="Q19" s="27">
        <f t="shared" si="5"/>
        <v>0</v>
      </c>
      <c r="R19" s="166"/>
      <c r="S19" s="25"/>
      <c r="T19" s="27">
        <f t="shared" ref="T19" si="33">IF(T$25&lt;=$B$10,T32,((T32/T$25*$B$10)))</f>
        <v>0</v>
      </c>
      <c r="U19" s="27">
        <f t="shared" si="7"/>
        <v>0</v>
      </c>
      <c r="V19" s="27">
        <f t="shared" si="7"/>
        <v>0</v>
      </c>
      <c r="W19" s="27">
        <f t="shared" si="7"/>
        <v>0</v>
      </c>
      <c r="X19" s="27">
        <f t="shared" si="7"/>
        <v>0</v>
      </c>
      <c r="Y19" s="166"/>
      <c r="Z19" s="25"/>
      <c r="AA19" s="27">
        <f t="shared" ref="AA19" si="34">IF(AA$25&lt;=$B$10,AA32,((AA32/AA$25*$B$10)))</f>
        <v>0</v>
      </c>
      <c r="AB19" s="27">
        <f t="shared" si="9"/>
        <v>0</v>
      </c>
      <c r="AC19" s="27">
        <f t="shared" si="9"/>
        <v>0</v>
      </c>
      <c r="AD19" s="27">
        <f t="shared" si="9"/>
        <v>0</v>
      </c>
      <c r="AE19" s="27">
        <f t="shared" si="9"/>
        <v>0</v>
      </c>
      <c r="AF19" s="27">
        <f t="shared" si="9"/>
        <v>0</v>
      </c>
      <c r="AG19" s="25"/>
      <c r="AH19" s="25"/>
      <c r="AI19" s="32">
        <f t="shared" si="1"/>
        <v>0</v>
      </c>
      <c r="AJ19" s="17" t="str">
        <f t="shared" si="10"/>
        <v>Other Productive Activity</v>
      </c>
    </row>
    <row r="20" spans="1:36" s="14" customFormat="1" ht="15" hidden="1">
      <c r="A20" s="15" t="s">
        <v>14</v>
      </c>
      <c r="C20" s="18"/>
      <c r="D20" s="25"/>
      <c r="E20" s="25"/>
      <c r="F20" s="27">
        <f t="shared" ref="F20" si="35">IF(F$25&lt;=$B$10,F33,((F33/F$25*$B$10)))</f>
        <v>0</v>
      </c>
      <c r="G20" s="27">
        <f t="shared" si="3"/>
        <v>0</v>
      </c>
      <c r="H20" s="27">
        <f t="shared" si="3"/>
        <v>0</v>
      </c>
      <c r="I20" s="27">
        <f t="shared" si="3"/>
        <v>0</v>
      </c>
      <c r="J20" s="27">
        <f t="shared" si="3"/>
        <v>0</v>
      </c>
      <c r="K20" s="166"/>
      <c r="L20" s="25"/>
      <c r="M20" s="172">
        <f t="shared" ref="M20" si="36">IF(M$25&lt;=$B$10,M33,((M33/M$25*$B$10)))</f>
        <v>0</v>
      </c>
      <c r="N20" s="147"/>
      <c r="O20" s="27">
        <f t="shared" si="5"/>
        <v>0</v>
      </c>
      <c r="P20" s="27">
        <f t="shared" si="5"/>
        <v>0</v>
      </c>
      <c r="Q20" s="27">
        <f t="shared" si="5"/>
        <v>0</v>
      </c>
      <c r="R20" s="166"/>
      <c r="S20" s="25"/>
      <c r="T20" s="27">
        <f t="shared" ref="T20" si="37">IF(T$25&lt;=$B$10,T33,((T33/T$25*$B$10)))</f>
        <v>0</v>
      </c>
      <c r="U20" s="27">
        <f t="shared" si="7"/>
        <v>0</v>
      </c>
      <c r="V20" s="27">
        <f t="shared" si="7"/>
        <v>0</v>
      </c>
      <c r="W20" s="27">
        <f t="shared" si="7"/>
        <v>0</v>
      </c>
      <c r="X20" s="27">
        <f t="shared" si="7"/>
        <v>0</v>
      </c>
      <c r="Y20" s="166"/>
      <c r="Z20" s="25"/>
      <c r="AA20" s="27">
        <f t="shared" ref="AA20" si="38">IF(AA$25&lt;=$B$10,AA33,((AA33/AA$25*$B$10)))</f>
        <v>0</v>
      </c>
      <c r="AB20" s="27">
        <f t="shared" si="9"/>
        <v>0</v>
      </c>
      <c r="AC20" s="27">
        <f t="shared" si="9"/>
        <v>0</v>
      </c>
      <c r="AD20" s="27">
        <f t="shared" si="9"/>
        <v>0</v>
      </c>
      <c r="AE20" s="27">
        <f t="shared" si="9"/>
        <v>0</v>
      </c>
      <c r="AF20" s="27">
        <f t="shared" si="9"/>
        <v>0</v>
      </c>
      <c r="AG20" s="25"/>
      <c r="AH20" s="25"/>
      <c r="AI20" s="32">
        <f t="shared" si="1"/>
        <v>0</v>
      </c>
      <c r="AJ20" s="17" t="str">
        <f t="shared" si="10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39">IF(D25&lt;=7.72,"ok","Over 7.72")</f>
        <v>ok</v>
      </c>
      <c r="E23" s="154" t="str">
        <f t="shared" si="39"/>
        <v>ok</v>
      </c>
      <c r="F23" s="154" t="str">
        <f t="shared" si="39"/>
        <v>ok</v>
      </c>
      <c r="G23" s="154" t="str">
        <f t="shared" si="39"/>
        <v>ok</v>
      </c>
      <c r="H23" s="154" t="str">
        <f t="shared" si="39"/>
        <v>ok</v>
      </c>
      <c r="I23" s="154" t="str">
        <f t="shared" si="39"/>
        <v>ok</v>
      </c>
      <c r="J23" s="154" t="str">
        <f t="shared" si="39"/>
        <v>ok</v>
      </c>
      <c r="K23" s="154" t="str">
        <f t="shared" si="39"/>
        <v>ok</v>
      </c>
      <c r="L23" s="154" t="str">
        <f t="shared" si="39"/>
        <v>ok</v>
      </c>
      <c r="M23" s="154" t="str">
        <f t="shared" si="39"/>
        <v>ok</v>
      </c>
      <c r="N23" s="154" t="str">
        <f t="shared" si="39"/>
        <v>ok</v>
      </c>
      <c r="O23" s="154" t="str">
        <f t="shared" si="39"/>
        <v>ok</v>
      </c>
      <c r="P23" s="154" t="str">
        <f t="shared" si="39"/>
        <v>ok</v>
      </c>
      <c r="Q23" s="154" t="str">
        <f t="shared" si="39"/>
        <v>ok</v>
      </c>
      <c r="R23" s="154" t="str">
        <f t="shared" si="39"/>
        <v>ok</v>
      </c>
      <c r="S23" s="154" t="str">
        <f t="shared" si="39"/>
        <v>ok</v>
      </c>
      <c r="T23" s="154" t="str">
        <f t="shared" si="39"/>
        <v>ok</v>
      </c>
      <c r="U23" s="154" t="str">
        <f t="shared" si="39"/>
        <v>ok</v>
      </c>
      <c r="V23" s="154" t="str">
        <f t="shared" si="39"/>
        <v>ok</v>
      </c>
      <c r="W23" s="154" t="str">
        <f t="shared" si="39"/>
        <v>ok</v>
      </c>
      <c r="X23" s="154" t="str">
        <f t="shared" si="39"/>
        <v>ok</v>
      </c>
      <c r="Y23" s="154" t="str">
        <f t="shared" si="39"/>
        <v>ok</v>
      </c>
      <c r="Z23" s="154" t="str">
        <f t="shared" si="39"/>
        <v>ok</v>
      </c>
      <c r="AA23" s="154" t="str">
        <f t="shared" si="39"/>
        <v>ok</v>
      </c>
      <c r="AB23" s="154" t="str">
        <f t="shared" si="39"/>
        <v>ok</v>
      </c>
      <c r="AC23" s="154" t="str">
        <f t="shared" si="39"/>
        <v>ok</v>
      </c>
      <c r="AD23" s="154" t="str">
        <f t="shared" si="39"/>
        <v>ok</v>
      </c>
      <c r="AE23" s="154" t="str">
        <f t="shared" si="39"/>
        <v>ok</v>
      </c>
      <c r="AF23" s="154" t="str">
        <f t="shared" si="39"/>
        <v>ok</v>
      </c>
      <c r="AG23" s="154" t="str">
        <f t="shared" si="39"/>
        <v>ok</v>
      </c>
      <c r="AH23" s="154" t="str">
        <f t="shared" si="39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7">
        <v>2</v>
      </c>
      <c r="F24" s="160">
        <v>3</v>
      </c>
      <c r="G24" s="36">
        <v>4</v>
      </c>
      <c r="H24" s="36">
        <v>5</v>
      </c>
      <c r="I24" s="36">
        <v>6</v>
      </c>
      <c r="J24" s="36">
        <v>7</v>
      </c>
      <c r="K24" s="37">
        <v>8</v>
      </c>
      <c r="L24" s="37">
        <v>9</v>
      </c>
      <c r="M24" s="36">
        <v>10</v>
      </c>
      <c r="N24" s="148">
        <v>11</v>
      </c>
      <c r="O24" s="36">
        <v>12</v>
      </c>
      <c r="P24" s="36">
        <v>13</v>
      </c>
      <c r="Q24" s="36">
        <v>14</v>
      </c>
      <c r="R24" s="37">
        <v>15</v>
      </c>
      <c r="S24" s="37">
        <v>16</v>
      </c>
      <c r="T24" s="160">
        <v>17</v>
      </c>
      <c r="U24" s="36">
        <v>18</v>
      </c>
      <c r="V24" s="36">
        <v>19</v>
      </c>
      <c r="W24" s="36">
        <v>20</v>
      </c>
      <c r="X24" s="36">
        <v>21</v>
      </c>
      <c r="Y24" s="37">
        <v>22</v>
      </c>
      <c r="Z24" s="37">
        <v>23</v>
      </c>
      <c r="AA24" s="160">
        <v>24</v>
      </c>
      <c r="AB24" s="36">
        <v>25</v>
      </c>
      <c r="AC24" s="36">
        <v>26</v>
      </c>
      <c r="AD24" s="36">
        <v>27</v>
      </c>
      <c r="AE24" s="36">
        <v>28</v>
      </c>
      <c r="AF24" s="36">
        <v>29</v>
      </c>
      <c r="AG24" s="37">
        <v>30</v>
      </c>
      <c r="AH24" s="37"/>
    </row>
    <row r="25" spans="1:36" ht="15" thickTop="1" thickBot="1">
      <c r="A25" s="3" t="s">
        <v>36</v>
      </c>
      <c r="D25" s="99"/>
      <c r="E25" s="99"/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99"/>
      <c r="L25" s="99"/>
      <c r="M25" s="100">
        <f>SUM(M26:M33)</f>
        <v>0</v>
      </c>
      <c r="N25" s="149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99"/>
      <c r="S25" s="99"/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99"/>
      <c r="Z25" s="99"/>
      <c r="AA25" s="100">
        <f t="shared" ref="AA25:AF25" si="40">SUM(AA26:AA33)</f>
        <v>0</v>
      </c>
      <c r="AB25" s="100">
        <f t="shared" si="40"/>
        <v>0</v>
      </c>
      <c r="AC25" s="100">
        <f t="shared" si="40"/>
        <v>0</v>
      </c>
      <c r="AD25" s="100">
        <f t="shared" si="40"/>
        <v>0</v>
      </c>
      <c r="AE25" s="100">
        <f t="shared" si="40"/>
        <v>0</v>
      </c>
      <c r="AF25" s="100">
        <f t="shared" si="40"/>
        <v>0</v>
      </c>
      <c r="AG25" s="99"/>
      <c r="AH25" s="99"/>
      <c r="AI25" s="26">
        <f>SUM(D25:AH25)</f>
        <v>0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67"/>
      <c r="E26" s="103"/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67"/>
      <c r="L26" s="103"/>
      <c r="M26" s="109">
        <f>M47</f>
        <v>0</v>
      </c>
      <c r="N26" s="150"/>
      <c r="O26" s="109">
        <f>O47</f>
        <v>0</v>
      </c>
      <c r="P26" s="109">
        <f>P47</f>
        <v>0</v>
      </c>
      <c r="Q26" s="109">
        <f>Q47</f>
        <v>0</v>
      </c>
      <c r="R26" s="167"/>
      <c r="S26" s="103"/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67"/>
      <c r="Z26" s="103"/>
      <c r="AA26" s="109">
        <f t="shared" ref="AA26:AF26" si="41">AA47</f>
        <v>0</v>
      </c>
      <c r="AB26" s="109">
        <f t="shared" si="41"/>
        <v>0</v>
      </c>
      <c r="AC26" s="109">
        <f t="shared" si="41"/>
        <v>0</v>
      </c>
      <c r="AD26" s="109">
        <f t="shared" si="41"/>
        <v>0</v>
      </c>
      <c r="AE26" s="109">
        <f t="shared" si="41"/>
        <v>0</v>
      </c>
      <c r="AF26" s="109">
        <f t="shared" si="41"/>
        <v>0</v>
      </c>
      <c r="AG26" s="103"/>
      <c r="AH26" s="103"/>
      <c r="AI26" s="26">
        <f t="shared" ref="AI26:AI36" si="42">SUM(D26:AH26)</f>
        <v>0</v>
      </c>
      <c r="AJ26" s="98" t="str">
        <f t="shared" ref="AJ26:AJ36" si="43">A26</f>
        <v>CRISP</v>
      </c>
    </row>
    <row r="27" spans="1:36" ht="14.25" thickTop="1">
      <c r="A27" s="93" t="s">
        <v>102</v>
      </c>
      <c r="B27" s="31"/>
      <c r="C27" s="6" t="s">
        <v>16</v>
      </c>
      <c r="D27" s="167"/>
      <c r="E27" s="103"/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67"/>
      <c r="L27" s="103"/>
      <c r="M27" s="109">
        <f>M89</f>
        <v>0</v>
      </c>
      <c r="N27" s="150"/>
      <c r="O27" s="109">
        <f>O89</f>
        <v>0</v>
      </c>
      <c r="P27" s="109">
        <f>P89</f>
        <v>0</v>
      </c>
      <c r="Q27" s="109">
        <f>Q89</f>
        <v>0</v>
      </c>
      <c r="R27" s="167"/>
      <c r="S27" s="103"/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67"/>
      <c r="Z27" s="103"/>
      <c r="AA27" s="109">
        <f t="shared" ref="AA27:AF27" si="44">AA89</f>
        <v>0</v>
      </c>
      <c r="AB27" s="109">
        <f t="shared" si="44"/>
        <v>0</v>
      </c>
      <c r="AC27" s="109">
        <f t="shared" si="44"/>
        <v>0</v>
      </c>
      <c r="AD27" s="109">
        <f t="shared" si="44"/>
        <v>0</v>
      </c>
      <c r="AE27" s="109">
        <f t="shared" si="44"/>
        <v>0</v>
      </c>
      <c r="AF27" s="109">
        <f t="shared" si="44"/>
        <v>0</v>
      </c>
      <c r="AG27" s="103"/>
      <c r="AH27" s="103"/>
      <c r="AI27" s="26">
        <f t="shared" si="42"/>
        <v>0</v>
      </c>
      <c r="AJ27" s="98" t="str">
        <f t="shared" si="43"/>
        <v>NMI3 - II</v>
      </c>
    </row>
    <row r="28" spans="1:36" hidden="1">
      <c r="A28" s="93" t="s">
        <v>103</v>
      </c>
      <c r="B28" s="31"/>
      <c r="C28" s="6" t="s">
        <v>16</v>
      </c>
      <c r="D28" s="167"/>
      <c r="E28" s="103"/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67"/>
      <c r="L28" s="103"/>
      <c r="M28" s="109">
        <f>M123</f>
        <v>0</v>
      </c>
      <c r="N28" s="150"/>
      <c r="O28" s="109">
        <f>O123</f>
        <v>0</v>
      </c>
      <c r="P28" s="109">
        <f>P123</f>
        <v>0</v>
      </c>
      <c r="Q28" s="109">
        <f>Q123</f>
        <v>0</v>
      </c>
      <c r="R28" s="167"/>
      <c r="S28" s="103"/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67"/>
      <c r="Z28" s="103"/>
      <c r="AA28" s="109">
        <f t="shared" ref="AA28:AF28" si="45">AA123</f>
        <v>0</v>
      </c>
      <c r="AB28" s="109">
        <f t="shared" si="45"/>
        <v>0</v>
      </c>
      <c r="AC28" s="109">
        <f t="shared" si="45"/>
        <v>0</v>
      </c>
      <c r="AD28" s="109">
        <f t="shared" si="45"/>
        <v>0</v>
      </c>
      <c r="AE28" s="109">
        <f t="shared" si="45"/>
        <v>0</v>
      </c>
      <c r="AF28" s="109">
        <f t="shared" si="45"/>
        <v>0</v>
      </c>
      <c r="AG28" s="103"/>
      <c r="AH28" s="103"/>
      <c r="AI28" s="26">
        <f t="shared" si="42"/>
        <v>0</v>
      </c>
      <c r="AJ28" s="98" t="str">
        <f t="shared" si="43"/>
        <v>Pandata ODI</v>
      </c>
    </row>
    <row r="29" spans="1:36" hidden="1">
      <c r="A29" s="93" t="s">
        <v>183</v>
      </c>
      <c r="B29" s="31"/>
      <c r="C29" s="6" t="s">
        <v>16</v>
      </c>
      <c r="D29" s="167"/>
      <c r="E29" s="103"/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67"/>
      <c r="L29" s="103"/>
      <c r="M29" s="109">
        <f>M172</f>
        <v>0</v>
      </c>
      <c r="N29" s="150"/>
      <c r="O29" s="109">
        <f>O172</f>
        <v>0</v>
      </c>
      <c r="P29" s="109">
        <f>P172</f>
        <v>0</v>
      </c>
      <c r="Q29" s="109">
        <f>Q172</f>
        <v>0</v>
      </c>
      <c r="R29" s="167"/>
      <c r="S29" s="103"/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67"/>
      <c r="Z29" s="103"/>
      <c r="AA29" s="109">
        <f t="shared" ref="AA29:AF29" si="46">AA172</f>
        <v>0</v>
      </c>
      <c r="AB29" s="109">
        <f t="shared" si="46"/>
        <v>0</v>
      </c>
      <c r="AC29" s="109">
        <f t="shared" si="46"/>
        <v>0</v>
      </c>
      <c r="AD29" s="109">
        <f t="shared" si="46"/>
        <v>0</v>
      </c>
      <c r="AE29" s="109">
        <f t="shared" si="46"/>
        <v>0</v>
      </c>
      <c r="AF29" s="109">
        <f t="shared" si="46"/>
        <v>0</v>
      </c>
      <c r="AG29" s="103"/>
      <c r="AH29" s="103"/>
      <c r="AI29" s="26">
        <f t="shared" si="42"/>
        <v>0</v>
      </c>
      <c r="AJ29" s="98" t="str">
        <f t="shared" si="43"/>
        <v>AccMet</v>
      </c>
    </row>
    <row r="30" spans="1:36" hidden="1">
      <c r="A30" s="93" t="s">
        <v>247</v>
      </c>
      <c r="B30" s="31"/>
      <c r="C30" s="6" t="s">
        <v>16</v>
      </c>
      <c r="D30" s="167"/>
      <c r="E30" s="103"/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67"/>
      <c r="L30" s="103"/>
      <c r="M30" s="109">
        <f>M191</f>
        <v>0</v>
      </c>
      <c r="N30" s="150"/>
      <c r="O30" s="109">
        <f>O191</f>
        <v>0</v>
      </c>
      <c r="P30" s="109">
        <f>P191</f>
        <v>0</v>
      </c>
      <c r="Q30" s="109">
        <f>Q191</f>
        <v>0</v>
      </c>
      <c r="R30" s="167"/>
      <c r="S30" s="103"/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67"/>
      <c r="Z30" s="103"/>
      <c r="AA30" s="109">
        <f t="shared" ref="AA30:AF30" si="47">AA191</f>
        <v>0</v>
      </c>
      <c r="AB30" s="109">
        <f t="shared" si="47"/>
        <v>0</v>
      </c>
      <c r="AC30" s="109">
        <f t="shared" si="47"/>
        <v>0</v>
      </c>
      <c r="AD30" s="109">
        <f t="shared" si="47"/>
        <v>0</v>
      </c>
      <c r="AE30" s="109">
        <f t="shared" si="47"/>
        <v>0</v>
      </c>
      <c r="AF30" s="109">
        <f t="shared" si="47"/>
        <v>0</v>
      </c>
      <c r="AG30" s="103"/>
      <c r="AH30" s="103"/>
      <c r="AI30" s="26">
        <f t="shared" si="42"/>
        <v>0</v>
      </c>
      <c r="AJ30" s="98" t="str">
        <f t="shared" si="43"/>
        <v>Project XX</v>
      </c>
    </row>
    <row r="31" spans="1:36" hidden="1">
      <c r="A31" s="93" t="s">
        <v>248</v>
      </c>
      <c r="B31" s="31"/>
      <c r="C31" s="6" t="s">
        <v>16</v>
      </c>
      <c r="D31" s="167"/>
      <c r="E31" s="103"/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67"/>
      <c r="L31" s="103"/>
      <c r="M31" s="109">
        <f>M210</f>
        <v>0</v>
      </c>
      <c r="N31" s="150"/>
      <c r="O31" s="109">
        <f>O210</f>
        <v>0</v>
      </c>
      <c r="P31" s="109">
        <f>P210</f>
        <v>0</v>
      </c>
      <c r="Q31" s="109">
        <f>Q210</f>
        <v>0</v>
      </c>
      <c r="R31" s="167"/>
      <c r="S31" s="103"/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67"/>
      <c r="Z31" s="103"/>
      <c r="AA31" s="109">
        <f t="shared" ref="AA31:AF31" si="48">AA210</f>
        <v>0</v>
      </c>
      <c r="AB31" s="109">
        <f t="shared" si="48"/>
        <v>0</v>
      </c>
      <c r="AC31" s="109">
        <f t="shared" si="48"/>
        <v>0</v>
      </c>
      <c r="AD31" s="109">
        <f t="shared" si="48"/>
        <v>0</v>
      </c>
      <c r="AE31" s="109">
        <f t="shared" si="48"/>
        <v>0</v>
      </c>
      <c r="AF31" s="109">
        <f t="shared" si="48"/>
        <v>0</v>
      </c>
      <c r="AG31" s="103"/>
      <c r="AH31" s="103"/>
      <c r="AI31" s="26">
        <f t="shared" si="42"/>
        <v>0</v>
      </c>
      <c r="AJ31" s="98" t="str">
        <f t="shared" si="43"/>
        <v>Project YY</v>
      </c>
    </row>
    <row r="32" spans="1:36">
      <c r="A32" s="3" t="s">
        <v>37</v>
      </c>
      <c r="C32" s="11"/>
      <c r="D32" s="168"/>
      <c r="E32" s="103"/>
      <c r="F32" s="104"/>
      <c r="G32" s="104"/>
      <c r="H32" s="104"/>
      <c r="I32" s="104"/>
      <c r="J32" s="104"/>
      <c r="K32" s="168"/>
      <c r="L32" s="103"/>
      <c r="M32" s="104"/>
      <c r="N32" s="151"/>
      <c r="O32" s="104"/>
      <c r="P32" s="104"/>
      <c r="Q32" s="104"/>
      <c r="R32" s="168"/>
      <c r="S32" s="103"/>
      <c r="T32" s="104"/>
      <c r="U32" s="104"/>
      <c r="V32" s="104"/>
      <c r="W32" s="104"/>
      <c r="X32" s="104"/>
      <c r="Y32" s="168"/>
      <c r="Z32" s="103"/>
      <c r="AA32" s="104"/>
      <c r="AB32" s="104"/>
      <c r="AC32" s="104"/>
      <c r="AD32" s="104"/>
      <c r="AE32" s="104"/>
      <c r="AF32" s="104"/>
      <c r="AG32" s="103"/>
      <c r="AH32" s="103"/>
      <c r="AI32" s="26">
        <f t="shared" si="42"/>
        <v>0</v>
      </c>
      <c r="AJ32" s="98" t="str">
        <f t="shared" si="43"/>
        <v>Other Productive Activity</v>
      </c>
    </row>
    <row r="33" spans="1:36">
      <c r="A33" s="3" t="s">
        <v>14</v>
      </c>
      <c r="C33" s="6" t="s">
        <v>46</v>
      </c>
      <c r="D33" s="169"/>
      <c r="E33" s="103"/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69"/>
      <c r="L33" s="103"/>
      <c r="M33" s="102">
        <f>SUM(M34:M36)</f>
        <v>0</v>
      </c>
      <c r="N33" s="152"/>
      <c r="O33" s="102">
        <f>SUM(O34:O36)</f>
        <v>0</v>
      </c>
      <c r="P33" s="102">
        <f>SUM(P34:P36)</f>
        <v>0</v>
      </c>
      <c r="Q33" s="102">
        <f>SUM(Q34:Q36)</f>
        <v>0</v>
      </c>
      <c r="R33" s="169"/>
      <c r="S33" s="103"/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69"/>
      <c r="Z33" s="103"/>
      <c r="AA33" s="102">
        <f t="shared" ref="AA33:AF33" si="49">SUM(AA34:AA36)</f>
        <v>0</v>
      </c>
      <c r="AB33" s="102">
        <f t="shared" si="49"/>
        <v>0</v>
      </c>
      <c r="AC33" s="102">
        <f t="shared" si="49"/>
        <v>0</v>
      </c>
      <c r="AD33" s="102">
        <f t="shared" si="49"/>
        <v>0</v>
      </c>
      <c r="AE33" s="102">
        <f t="shared" si="49"/>
        <v>0</v>
      </c>
      <c r="AF33" s="102">
        <f t="shared" si="49"/>
        <v>0</v>
      </c>
      <c r="AG33" s="103"/>
      <c r="AH33" s="103"/>
      <c r="AI33" s="26">
        <f>SUM(D33:AH33)</f>
        <v>0</v>
      </c>
      <c r="AJ33" s="98" t="str">
        <f t="shared" si="43"/>
        <v>Non productive time</v>
      </c>
    </row>
    <row r="34" spans="1:36">
      <c r="A34" s="5" t="s">
        <v>13</v>
      </c>
      <c r="D34" s="168"/>
      <c r="E34" s="103"/>
      <c r="F34" s="104"/>
      <c r="G34" s="104"/>
      <c r="H34" s="104"/>
      <c r="I34" s="104"/>
      <c r="J34" s="104"/>
      <c r="K34" s="168"/>
      <c r="L34" s="103"/>
      <c r="M34" s="104"/>
      <c r="N34" s="151"/>
      <c r="O34" s="104"/>
      <c r="P34" s="104"/>
      <c r="Q34" s="104"/>
      <c r="R34" s="168"/>
      <c r="S34" s="103"/>
      <c r="T34" s="104"/>
      <c r="U34" s="104"/>
      <c r="V34" s="104"/>
      <c r="W34" s="104"/>
      <c r="X34" s="104"/>
      <c r="Y34" s="168"/>
      <c r="Z34" s="103"/>
      <c r="AA34" s="104"/>
      <c r="AB34" s="104"/>
      <c r="AC34" s="104"/>
      <c r="AD34" s="104"/>
      <c r="AE34" s="104"/>
      <c r="AF34" s="104"/>
      <c r="AG34" s="103"/>
      <c r="AH34" s="103"/>
      <c r="AI34" s="26">
        <f t="shared" si="42"/>
        <v>0</v>
      </c>
      <c r="AJ34" s="33" t="str">
        <f t="shared" si="43"/>
        <v>Sickness</v>
      </c>
    </row>
    <row r="35" spans="1:36">
      <c r="A35" s="5" t="s">
        <v>20</v>
      </c>
      <c r="D35" s="167"/>
      <c r="E35" s="103"/>
      <c r="F35" s="105"/>
      <c r="G35" s="105"/>
      <c r="H35" s="105"/>
      <c r="I35" s="105"/>
      <c r="J35" s="105"/>
      <c r="K35" s="167"/>
      <c r="L35" s="103"/>
      <c r="M35" s="105"/>
      <c r="N35" s="150"/>
      <c r="O35" s="105"/>
      <c r="P35" s="105"/>
      <c r="Q35" s="105"/>
      <c r="R35" s="167"/>
      <c r="S35" s="103"/>
      <c r="T35" s="105"/>
      <c r="U35" s="105"/>
      <c r="V35" s="105"/>
      <c r="W35" s="105"/>
      <c r="X35" s="105"/>
      <c r="Y35" s="167"/>
      <c r="Z35" s="103"/>
      <c r="AA35" s="105"/>
      <c r="AB35" s="105"/>
      <c r="AC35" s="105"/>
      <c r="AD35" s="105"/>
      <c r="AE35" s="105"/>
      <c r="AF35" s="105"/>
      <c r="AG35" s="103"/>
      <c r="AH35" s="103"/>
      <c r="AI35" s="26">
        <f t="shared" si="42"/>
        <v>0</v>
      </c>
      <c r="AJ35" s="33" t="str">
        <f t="shared" si="43"/>
        <v>Training/Course</v>
      </c>
    </row>
    <row r="36" spans="1:36">
      <c r="A36" s="5" t="s">
        <v>33</v>
      </c>
      <c r="D36" s="167"/>
      <c r="E36" s="103"/>
      <c r="F36" s="105"/>
      <c r="G36" s="105"/>
      <c r="H36" s="105"/>
      <c r="I36" s="105"/>
      <c r="J36" s="105"/>
      <c r="K36" s="167"/>
      <c r="L36" s="103"/>
      <c r="M36" s="105"/>
      <c r="N36" s="150"/>
      <c r="O36" s="105"/>
      <c r="P36" s="105"/>
      <c r="Q36" s="105"/>
      <c r="R36" s="167"/>
      <c r="S36" s="103"/>
      <c r="T36" s="105"/>
      <c r="U36" s="105"/>
      <c r="V36" s="105"/>
      <c r="W36" s="105"/>
      <c r="X36" s="105"/>
      <c r="Y36" s="167"/>
      <c r="Z36" s="103"/>
      <c r="AA36" s="105"/>
      <c r="AB36" s="105"/>
      <c r="AC36" s="105"/>
      <c r="AD36" s="105"/>
      <c r="AE36" s="105"/>
      <c r="AF36" s="105"/>
      <c r="AG36" s="103"/>
      <c r="AH36" s="103"/>
      <c r="AI36" s="26">
        <f t="shared" si="42"/>
        <v>0</v>
      </c>
      <c r="AJ36" s="33" t="str">
        <f t="shared" si="43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7">
        <v>2</v>
      </c>
      <c r="F46" s="36">
        <v>3</v>
      </c>
      <c r="G46" s="36">
        <v>4</v>
      </c>
      <c r="H46" s="36">
        <v>5</v>
      </c>
      <c r="I46" s="36">
        <v>6</v>
      </c>
      <c r="J46" s="36">
        <v>7</v>
      </c>
      <c r="K46" s="37">
        <v>8</v>
      </c>
      <c r="L46" s="37">
        <v>9</v>
      </c>
      <c r="M46" s="36">
        <v>10</v>
      </c>
      <c r="N46" s="148">
        <v>11</v>
      </c>
      <c r="O46" s="36">
        <v>12</v>
      </c>
      <c r="P46" s="36">
        <v>13</v>
      </c>
      <c r="Q46" s="36">
        <v>14</v>
      </c>
      <c r="R46" s="37">
        <v>15</v>
      </c>
      <c r="S46" s="37">
        <v>16</v>
      </c>
      <c r="T46" s="36">
        <v>17</v>
      </c>
      <c r="U46" s="36">
        <v>18</v>
      </c>
      <c r="V46" s="36">
        <v>19</v>
      </c>
      <c r="W46" s="36">
        <v>20</v>
      </c>
      <c r="X46" s="36">
        <v>21</v>
      </c>
      <c r="Y46" s="37">
        <v>22</v>
      </c>
      <c r="Z46" s="37">
        <v>23</v>
      </c>
      <c r="AA46" s="36">
        <v>24</v>
      </c>
      <c r="AB46" s="36">
        <v>25</v>
      </c>
      <c r="AC46" s="36">
        <v>26</v>
      </c>
      <c r="AD46" s="36">
        <v>27</v>
      </c>
      <c r="AE46" s="36">
        <v>28</v>
      </c>
      <c r="AF46" s="36">
        <v>29</v>
      </c>
      <c r="AG46" s="37">
        <v>30</v>
      </c>
      <c r="AH46" s="37"/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99"/>
      <c r="F47" s="149">
        <f t="shared" ref="F47:AE47" si="50">SUM(F48:F79)</f>
        <v>0</v>
      </c>
      <c r="G47" s="149">
        <f t="shared" si="50"/>
        <v>0</v>
      </c>
      <c r="H47" s="149">
        <f t="shared" si="50"/>
        <v>0</v>
      </c>
      <c r="I47" s="149">
        <f t="shared" si="50"/>
        <v>0</v>
      </c>
      <c r="J47" s="149">
        <f t="shared" si="50"/>
        <v>0</v>
      </c>
      <c r="K47" s="99"/>
      <c r="L47" s="99"/>
      <c r="M47" s="149">
        <f t="shared" si="50"/>
        <v>0</v>
      </c>
      <c r="N47" s="149"/>
      <c r="O47" s="149">
        <f t="shared" si="50"/>
        <v>0</v>
      </c>
      <c r="P47" s="149">
        <f t="shared" si="50"/>
        <v>0</v>
      </c>
      <c r="Q47" s="149">
        <f t="shared" si="50"/>
        <v>0</v>
      </c>
      <c r="R47" s="99"/>
      <c r="S47" s="99"/>
      <c r="T47" s="149">
        <f t="shared" si="50"/>
        <v>0</v>
      </c>
      <c r="U47" s="149">
        <f t="shared" si="50"/>
        <v>0</v>
      </c>
      <c r="V47" s="149">
        <f t="shared" si="50"/>
        <v>0</v>
      </c>
      <c r="W47" s="149">
        <f t="shared" si="50"/>
        <v>0</v>
      </c>
      <c r="X47" s="149">
        <f t="shared" si="50"/>
        <v>0</v>
      </c>
      <c r="Y47" s="99"/>
      <c r="Z47" s="99"/>
      <c r="AA47" s="149">
        <f t="shared" si="50"/>
        <v>0</v>
      </c>
      <c r="AB47" s="149">
        <f t="shared" si="50"/>
        <v>0</v>
      </c>
      <c r="AC47" s="149">
        <f t="shared" si="50"/>
        <v>0</v>
      </c>
      <c r="AD47" s="149">
        <f t="shared" si="50"/>
        <v>0</v>
      </c>
      <c r="AE47" s="149">
        <f t="shared" si="50"/>
        <v>0</v>
      </c>
      <c r="AF47" s="100">
        <f>SUM(AF48:AF79)</f>
        <v>0</v>
      </c>
      <c r="AG47" s="99"/>
      <c r="AH47" s="99"/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70"/>
      <c r="E48" s="101"/>
      <c r="F48" s="106"/>
      <c r="G48" s="106"/>
      <c r="H48" s="106"/>
      <c r="I48" s="106"/>
      <c r="J48" s="106"/>
      <c r="K48" s="170"/>
      <c r="L48" s="101"/>
      <c r="M48" s="106"/>
      <c r="N48" s="153"/>
      <c r="O48" s="106"/>
      <c r="P48" s="106"/>
      <c r="Q48" s="106"/>
      <c r="R48" s="170"/>
      <c r="S48" s="101"/>
      <c r="T48" s="106"/>
      <c r="U48" s="106"/>
      <c r="V48" s="106"/>
      <c r="W48" s="106"/>
      <c r="X48" s="106"/>
      <c r="Y48" s="170"/>
      <c r="Z48" s="101"/>
      <c r="AA48" s="106"/>
      <c r="AB48" s="106"/>
      <c r="AC48" s="106"/>
      <c r="AD48" s="106"/>
      <c r="AE48" s="106"/>
      <c r="AF48" s="106"/>
      <c r="AG48" s="101"/>
      <c r="AH48" s="101"/>
      <c r="AI48" s="26">
        <f t="shared" ref="AI48:AI78" si="51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70"/>
      <c r="E49" s="101"/>
      <c r="F49" s="106"/>
      <c r="G49" s="106"/>
      <c r="H49" s="106"/>
      <c r="I49" s="106"/>
      <c r="J49" s="106"/>
      <c r="K49" s="170"/>
      <c r="L49" s="101"/>
      <c r="M49" s="106"/>
      <c r="N49" s="153"/>
      <c r="O49" s="106"/>
      <c r="P49" s="106"/>
      <c r="Q49" s="106"/>
      <c r="R49" s="170"/>
      <c r="S49" s="101"/>
      <c r="T49" s="106"/>
      <c r="U49" s="106"/>
      <c r="V49" s="106"/>
      <c r="W49" s="106"/>
      <c r="X49" s="106"/>
      <c r="Y49" s="170"/>
      <c r="Z49" s="101"/>
      <c r="AA49" s="106"/>
      <c r="AB49" s="106"/>
      <c r="AC49" s="106"/>
      <c r="AD49" s="106"/>
      <c r="AE49" s="106"/>
      <c r="AF49" s="106"/>
      <c r="AG49" s="101"/>
      <c r="AH49" s="101"/>
      <c r="AI49" s="26">
        <f t="shared" si="51"/>
        <v>0</v>
      </c>
      <c r="AJ49" s="26"/>
    </row>
    <row r="50" spans="1:36" hidden="1">
      <c r="C50" s="1" t="s">
        <v>129</v>
      </c>
      <c r="D50" s="170"/>
      <c r="E50" s="101"/>
      <c r="F50" s="106"/>
      <c r="G50" s="106"/>
      <c r="H50" s="106"/>
      <c r="I50" s="106"/>
      <c r="J50" s="106"/>
      <c r="K50" s="170"/>
      <c r="L50" s="101"/>
      <c r="M50" s="106"/>
      <c r="N50" s="153"/>
      <c r="O50" s="106"/>
      <c r="P50" s="106"/>
      <c r="Q50" s="106"/>
      <c r="R50" s="170"/>
      <c r="S50" s="101"/>
      <c r="T50" s="106"/>
      <c r="U50" s="106"/>
      <c r="V50" s="106"/>
      <c r="W50" s="106"/>
      <c r="X50" s="106"/>
      <c r="Y50" s="170"/>
      <c r="Z50" s="101"/>
      <c r="AA50" s="106"/>
      <c r="AB50" s="106"/>
      <c r="AC50" s="106"/>
      <c r="AD50" s="106"/>
      <c r="AE50" s="106"/>
      <c r="AF50" s="106"/>
      <c r="AG50" s="101"/>
      <c r="AH50" s="101"/>
      <c r="AI50" s="26">
        <f t="shared" si="51"/>
        <v>0</v>
      </c>
      <c r="AJ50" s="26"/>
    </row>
    <row r="51" spans="1:36" hidden="1">
      <c r="C51" s="1" t="s">
        <v>143</v>
      </c>
      <c r="D51" s="170"/>
      <c r="E51" s="101"/>
      <c r="F51" s="106"/>
      <c r="G51" s="106"/>
      <c r="H51" s="106"/>
      <c r="I51" s="106"/>
      <c r="J51" s="106"/>
      <c r="K51" s="170"/>
      <c r="L51" s="101"/>
      <c r="M51" s="106"/>
      <c r="N51" s="153"/>
      <c r="O51" s="106"/>
      <c r="P51" s="106"/>
      <c r="Q51" s="106"/>
      <c r="R51" s="170"/>
      <c r="S51" s="101"/>
      <c r="T51" s="106"/>
      <c r="U51" s="106"/>
      <c r="V51" s="106"/>
      <c r="W51" s="106"/>
      <c r="X51" s="106"/>
      <c r="Y51" s="170"/>
      <c r="Z51" s="101"/>
      <c r="AA51" s="106"/>
      <c r="AB51" s="106"/>
      <c r="AC51" s="106"/>
      <c r="AD51" s="106"/>
      <c r="AE51" s="106"/>
      <c r="AF51" s="106"/>
      <c r="AG51" s="101"/>
      <c r="AH51" s="101"/>
      <c r="AI51" s="26">
        <f t="shared" si="51"/>
        <v>0</v>
      </c>
      <c r="AJ51" s="26"/>
    </row>
    <row r="52" spans="1:36" hidden="1">
      <c r="C52" s="1" t="s">
        <v>144</v>
      </c>
      <c r="D52" s="170"/>
      <c r="E52" s="101"/>
      <c r="F52" s="106"/>
      <c r="G52" s="106"/>
      <c r="H52" s="106"/>
      <c r="I52" s="106"/>
      <c r="J52" s="106"/>
      <c r="K52" s="170"/>
      <c r="L52" s="101"/>
      <c r="M52" s="106"/>
      <c r="N52" s="153"/>
      <c r="O52" s="106"/>
      <c r="P52" s="106"/>
      <c r="Q52" s="106"/>
      <c r="R52" s="170"/>
      <c r="S52" s="101"/>
      <c r="T52" s="106"/>
      <c r="U52" s="106"/>
      <c r="V52" s="106"/>
      <c r="W52" s="106"/>
      <c r="X52" s="106"/>
      <c r="Y52" s="170"/>
      <c r="Z52" s="101"/>
      <c r="AA52" s="106"/>
      <c r="AB52" s="106"/>
      <c r="AC52" s="106"/>
      <c r="AD52" s="106"/>
      <c r="AE52" s="106"/>
      <c r="AF52" s="106"/>
      <c r="AG52" s="101"/>
      <c r="AH52" s="101"/>
      <c r="AI52" s="26">
        <f t="shared" si="51"/>
        <v>0</v>
      </c>
      <c r="AJ52" s="26"/>
    </row>
    <row r="53" spans="1:36" ht="27" hidden="1">
      <c r="B53" s="9"/>
      <c r="C53" s="1" t="s">
        <v>145</v>
      </c>
      <c r="D53" s="170"/>
      <c r="E53" s="101"/>
      <c r="F53" s="106"/>
      <c r="G53" s="106"/>
      <c r="H53" s="106"/>
      <c r="I53" s="106"/>
      <c r="J53" s="106"/>
      <c r="K53" s="170"/>
      <c r="L53" s="101"/>
      <c r="M53" s="106"/>
      <c r="N53" s="153"/>
      <c r="O53" s="106"/>
      <c r="P53" s="106"/>
      <c r="Q53" s="106"/>
      <c r="R53" s="170"/>
      <c r="S53" s="101"/>
      <c r="T53" s="106"/>
      <c r="U53" s="106"/>
      <c r="V53" s="106"/>
      <c r="W53" s="106"/>
      <c r="X53" s="106"/>
      <c r="Y53" s="170"/>
      <c r="Z53" s="101"/>
      <c r="AA53" s="106"/>
      <c r="AB53" s="106"/>
      <c r="AC53" s="106"/>
      <c r="AD53" s="106"/>
      <c r="AE53" s="106"/>
      <c r="AF53" s="106"/>
      <c r="AG53" s="101"/>
      <c r="AH53" s="101"/>
      <c r="AI53" s="26">
        <f t="shared" si="51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70"/>
      <c r="E54" s="101"/>
      <c r="F54" s="106"/>
      <c r="G54" s="106"/>
      <c r="H54" s="106"/>
      <c r="I54" s="106"/>
      <c r="J54" s="106"/>
      <c r="K54" s="170"/>
      <c r="L54" s="101"/>
      <c r="M54" s="106"/>
      <c r="N54" s="153"/>
      <c r="O54" s="106"/>
      <c r="P54" s="106"/>
      <c r="Q54" s="106"/>
      <c r="R54" s="170"/>
      <c r="S54" s="101"/>
      <c r="T54" s="106"/>
      <c r="U54" s="106"/>
      <c r="V54" s="106"/>
      <c r="W54" s="106"/>
      <c r="X54" s="106"/>
      <c r="Y54" s="170"/>
      <c r="Z54" s="101"/>
      <c r="AA54" s="106"/>
      <c r="AB54" s="106"/>
      <c r="AC54" s="106"/>
      <c r="AD54" s="106"/>
      <c r="AE54" s="106"/>
      <c r="AF54" s="106"/>
      <c r="AG54" s="101"/>
      <c r="AH54" s="101"/>
      <c r="AI54" s="26">
        <f t="shared" si="51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70"/>
      <c r="E55" s="101"/>
      <c r="F55" s="106"/>
      <c r="G55" s="106"/>
      <c r="H55" s="106"/>
      <c r="I55" s="106"/>
      <c r="J55" s="106"/>
      <c r="K55" s="170"/>
      <c r="L55" s="101"/>
      <c r="M55" s="106"/>
      <c r="N55" s="153"/>
      <c r="O55" s="106"/>
      <c r="P55" s="106"/>
      <c r="Q55" s="106"/>
      <c r="R55" s="170"/>
      <c r="S55" s="101"/>
      <c r="T55" s="106"/>
      <c r="U55" s="106"/>
      <c r="V55" s="106"/>
      <c r="W55" s="106"/>
      <c r="X55" s="106"/>
      <c r="Y55" s="170"/>
      <c r="Z55" s="101"/>
      <c r="AA55" s="106"/>
      <c r="AB55" s="106"/>
      <c r="AC55" s="106"/>
      <c r="AD55" s="106"/>
      <c r="AE55" s="106"/>
      <c r="AF55" s="106"/>
      <c r="AG55" s="101"/>
      <c r="AH55" s="101"/>
      <c r="AI55" s="26">
        <f t="shared" si="51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70"/>
      <c r="E56" s="101"/>
      <c r="F56" s="106"/>
      <c r="G56" s="106"/>
      <c r="H56" s="106"/>
      <c r="I56" s="106"/>
      <c r="J56" s="106"/>
      <c r="K56" s="170"/>
      <c r="L56" s="101"/>
      <c r="M56" s="106"/>
      <c r="N56" s="153"/>
      <c r="O56" s="106"/>
      <c r="P56" s="106"/>
      <c r="Q56" s="106"/>
      <c r="R56" s="170"/>
      <c r="S56" s="101"/>
      <c r="T56" s="106"/>
      <c r="U56" s="106"/>
      <c r="V56" s="106"/>
      <c r="W56" s="106"/>
      <c r="X56" s="106"/>
      <c r="Y56" s="170"/>
      <c r="Z56" s="101"/>
      <c r="AA56" s="106"/>
      <c r="AB56" s="106"/>
      <c r="AC56" s="106"/>
      <c r="AD56" s="106"/>
      <c r="AE56" s="106"/>
      <c r="AF56" s="106"/>
      <c r="AG56" s="101"/>
      <c r="AH56" s="101"/>
      <c r="AI56" s="26">
        <f t="shared" si="51"/>
        <v>0</v>
      </c>
      <c r="AJ56" s="26"/>
    </row>
    <row r="57" spans="1:36" ht="27" hidden="1">
      <c r="C57" s="1" t="s">
        <v>148</v>
      </c>
      <c r="D57" s="170"/>
      <c r="E57" s="101"/>
      <c r="F57" s="106"/>
      <c r="G57" s="106"/>
      <c r="H57" s="106"/>
      <c r="I57" s="106"/>
      <c r="J57" s="106"/>
      <c r="K57" s="170"/>
      <c r="L57" s="101"/>
      <c r="M57" s="106"/>
      <c r="N57" s="153"/>
      <c r="O57" s="106"/>
      <c r="P57" s="106"/>
      <c r="Q57" s="106"/>
      <c r="R57" s="170"/>
      <c r="S57" s="101"/>
      <c r="T57" s="106"/>
      <c r="U57" s="106"/>
      <c r="V57" s="106"/>
      <c r="W57" s="106"/>
      <c r="X57" s="106"/>
      <c r="Y57" s="170"/>
      <c r="Z57" s="101"/>
      <c r="AA57" s="106"/>
      <c r="AB57" s="106"/>
      <c r="AC57" s="106"/>
      <c r="AD57" s="106"/>
      <c r="AE57" s="106"/>
      <c r="AF57" s="106"/>
      <c r="AG57" s="101"/>
      <c r="AH57" s="101"/>
      <c r="AI57" s="26">
        <f t="shared" si="51"/>
        <v>0</v>
      </c>
      <c r="AJ57" s="26"/>
    </row>
    <row r="58" spans="1:36" hidden="1">
      <c r="C58" s="1" t="s">
        <v>149</v>
      </c>
      <c r="D58" s="170"/>
      <c r="E58" s="101"/>
      <c r="F58" s="106"/>
      <c r="G58" s="106"/>
      <c r="H58" s="106"/>
      <c r="I58" s="106"/>
      <c r="J58" s="106"/>
      <c r="K58" s="170"/>
      <c r="L58" s="101"/>
      <c r="M58" s="106"/>
      <c r="N58" s="153"/>
      <c r="O58" s="106"/>
      <c r="P58" s="106"/>
      <c r="Q58" s="106"/>
      <c r="R58" s="170"/>
      <c r="S58" s="101"/>
      <c r="T58" s="106"/>
      <c r="U58" s="106"/>
      <c r="V58" s="106"/>
      <c r="W58" s="106"/>
      <c r="X58" s="106"/>
      <c r="Y58" s="170"/>
      <c r="Z58" s="101"/>
      <c r="AA58" s="106"/>
      <c r="AB58" s="106"/>
      <c r="AC58" s="106"/>
      <c r="AD58" s="106"/>
      <c r="AE58" s="106"/>
      <c r="AF58" s="106"/>
      <c r="AG58" s="101"/>
      <c r="AH58" s="101"/>
      <c r="AI58" s="26">
        <f t="shared" si="51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70"/>
      <c r="E59" s="101"/>
      <c r="F59" s="106"/>
      <c r="G59" s="106"/>
      <c r="H59" s="106"/>
      <c r="I59" s="106"/>
      <c r="J59" s="106"/>
      <c r="K59" s="170"/>
      <c r="L59" s="101"/>
      <c r="M59" s="106"/>
      <c r="N59" s="153"/>
      <c r="O59" s="106"/>
      <c r="P59" s="106"/>
      <c r="Q59" s="106"/>
      <c r="R59" s="170"/>
      <c r="S59" s="101"/>
      <c r="T59" s="106"/>
      <c r="U59" s="106"/>
      <c r="V59" s="106"/>
      <c r="W59" s="106"/>
      <c r="X59" s="106"/>
      <c r="Y59" s="170"/>
      <c r="Z59" s="101"/>
      <c r="AA59" s="106"/>
      <c r="AB59" s="106"/>
      <c r="AC59" s="106"/>
      <c r="AD59" s="106"/>
      <c r="AE59" s="106"/>
      <c r="AF59" s="106"/>
      <c r="AG59" s="101"/>
      <c r="AH59" s="101"/>
      <c r="AI59" s="26">
        <f t="shared" si="51"/>
        <v>0</v>
      </c>
      <c r="AJ59" s="26"/>
    </row>
    <row r="60" spans="1:36" hidden="1">
      <c r="C60" s="1" t="s">
        <v>138</v>
      </c>
      <c r="D60" s="170"/>
      <c r="E60" s="101"/>
      <c r="F60" s="106"/>
      <c r="G60" s="106"/>
      <c r="H60" s="106"/>
      <c r="I60" s="106"/>
      <c r="J60" s="106"/>
      <c r="K60" s="170"/>
      <c r="L60" s="101"/>
      <c r="M60" s="106"/>
      <c r="N60" s="153"/>
      <c r="O60" s="106"/>
      <c r="P60" s="106"/>
      <c r="Q60" s="106"/>
      <c r="R60" s="170"/>
      <c r="S60" s="101"/>
      <c r="T60" s="106"/>
      <c r="U60" s="106"/>
      <c r="V60" s="106"/>
      <c r="W60" s="106"/>
      <c r="X60" s="106"/>
      <c r="Y60" s="170"/>
      <c r="Z60" s="101"/>
      <c r="AA60" s="106"/>
      <c r="AB60" s="106"/>
      <c r="AC60" s="106"/>
      <c r="AD60" s="106"/>
      <c r="AE60" s="106"/>
      <c r="AF60" s="106"/>
      <c r="AG60" s="101"/>
      <c r="AH60" s="101"/>
      <c r="AI60" s="26">
        <f t="shared" si="51"/>
        <v>0</v>
      </c>
      <c r="AJ60" s="26"/>
    </row>
    <row r="61" spans="1:36" hidden="1">
      <c r="B61" s="9"/>
      <c r="C61" s="1" t="s">
        <v>139</v>
      </c>
      <c r="D61" s="170"/>
      <c r="E61" s="101"/>
      <c r="F61" s="106"/>
      <c r="G61" s="106"/>
      <c r="H61" s="106"/>
      <c r="I61" s="106"/>
      <c r="J61" s="106"/>
      <c r="K61" s="170"/>
      <c r="L61" s="101"/>
      <c r="M61" s="106"/>
      <c r="N61" s="153"/>
      <c r="O61" s="106"/>
      <c r="P61" s="106"/>
      <c r="Q61" s="106"/>
      <c r="R61" s="170"/>
      <c r="S61" s="101"/>
      <c r="T61" s="106"/>
      <c r="U61" s="106"/>
      <c r="V61" s="106"/>
      <c r="W61" s="106"/>
      <c r="X61" s="106"/>
      <c r="Y61" s="170"/>
      <c r="Z61" s="101"/>
      <c r="AA61" s="106"/>
      <c r="AB61" s="106"/>
      <c r="AC61" s="106"/>
      <c r="AD61" s="106"/>
      <c r="AE61" s="106"/>
      <c r="AF61" s="106"/>
      <c r="AG61" s="101"/>
      <c r="AH61" s="101"/>
      <c r="AI61" s="26">
        <f t="shared" si="51"/>
        <v>0</v>
      </c>
      <c r="AJ61" s="26"/>
    </row>
    <row r="62" spans="1:36" hidden="1">
      <c r="C62" s="1" t="s">
        <v>151</v>
      </c>
      <c r="D62" s="170"/>
      <c r="E62" s="101"/>
      <c r="F62" s="106"/>
      <c r="G62" s="106"/>
      <c r="H62" s="106"/>
      <c r="I62" s="106"/>
      <c r="J62" s="106"/>
      <c r="K62" s="170"/>
      <c r="L62" s="101"/>
      <c r="M62" s="106"/>
      <c r="N62" s="153"/>
      <c r="O62" s="106"/>
      <c r="P62" s="106"/>
      <c r="Q62" s="106"/>
      <c r="R62" s="170"/>
      <c r="S62" s="101"/>
      <c r="T62" s="106"/>
      <c r="U62" s="106"/>
      <c r="V62" s="106"/>
      <c r="W62" s="106"/>
      <c r="X62" s="106"/>
      <c r="Y62" s="170"/>
      <c r="Z62" s="101"/>
      <c r="AA62" s="106"/>
      <c r="AB62" s="106"/>
      <c r="AC62" s="106"/>
      <c r="AD62" s="106"/>
      <c r="AE62" s="106"/>
      <c r="AF62" s="106"/>
      <c r="AG62" s="101"/>
      <c r="AH62" s="101"/>
      <c r="AI62" s="26">
        <f t="shared" si="51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70"/>
      <c r="E63" s="101"/>
      <c r="F63" s="106"/>
      <c r="G63" s="106"/>
      <c r="H63" s="106"/>
      <c r="I63" s="106"/>
      <c r="J63" s="106"/>
      <c r="K63" s="170"/>
      <c r="L63" s="101"/>
      <c r="M63" s="106"/>
      <c r="N63" s="153"/>
      <c r="O63" s="106"/>
      <c r="P63" s="106"/>
      <c r="Q63" s="106"/>
      <c r="R63" s="170"/>
      <c r="S63" s="101"/>
      <c r="T63" s="106"/>
      <c r="U63" s="106"/>
      <c r="V63" s="106"/>
      <c r="W63" s="106"/>
      <c r="X63" s="106"/>
      <c r="Y63" s="170"/>
      <c r="Z63" s="101"/>
      <c r="AA63" s="106"/>
      <c r="AB63" s="106"/>
      <c r="AC63" s="106"/>
      <c r="AD63" s="106"/>
      <c r="AE63" s="106"/>
      <c r="AF63" s="106"/>
      <c r="AG63" s="101"/>
      <c r="AH63" s="101"/>
      <c r="AI63" s="26">
        <f t="shared" si="51"/>
        <v>0</v>
      </c>
      <c r="AJ63" s="26"/>
    </row>
    <row r="64" spans="1:36" ht="27" hidden="1">
      <c r="C64" s="1" t="s">
        <v>140</v>
      </c>
      <c r="D64" s="170"/>
      <c r="E64" s="101"/>
      <c r="F64" s="106"/>
      <c r="G64" s="106"/>
      <c r="H64" s="106"/>
      <c r="I64" s="106"/>
      <c r="J64" s="106"/>
      <c r="K64" s="170"/>
      <c r="L64" s="101"/>
      <c r="M64" s="106"/>
      <c r="N64" s="153"/>
      <c r="O64" s="106"/>
      <c r="P64" s="106"/>
      <c r="Q64" s="106"/>
      <c r="R64" s="170"/>
      <c r="S64" s="101"/>
      <c r="T64" s="106"/>
      <c r="U64" s="106"/>
      <c r="V64" s="106"/>
      <c r="W64" s="106"/>
      <c r="X64" s="106"/>
      <c r="Y64" s="170"/>
      <c r="Z64" s="101"/>
      <c r="AA64" s="106"/>
      <c r="AB64" s="106"/>
      <c r="AC64" s="106"/>
      <c r="AD64" s="106"/>
      <c r="AE64" s="106"/>
      <c r="AF64" s="106"/>
      <c r="AG64" s="101"/>
      <c r="AH64" s="101"/>
      <c r="AI64" s="26">
        <f t="shared" si="51"/>
        <v>0</v>
      </c>
      <c r="AJ64" s="26"/>
    </row>
    <row r="65" spans="1:36" hidden="1">
      <c r="C65" s="1" t="s">
        <v>131</v>
      </c>
      <c r="D65" s="170"/>
      <c r="E65" s="101"/>
      <c r="F65" s="106"/>
      <c r="G65" s="106"/>
      <c r="H65" s="106"/>
      <c r="I65" s="106"/>
      <c r="J65" s="106"/>
      <c r="K65" s="170"/>
      <c r="L65" s="101"/>
      <c r="M65" s="106"/>
      <c r="N65" s="153"/>
      <c r="O65" s="106"/>
      <c r="P65" s="106"/>
      <c r="Q65" s="106"/>
      <c r="R65" s="170"/>
      <c r="S65" s="101"/>
      <c r="T65" s="106"/>
      <c r="U65" s="106"/>
      <c r="V65" s="106"/>
      <c r="W65" s="106"/>
      <c r="X65" s="106"/>
      <c r="Y65" s="170"/>
      <c r="Z65" s="101"/>
      <c r="AA65" s="106"/>
      <c r="AB65" s="106"/>
      <c r="AC65" s="106"/>
      <c r="AD65" s="106"/>
      <c r="AE65" s="106"/>
      <c r="AF65" s="106"/>
      <c r="AG65" s="101"/>
      <c r="AH65" s="101"/>
      <c r="AI65" s="26">
        <f t="shared" si="51"/>
        <v>0</v>
      </c>
      <c r="AJ65" s="26"/>
    </row>
    <row r="66" spans="1:36" hidden="1">
      <c r="C66" s="1" t="s">
        <v>132</v>
      </c>
      <c r="D66" s="170"/>
      <c r="E66" s="101"/>
      <c r="F66" s="106"/>
      <c r="G66" s="106"/>
      <c r="H66" s="106"/>
      <c r="I66" s="106"/>
      <c r="J66" s="106"/>
      <c r="K66" s="170"/>
      <c r="L66" s="101"/>
      <c r="M66" s="106"/>
      <c r="N66" s="153"/>
      <c r="O66" s="106"/>
      <c r="P66" s="106"/>
      <c r="Q66" s="106"/>
      <c r="R66" s="170"/>
      <c r="S66" s="101"/>
      <c r="T66" s="106"/>
      <c r="U66" s="106"/>
      <c r="V66" s="106"/>
      <c r="W66" s="106"/>
      <c r="X66" s="106"/>
      <c r="Y66" s="170"/>
      <c r="Z66" s="101"/>
      <c r="AA66" s="106"/>
      <c r="AB66" s="106"/>
      <c r="AC66" s="106"/>
      <c r="AD66" s="106"/>
      <c r="AE66" s="106"/>
      <c r="AF66" s="106"/>
      <c r="AG66" s="101"/>
      <c r="AH66" s="101"/>
      <c r="AI66" s="26">
        <f t="shared" si="51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70"/>
      <c r="E67" s="101"/>
      <c r="F67" s="106"/>
      <c r="G67" s="106"/>
      <c r="H67" s="106"/>
      <c r="I67" s="106"/>
      <c r="J67" s="106"/>
      <c r="K67" s="170"/>
      <c r="L67" s="101"/>
      <c r="M67" s="106"/>
      <c r="N67" s="153"/>
      <c r="O67" s="106"/>
      <c r="P67" s="106"/>
      <c r="Q67" s="106"/>
      <c r="R67" s="170"/>
      <c r="S67" s="101"/>
      <c r="T67" s="106"/>
      <c r="U67" s="106"/>
      <c r="V67" s="106"/>
      <c r="W67" s="106"/>
      <c r="X67" s="106"/>
      <c r="Y67" s="170"/>
      <c r="Z67" s="101"/>
      <c r="AA67" s="106"/>
      <c r="AB67" s="106"/>
      <c r="AC67" s="106"/>
      <c r="AD67" s="106"/>
      <c r="AE67" s="106"/>
      <c r="AF67" s="106"/>
      <c r="AG67" s="101"/>
      <c r="AH67" s="101"/>
      <c r="AI67" s="26">
        <f t="shared" si="51"/>
        <v>0</v>
      </c>
      <c r="AJ67" s="26"/>
    </row>
    <row r="68" spans="1:36" hidden="1">
      <c r="C68" s="1" t="s">
        <v>134</v>
      </c>
      <c r="D68" s="170"/>
      <c r="E68" s="101"/>
      <c r="F68" s="106"/>
      <c r="G68" s="106"/>
      <c r="H68" s="106"/>
      <c r="I68" s="106"/>
      <c r="J68" s="106"/>
      <c r="K68" s="170"/>
      <c r="L68" s="101"/>
      <c r="M68" s="106"/>
      <c r="N68" s="153"/>
      <c r="O68" s="106"/>
      <c r="P68" s="106"/>
      <c r="Q68" s="106"/>
      <c r="R68" s="170"/>
      <c r="S68" s="101"/>
      <c r="T68" s="106"/>
      <c r="U68" s="106"/>
      <c r="V68" s="106"/>
      <c r="W68" s="106"/>
      <c r="X68" s="106"/>
      <c r="Y68" s="170"/>
      <c r="Z68" s="101"/>
      <c r="AA68" s="106"/>
      <c r="AB68" s="106"/>
      <c r="AC68" s="106"/>
      <c r="AD68" s="106"/>
      <c r="AE68" s="106"/>
      <c r="AF68" s="106"/>
      <c r="AG68" s="101"/>
      <c r="AH68" s="101"/>
      <c r="AI68" s="26">
        <f t="shared" si="51"/>
        <v>0</v>
      </c>
      <c r="AJ68" s="26"/>
    </row>
    <row r="69" spans="1:36" hidden="1">
      <c r="C69" s="1" t="s">
        <v>135</v>
      </c>
      <c r="D69" s="170"/>
      <c r="E69" s="101"/>
      <c r="F69" s="106"/>
      <c r="G69" s="106"/>
      <c r="H69" s="106"/>
      <c r="I69" s="106"/>
      <c r="J69" s="106"/>
      <c r="K69" s="170"/>
      <c r="L69" s="101"/>
      <c r="M69" s="106"/>
      <c r="N69" s="153"/>
      <c r="O69" s="106"/>
      <c r="P69" s="106"/>
      <c r="Q69" s="106"/>
      <c r="R69" s="170"/>
      <c r="S69" s="101"/>
      <c r="T69" s="106"/>
      <c r="U69" s="106"/>
      <c r="V69" s="106"/>
      <c r="W69" s="106"/>
      <c r="X69" s="106"/>
      <c r="Y69" s="170"/>
      <c r="Z69" s="101"/>
      <c r="AA69" s="106"/>
      <c r="AB69" s="106"/>
      <c r="AC69" s="106"/>
      <c r="AD69" s="106"/>
      <c r="AE69" s="106"/>
      <c r="AF69" s="106"/>
      <c r="AG69" s="101"/>
      <c r="AH69" s="101"/>
      <c r="AI69" s="26">
        <f t="shared" si="51"/>
        <v>0</v>
      </c>
      <c r="AJ69" s="26"/>
    </row>
    <row r="70" spans="1:36" hidden="1">
      <c r="C70" s="1" t="s">
        <v>136</v>
      </c>
      <c r="D70" s="170"/>
      <c r="E70" s="101"/>
      <c r="F70" s="106"/>
      <c r="G70" s="106"/>
      <c r="H70" s="106"/>
      <c r="I70" s="106"/>
      <c r="J70" s="106"/>
      <c r="K70" s="170"/>
      <c r="L70" s="101"/>
      <c r="M70" s="106"/>
      <c r="N70" s="153"/>
      <c r="O70" s="106"/>
      <c r="P70" s="106"/>
      <c r="Q70" s="106"/>
      <c r="R70" s="170"/>
      <c r="S70" s="101"/>
      <c r="T70" s="106"/>
      <c r="U70" s="106"/>
      <c r="V70" s="106"/>
      <c r="W70" s="106"/>
      <c r="X70" s="106"/>
      <c r="Y70" s="170"/>
      <c r="Z70" s="101"/>
      <c r="AA70" s="106"/>
      <c r="AB70" s="106"/>
      <c r="AC70" s="106"/>
      <c r="AD70" s="106"/>
      <c r="AE70" s="106"/>
      <c r="AF70" s="106"/>
      <c r="AG70" s="101"/>
      <c r="AH70" s="101"/>
      <c r="AI70" s="26">
        <f t="shared" si="51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70"/>
      <c r="E71" s="101"/>
      <c r="F71" s="106"/>
      <c r="G71" s="106"/>
      <c r="H71" s="106"/>
      <c r="I71" s="106"/>
      <c r="J71" s="106"/>
      <c r="K71" s="170"/>
      <c r="L71" s="101"/>
      <c r="M71" s="106"/>
      <c r="N71" s="153"/>
      <c r="O71" s="106"/>
      <c r="P71" s="106"/>
      <c r="Q71" s="106"/>
      <c r="R71" s="170"/>
      <c r="S71" s="101"/>
      <c r="T71" s="106"/>
      <c r="U71" s="106"/>
      <c r="V71" s="106"/>
      <c r="W71" s="106"/>
      <c r="X71" s="106"/>
      <c r="Y71" s="170"/>
      <c r="Z71" s="101"/>
      <c r="AA71" s="106"/>
      <c r="AB71" s="106"/>
      <c r="AC71" s="106"/>
      <c r="AD71" s="106"/>
      <c r="AE71" s="106"/>
      <c r="AF71" s="106"/>
      <c r="AG71" s="101"/>
      <c r="AH71" s="101"/>
      <c r="AI71" s="26">
        <f t="shared" si="51"/>
        <v>0</v>
      </c>
      <c r="AJ71" s="26"/>
    </row>
    <row r="72" spans="1:36" ht="27" hidden="1">
      <c r="C72" s="1" t="s">
        <v>152</v>
      </c>
      <c r="D72" s="170"/>
      <c r="E72" s="101"/>
      <c r="F72" s="106"/>
      <c r="G72" s="106"/>
      <c r="H72" s="106"/>
      <c r="I72" s="106"/>
      <c r="J72" s="106"/>
      <c r="K72" s="170"/>
      <c r="L72" s="101"/>
      <c r="M72" s="106"/>
      <c r="N72" s="153"/>
      <c r="O72" s="106"/>
      <c r="P72" s="106"/>
      <c r="Q72" s="106"/>
      <c r="R72" s="170"/>
      <c r="S72" s="101"/>
      <c r="T72" s="106"/>
      <c r="U72" s="106"/>
      <c r="V72" s="106"/>
      <c r="W72" s="106"/>
      <c r="X72" s="106"/>
      <c r="Y72" s="170"/>
      <c r="Z72" s="101"/>
      <c r="AA72" s="106"/>
      <c r="AB72" s="106"/>
      <c r="AC72" s="106"/>
      <c r="AD72" s="106"/>
      <c r="AE72" s="106"/>
      <c r="AF72" s="106"/>
      <c r="AG72" s="101"/>
      <c r="AH72" s="101"/>
      <c r="AI72" s="26">
        <f t="shared" si="51"/>
        <v>0</v>
      </c>
      <c r="AJ72" s="26"/>
    </row>
    <row r="73" spans="1:36" ht="27" hidden="1">
      <c r="C73" s="1" t="s">
        <v>153</v>
      </c>
      <c r="D73" s="170"/>
      <c r="E73" s="101"/>
      <c r="F73" s="106"/>
      <c r="G73" s="106"/>
      <c r="H73" s="106"/>
      <c r="I73" s="106"/>
      <c r="J73" s="106"/>
      <c r="K73" s="170"/>
      <c r="L73" s="101"/>
      <c r="M73" s="106"/>
      <c r="N73" s="153"/>
      <c r="O73" s="106"/>
      <c r="P73" s="106"/>
      <c r="Q73" s="106"/>
      <c r="R73" s="170"/>
      <c r="S73" s="101"/>
      <c r="T73" s="106"/>
      <c r="U73" s="106"/>
      <c r="V73" s="106"/>
      <c r="W73" s="106"/>
      <c r="X73" s="106"/>
      <c r="Y73" s="170"/>
      <c r="Z73" s="101"/>
      <c r="AA73" s="106"/>
      <c r="AB73" s="106"/>
      <c r="AC73" s="106"/>
      <c r="AD73" s="106"/>
      <c r="AE73" s="106"/>
      <c r="AF73" s="106"/>
      <c r="AG73" s="101"/>
      <c r="AH73" s="101"/>
      <c r="AI73" s="26">
        <f t="shared" si="51"/>
        <v>0</v>
      </c>
      <c r="AJ73" s="26"/>
    </row>
    <row r="74" spans="1:36" hidden="1">
      <c r="C74" s="1" t="s">
        <v>154</v>
      </c>
      <c r="D74" s="170"/>
      <c r="E74" s="101"/>
      <c r="F74" s="106"/>
      <c r="G74" s="106"/>
      <c r="H74" s="106"/>
      <c r="I74" s="106"/>
      <c r="J74" s="106"/>
      <c r="K74" s="170"/>
      <c r="L74" s="101"/>
      <c r="M74" s="106"/>
      <c r="N74" s="153"/>
      <c r="O74" s="106"/>
      <c r="P74" s="106"/>
      <c r="Q74" s="106"/>
      <c r="R74" s="170"/>
      <c r="S74" s="101"/>
      <c r="T74" s="106"/>
      <c r="U74" s="106"/>
      <c r="V74" s="106"/>
      <c r="W74" s="106"/>
      <c r="X74" s="106"/>
      <c r="Y74" s="170"/>
      <c r="Z74" s="101"/>
      <c r="AA74" s="106"/>
      <c r="AB74" s="106"/>
      <c r="AC74" s="106"/>
      <c r="AD74" s="106"/>
      <c r="AE74" s="106"/>
      <c r="AF74" s="106"/>
      <c r="AG74" s="101"/>
      <c r="AH74" s="101"/>
      <c r="AI74" s="26">
        <f t="shared" si="51"/>
        <v>0</v>
      </c>
      <c r="AJ74" s="26"/>
    </row>
    <row r="75" spans="1:36" hidden="1">
      <c r="C75" s="1" t="s">
        <v>155</v>
      </c>
      <c r="D75" s="170"/>
      <c r="E75" s="101"/>
      <c r="F75" s="106"/>
      <c r="G75" s="106"/>
      <c r="H75" s="106"/>
      <c r="I75" s="106"/>
      <c r="J75" s="106"/>
      <c r="K75" s="170"/>
      <c r="L75" s="101"/>
      <c r="M75" s="106"/>
      <c r="N75" s="153"/>
      <c r="O75" s="106"/>
      <c r="P75" s="106"/>
      <c r="Q75" s="106"/>
      <c r="R75" s="170"/>
      <c r="S75" s="101"/>
      <c r="T75" s="106"/>
      <c r="U75" s="106"/>
      <c r="V75" s="106"/>
      <c r="W75" s="106"/>
      <c r="X75" s="106"/>
      <c r="Y75" s="170"/>
      <c r="Z75" s="101"/>
      <c r="AA75" s="106"/>
      <c r="AB75" s="106"/>
      <c r="AC75" s="106"/>
      <c r="AD75" s="106"/>
      <c r="AE75" s="106"/>
      <c r="AF75" s="106"/>
      <c r="AG75" s="101"/>
      <c r="AH75" s="101"/>
      <c r="AI75" s="26">
        <f t="shared" si="51"/>
        <v>0</v>
      </c>
      <c r="AJ75" s="26"/>
    </row>
    <row r="76" spans="1:36" hidden="1">
      <c r="C76" s="1" t="s">
        <v>156</v>
      </c>
      <c r="D76" s="170"/>
      <c r="E76" s="101"/>
      <c r="F76" s="106"/>
      <c r="G76" s="106"/>
      <c r="H76" s="106"/>
      <c r="I76" s="106"/>
      <c r="J76" s="106"/>
      <c r="K76" s="170"/>
      <c r="L76" s="101"/>
      <c r="M76" s="106"/>
      <c r="N76" s="153"/>
      <c r="O76" s="106"/>
      <c r="P76" s="106"/>
      <c r="Q76" s="106"/>
      <c r="R76" s="170"/>
      <c r="S76" s="101"/>
      <c r="T76" s="106"/>
      <c r="U76" s="106"/>
      <c r="V76" s="106"/>
      <c r="W76" s="106"/>
      <c r="X76" s="106"/>
      <c r="Y76" s="170"/>
      <c r="Z76" s="101"/>
      <c r="AA76" s="106"/>
      <c r="AB76" s="106"/>
      <c r="AC76" s="106"/>
      <c r="AD76" s="106"/>
      <c r="AE76" s="106"/>
      <c r="AF76" s="106"/>
      <c r="AG76" s="101"/>
      <c r="AH76" s="101"/>
      <c r="AI76" s="26">
        <f t="shared" si="51"/>
        <v>0</v>
      </c>
      <c r="AJ76" s="26"/>
    </row>
    <row r="77" spans="1:36" hidden="1">
      <c r="C77" s="1" t="s">
        <v>157</v>
      </c>
      <c r="D77" s="170"/>
      <c r="E77" s="101"/>
      <c r="F77" s="106"/>
      <c r="G77" s="106"/>
      <c r="H77" s="106"/>
      <c r="I77" s="106"/>
      <c r="J77" s="106"/>
      <c r="K77" s="170"/>
      <c r="L77" s="101"/>
      <c r="M77" s="106"/>
      <c r="N77" s="153"/>
      <c r="O77" s="106"/>
      <c r="P77" s="106"/>
      <c r="Q77" s="106"/>
      <c r="R77" s="170"/>
      <c r="S77" s="101"/>
      <c r="T77" s="106"/>
      <c r="U77" s="106"/>
      <c r="V77" s="106"/>
      <c r="W77" s="106"/>
      <c r="X77" s="106"/>
      <c r="Y77" s="170"/>
      <c r="Z77" s="101"/>
      <c r="AA77" s="106"/>
      <c r="AB77" s="106"/>
      <c r="AC77" s="106"/>
      <c r="AD77" s="106"/>
      <c r="AE77" s="106"/>
      <c r="AF77" s="106"/>
      <c r="AG77" s="101"/>
      <c r="AH77" s="101"/>
      <c r="AI77" s="26">
        <f t="shared" si="51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70"/>
      <c r="E78" s="101"/>
      <c r="F78" s="106"/>
      <c r="G78" s="106"/>
      <c r="H78" s="106"/>
      <c r="I78" s="106"/>
      <c r="J78" s="106"/>
      <c r="K78" s="170"/>
      <c r="L78" s="101"/>
      <c r="M78" s="106"/>
      <c r="N78" s="153"/>
      <c r="O78" s="106"/>
      <c r="P78" s="106"/>
      <c r="Q78" s="106"/>
      <c r="R78" s="170"/>
      <c r="S78" s="101"/>
      <c r="T78" s="106"/>
      <c r="U78" s="106"/>
      <c r="V78" s="106"/>
      <c r="W78" s="106"/>
      <c r="X78" s="106"/>
      <c r="Y78" s="170"/>
      <c r="Z78" s="101"/>
      <c r="AA78" s="106"/>
      <c r="AB78" s="106"/>
      <c r="AC78" s="106"/>
      <c r="AD78" s="106"/>
      <c r="AE78" s="106"/>
      <c r="AF78" s="106"/>
      <c r="AG78" s="101"/>
      <c r="AH78" s="101"/>
      <c r="AI78" s="26">
        <f t="shared" si="51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7">
        <v>2</v>
      </c>
      <c r="F88" s="36">
        <v>3</v>
      </c>
      <c r="G88" s="36">
        <v>4</v>
      </c>
      <c r="H88" s="36">
        <v>5</v>
      </c>
      <c r="I88" s="36">
        <v>6</v>
      </c>
      <c r="J88" s="36">
        <v>7</v>
      </c>
      <c r="K88" s="37">
        <v>8</v>
      </c>
      <c r="L88" s="37">
        <v>9</v>
      </c>
      <c r="M88" s="36">
        <v>10</v>
      </c>
      <c r="N88" s="148">
        <v>11</v>
      </c>
      <c r="O88" s="36">
        <v>12</v>
      </c>
      <c r="P88" s="36">
        <v>13</v>
      </c>
      <c r="Q88" s="36">
        <v>14</v>
      </c>
      <c r="R88" s="37">
        <v>15</v>
      </c>
      <c r="S88" s="37">
        <v>16</v>
      </c>
      <c r="T88" s="36">
        <v>17</v>
      </c>
      <c r="U88" s="36">
        <v>18</v>
      </c>
      <c r="V88" s="36">
        <v>19</v>
      </c>
      <c r="W88" s="36">
        <v>20</v>
      </c>
      <c r="X88" s="36">
        <v>21</v>
      </c>
      <c r="Y88" s="37">
        <v>22</v>
      </c>
      <c r="Z88" s="37">
        <v>23</v>
      </c>
      <c r="AA88" s="36">
        <v>24</v>
      </c>
      <c r="AB88" s="36">
        <v>25</v>
      </c>
      <c r="AC88" s="36">
        <v>26</v>
      </c>
      <c r="AD88" s="36">
        <v>27</v>
      </c>
      <c r="AE88" s="36">
        <v>28</v>
      </c>
      <c r="AF88" s="36">
        <v>29</v>
      </c>
      <c r="AG88" s="37">
        <v>30</v>
      </c>
      <c r="AH88" s="37"/>
      <c r="AJ88" s="26"/>
    </row>
    <row r="89" spans="1:36" ht="15" thickTop="1" thickBot="1">
      <c r="A89" s="3" t="s">
        <v>113</v>
      </c>
      <c r="C89" s="7" t="s">
        <v>15</v>
      </c>
      <c r="D89" s="99"/>
      <c r="E89" s="99"/>
      <c r="F89" s="149">
        <f>SUM(F90:F113)</f>
        <v>0</v>
      </c>
      <c r="G89" s="149">
        <f t="shared" ref="G89:AF89" si="52">SUM(G90:G113)</f>
        <v>0</v>
      </c>
      <c r="H89" s="149">
        <f t="shared" si="52"/>
        <v>0</v>
      </c>
      <c r="I89" s="149">
        <f t="shared" si="52"/>
        <v>0</v>
      </c>
      <c r="J89" s="149">
        <f t="shared" si="52"/>
        <v>0</v>
      </c>
      <c r="K89" s="99"/>
      <c r="L89" s="99"/>
      <c r="M89" s="149">
        <f t="shared" si="52"/>
        <v>0</v>
      </c>
      <c r="N89" s="149"/>
      <c r="O89" s="149">
        <f t="shared" si="52"/>
        <v>0</v>
      </c>
      <c r="P89" s="149">
        <f t="shared" si="52"/>
        <v>0</v>
      </c>
      <c r="Q89" s="149">
        <f t="shared" si="52"/>
        <v>0</v>
      </c>
      <c r="R89" s="99"/>
      <c r="S89" s="99"/>
      <c r="T89" s="149">
        <f t="shared" si="52"/>
        <v>0</v>
      </c>
      <c r="U89" s="149">
        <f t="shared" si="52"/>
        <v>0</v>
      </c>
      <c r="V89" s="149">
        <f t="shared" si="52"/>
        <v>0</v>
      </c>
      <c r="W89" s="149">
        <f t="shared" si="52"/>
        <v>0</v>
      </c>
      <c r="X89" s="149">
        <f t="shared" si="52"/>
        <v>0</v>
      </c>
      <c r="Y89" s="99"/>
      <c r="Z89" s="99"/>
      <c r="AA89" s="149">
        <f t="shared" si="52"/>
        <v>0</v>
      </c>
      <c r="AB89" s="149">
        <f t="shared" si="52"/>
        <v>0</v>
      </c>
      <c r="AC89" s="149">
        <f t="shared" si="52"/>
        <v>0</v>
      </c>
      <c r="AD89" s="149">
        <f t="shared" si="52"/>
        <v>0</v>
      </c>
      <c r="AE89" s="149">
        <f t="shared" si="52"/>
        <v>0</v>
      </c>
      <c r="AF89" s="149">
        <f t="shared" si="52"/>
        <v>0</v>
      </c>
      <c r="AG89" s="149"/>
      <c r="AH89" s="149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70"/>
      <c r="E90" s="101"/>
      <c r="F90" s="106"/>
      <c r="G90" s="106"/>
      <c r="H90" s="106"/>
      <c r="I90" s="106"/>
      <c r="J90" s="106"/>
      <c r="K90" s="170"/>
      <c r="L90" s="101"/>
      <c r="M90" s="106"/>
      <c r="N90" s="153"/>
      <c r="O90" s="106"/>
      <c r="P90" s="106"/>
      <c r="Q90" s="106"/>
      <c r="R90" s="170"/>
      <c r="S90" s="101"/>
      <c r="T90" s="106"/>
      <c r="U90" s="106"/>
      <c r="V90" s="106"/>
      <c r="W90" s="106"/>
      <c r="X90" s="106"/>
      <c r="Y90" s="170"/>
      <c r="Z90" s="101"/>
      <c r="AA90" s="106"/>
      <c r="AB90" s="106"/>
      <c r="AC90" s="106"/>
      <c r="AD90" s="106"/>
      <c r="AE90" s="106"/>
      <c r="AF90" s="106"/>
      <c r="AG90" s="101"/>
      <c r="AH90" s="101"/>
      <c r="AI90" s="26">
        <f t="shared" ref="AI90:AI112" si="53">SUM(D90:AH90)</f>
        <v>0</v>
      </c>
      <c r="AJ90" s="26"/>
    </row>
    <row r="91" spans="1:36" hidden="1">
      <c r="C91" s="1" t="s">
        <v>81</v>
      </c>
      <c r="D91" s="170"/>
      <c r="E91" s="101"/>
      <c r="F91" s="106"/>
      <c r="G91" s="106"/>
      <c r="H91" s="106"/>
      <c r="I91" s="106"/>
      <c r="J91" s="106"/>
      <c r="K91" s="170"/>
      <c r="L91" s="101"/>
      <c r="M91" s="106"/>
      <c r="N91" s="153"/>
      <c r="O91" s="106"/>
      <c r="P91" s="106"/>
      <c r="Q91" s="106"/>
      <c r="R91" s="170"/>
      <c r="S91" s="101"/>
      <c r="T91" s="106"/>
      <c r="U91" s="106"/>
      <c r="V91" s="106"/>
      <c r="W91" s="106"/>
      <c r="X91" s="106"/>
      <c r="Y91" s="170"/>
      <c r="Z91" s="101"/>
      <c r="AA91" s="106"/>
      <c r="AB91" s="106"/>
      <c r="AC91" s="106"/>
      <c r="AD91" s="106"/>
      <c r="AE91" s="106"/>
      <c r="AF91" s="106"/>
      <c r="AG91" s="101"/>
      <c r="AH91" s="101"/>
      <c r="AI91" s="26">
        <f t="shared" si="53"/>
        <v>0</v>
      </c>
      <c r="AJ91" s="26"/>
    </row>
    <row r="92" spans="1:36" hidden="1">
      <c r="C92" s="1" t="s">
        <v>38</v>
      </c>
      <c r="D92" s="170"/>
      <c r="E92" s="101"/>
      <c r="F92" s="106"/>
      <c r="G92" s="106"/>
      <c r="H92" s="106"/>
      <c r="I92" s="106"/>
      <c r="J92" s="106"/>
      <c r="K92" s="170"/>
      <c r="L92" s="101"/>
      <c r="M92" s="106"/>
      <c r="N92" s="153"/>
      <c r="O92" s="106"/>
      <c r="P92" s="106"/>
      <c r="Q92" s="106"/>
      <c r="R92" s="170"/>
      <c r="S92" s="101"/>
      <c r="T92" s="106"/>
      <c r="U92" s="106"/>
      <c r="V92" s="106"/>
      <c r="W92" s="106"/>
      <c r="X92" s="106"/>
      <c r="Y92" s="170"/>
      <c r="Z92" s="101"/>
      <c r="AA92" s="106"/>
      <c r="AB92" s="106"/>
      <c r="AC92" s="106"/>
      <c r="AD92" s="106"/>
      <c r="AE92" s="106"/>
      <c r="AF92" s="106"/>
      <c r="AG92" s="101"/>
      <c r="AH92" s="101"/>
      <c r="AI92" s="26">
        <f t="shared" si="53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70"/>
      <c r="E93" s="101"/>
      <c r="F93" s="106"/>
      <c r="G93" s="106"/>
      <c r="H93" s="106"/>
      <c r="I93" s="106"/>
      <c r="J93" s="106"/>
      <c r="K93" s="170"/>
      <c r="L93" s="101"/>
      <c r="M93" s="106"/>
      <c r="N93" s="153"/>
      <c r="O93" s="106"/>
      <c r="P93" s="106"/>
      <c r="Q93" s="106"/>
      <c r="R93" s="170"/>
      <c r="S93" s="101"/>
      <c r="T93" s="106"/>
      <c r="U93" s="106"/>
      <c r="V93" s="106"/>
      <c r="W93" s="106"/>
      <c r="X93" s="106"/>
      <c r="Y93" s="170"/>
      <c r="Z93" s="101"/>
      <c r="AA93" s="106"/>
      <c r="AB93" s="106"/>
      <c r="AC93" s="106"/>
      <c r="AD93" s="106"/>
      <c r="AE93" s="106"/>
      <c r="AF93" s="106"/>
      <c r="AG93" s="101"/>
      <c r="AH93" s="101"/>
      <c r="AI93" s="26">
        <f t="shared" si="53"/>
        <v>0</v>
      </c>
      <c r="AJ93" s="26"/>
    </row>
    <row r="94" spans="1:36" hidden="1">
      <c r="C94" s="1" t="s">
        <v>161</v>
      </c>
      <c r="D94" s="170"/>
      <c r="E94" s="101"/>
      <c r="F94" s="106"/>
      <c r="G94" s="106"/>
      <c r="H94" s="106"/>
      <c r="I94" s="106"/>
      <c r="J94" s="106"/>
      <c r="K94" s="170"/>
      <c r="L94" s="101"/>
      <c r="M94" s="106"/>
      <c r="N94" s="153"/>
      <c r="O94" s="106"/>
      <c r="P94" s="106"/>
      <c r="Q94" s="106"/>
      <c r="R94" s="170"/>
      <c r="S94" s="101"/>
      <c r="T94" s="106"/>
      <c r="U94" s="106"/>
      <c r="V94" s="106"/>
      <c r="W94" s="106"/>
      <c r="X94" s="106"/>
      <c r="Y94" s="170"/>
      <c r="Z94" s="101"/>
      <c r="AA94" s="106"/>
      <c r="AB94" s="106"/>
      <c r="AC94" s="106"/>
      <c r="AD94" s="106"/>
      <c r="AE94" s="106"/>
      <c r="AF94" s="106"/>
      <c r="AG94" s="101"/>
      <c r="AH94" s="101"/>
      <c r="AI94" s="26">
        <f t="shared" si="53"/>
        <v>0</v>
      </c>
      <c r="AJ94" s="26"/>
    </row>
    <row r="95" spans="1:36" hidden="1">
      <c r="C95" s="1" t="s">
        <v>162</v>
      </c>
      <c r="D95" s="170"/>
      <c r="E95" s="101"/>
      <c r="F95" s="106"/>
      <c r="G95" s="106"/>
      <c r="H95" s="106"/>
      <c r="I95" s="106"/>
      <c r="J95" s="106"/>
      <c r="K95" s="170"/>
      <c r="L95" s="101"/>
      <c r="M95" s="106"/>
      <c r="N95" s="153"/>
      <c r="O95" s="106"/>
      <c r="P95" s="106"/>
      <c r="Q95" s="106"/>
      <c r="R95" s="170"/>
      <c r="S95" s="101"/>
      <c r="T95" s="106"/>
      <c r="U95" s="106"/>
      <c r="V95" s="106"/>
      <c r="W95" s="106"/>
      <c r="X95" s="106"/>
      <c r="Y95" s="170"/>
      <c r="Z95" s="101"/>
      <c r="AA95" s="106"/>
      <c r="AB95" s="106"/>
      <c r="AC95" s="106"/>
      <c r="AD95" s="106"/>
      <c r="AE95" s="106"/>
      <c r="AF95" s="106"/>
      <c r="AG95" s="101"/>
      <c r="AH95" s="101"/>
      <c r="AI95" s="26">
        <f t="shared" si="53"/>
        <v>0</v>
      </c>
      <c r="AJ95" s="26"/>
    </row>
    <row r="96" spans="1:36" ht="27" hidden="1">
      <c r="C96" s="1" t="s">
        <v>163</v>
      </c>
      <c r="D96" s="170"/>
      <c r="E96" s="101"/>
      <c r="F96" s="106"/>
      <c r="G96" s="106"/>
      <c r="H96" s="106"/>
      <c r="I96" s="106"/>
      <c r="J96" s="106"/>
      <c r="K96" s="170"/>
      <c r="L96" s="101"/>
      <c r="M96" s="106"/>
      <c r="N96" s="153"/>
      <c r="O96" s="106"/>
      <c r="P96" s="106"/>
      <c r="Q96" s="106"/>
      <c r="R96" s="170"/>
      <c r="S96" s="101"/>
      <c r="T96" s="106"/>
      <c r="U96" s="106"/>
      <c r="V96" s="106"/>
      <c r="W96" s="106"/>
      <c r="X96" s="106"/>
      <c r="Y96" s="170"/>
      <c r="Z96" s="101"/>
      <c r="AA96" s="106"/>
      <c r="AB96" s="106"/>
      <c r="AC96" s="106"/>
      <c r="AD96" s="106"/>
      <c r="AE96" s="106"/>
      <c r="AF96" s="106"/>
      <c r="AG96" s="101"/>
      <c r="AH96" s="101"/>
      <c r="AI96" s="26">
        <f t="shared" si="53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70"/>
      <c r="E97" s="101"/>
      <c r="F97" s="106"/>
      <c r="G97" s="106"/>
      <c r="H97" s="106"/>
      <c r="I97" s="106"/>
      <c r="J97" s="106"/>
      <c r="K97" s="170"/>
      <c r="L97" s="101"/>
      <c r="M97" s="106"/>
      <c r="N97" s="153"/>
      <c r="O97" s="106"/>
      <c r="P97" s="106"/>
      <c r="Q97" s="106"/>
      <c r="R97" s="170"/>
      <c r="S97" s="101"/>
      <c r="T97" s="106"/>
      <c r="U97" s="106"/>
      <c r="V97" s="106"/>
      <c r="W97" s="106"/>
      <c r="X97" s="106"/>
      <c r="Y97" s="170"/>
      <c r="Z97" s="101"/>
      <c r="AA97" s="106"/>
      <c r="AB97" s="106"/>
      <c r="AC97" s="106"/>
      <c r="AD97" s="106"/>
      <c r="AE97" s="106"/>
      <c r="AF97" s="106"/>
      <c r="AG97" s="101"/>
      <c r="AH97" s="101"/>
      <c r="AI97" s="26">
        <f t="shared" si="53"/>
        <v>0</v>
      </c>
      <c r="AJ97" s="26"/>
    </row>
    <row r="98" spans="1:36" ht="27">
      <c r="C98" s="1" t="s">
        <v>165</v>
      </c>
      <c r="D98" s="170"/>
      <c r="E98" s="101"/>
      <c r="F98" s="106"/>
      <c r="G98" s="106"/>
      <c r="H98" s="106"/>
      <c r="I98" s="106"/>
      <c r="J98" s="106"/>
      <c r="K98" s="170"/>
      <c r="L98" s="101"/>
      <c r="M98" s="106"/>
      <c r="N98" s="153"/>
      <c r="O98" s="106"/>
      <c r="P98" s="106"/>
      <c r="Q98" s="106"/>
      <c r="R98" s="170"/>
      <c r="S98" s="101"/>
      <c r="T98" s="106"/>
      <c r="U98" s="106"/>
      <c r="V98" s="106"/>
      <c r="W98" s="106"/>
      <c r="X98" s="106"/>
      <c r="Y98" s="170"/>
      <c r="Z98" s="101"/>
      <c r="AA98" s="106"/>
      <c r="AB98" s="106"/>
      <c r="AC98" s="106"/>
      <c r="AD98" s="106"/>
      <c r="AE98" s="106"/>
      <c r="AF98" s="106"/>
      <c r="AG98" s="101"/>
      <c r="AH98" s="101"/>
      <c r="AI98" s="26">
        <f t="shared" si="53"/>
        <v>0</v>
      </c>
      <c r="AJ98" s="26"/>
    </row>
    <row r="99" spans="1:36" ht="27">
      <c r="C99" s="1" t="s">
        <v>166</v>
      </c>
      <c r="D99" s="170"/>
      <c r="E99" s="101"/>
      <c r="F99" s="106"/>
      <c r="G99" s="106"/>
      <c r="H99" s="106"/>
      <c r="I99" s="106"/>
      <c r="J99" s="106"/>
      <c r="K99" s="170"/>
      <c r="L99" s="101"/>
      <c r="M99" s="106"/>
      <c r="N99" s="153"/>
      <c r="O99" s="106"/>
      <c r="P99" s="106"/>
      <c r="Q99" s="106"/>
      <c r="R99" s="170"/>
      <c r="S99" s="101"/>
      <c r="T99" s="106"/>
      <c r="U99" s="106"/>
      <c r="V99" s="106"/>
      <c r="W99" s="106"/>
      <c r="X99" s="106"/>
      <c r="Y99" s="170"/>
      <c r="Z99" s="101"/>
      <c r="AA99" s="106"/>
      <c r="AB99" s="106"/>
      <c r="AC99" s="106"/>
      <c r="AD99" s="106"/>
      <c r="AE99" s="106"/>
      <c r="AF99" s="106"/>
      <c r="AG99" s="101"/>
      <c r="AH99" s="101"/>
      <c r="AI99" s="26">
        <f t="shared" si="53"/>
        <v>0</v>
      </c>
      <c r="AJ99" s="26"/>
    </row>
    <row r="100" spans="1:36" ht="27">
      <c r="C100" s="1" t="s">
        <v>167</v>
      </c>
      <c r="D100" s="170"/>
      <c r="E100" s="101"/>
      <c r="F100" s="106"/>
      <c r="G100" s="106"/>
      <c r="H100" s="106"/>
      <c r="I100" s="106"/>
      <c r="J100" s="106"/>
      <c r="K100" s="170"/>
      <c r="L100" s="101"/>
      <c r="M100" s="106"/>
      <c r="N100" s="153"/>
      <c r="O100" s="106"/>
      <c r="P100" s="106"/>
      <c r="Q100" s="106"/>
      <c r="R100" s="170"/>
      <c r="S100" s="101"/>
      <c r="T100" s="106"/>
      <c r="U100" s="106"/>
      <c r="V100" s="106"/>
      <c r="W100" s="106"/>
      <c r="X100" s="106"/>
      <c r="Y100" s="170"/>
      <c r="Z100" s="101"/>
      <c r="AA100" s="106"/>
      <c r="AB100" s="106"/>
      <c r="AC100" s="106"/>
      <c r="AD100" s="106"/>
      <c r="AE100" s="106"/>
      <c r="AF100" s="106"/>
      <c r="AG100" s="101"/>
      <c r="AH100" s="101"/>
      <c r="AI100" s="26">
        <f t="shared" si="53"/>
        <v>0</v>
      </c>
      <c r="AJ100" s="26"/>
    </row>
    <row r="101" spans="1:36">
      <c r="C101" s="1" t="s">
        <v>168</v>
      </c>
      <c r="D101" s="170"/>
      <c r="E101" s="101"/>
      <c r="F101" s="106"/>
      <c r="G101" s="106"/>
      <c r="H101" s="106"/>
      <c r="I101" s="106"/>
      <c r="J101" s="106"/>
      <c r="K101" s="170"/>
      <c r="L101" s="101"/>
      <c r="M101" s="106"/>
      <c r="N101" s="153"/>
      <c r="O101" s="106"/>
      <c r="P101" s="106"/>
      <c r="Q101" s="106"/>
      <c r="R101" s="170"/>
      <c r="S101" s="101"/>
      <c r="T101" s="106"/>
      <c r="U101" s="106"/>
      <c r="V101" s="106"/>
      <c r="W101" s="106"/>
      <c r="X101" s="106"/>
      <c r="Y101" s="170"/>
      <c r="Z101" s="101"/>
      <c r="AA101" s="106"/>
      <c r="AB101" s="106"/>
      <c r="AC101" s="106"/>
      <c r="AD101" s="106"/>
      <c r="AE101" s="106"/>
      <c r="AF101" s="106"/>
      <c r="AG101" s="101"/>
      <c r="AH101" s="101"/>
      <c r="AI101" s="26">
        <f t="shared" si="53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70"/>
      <c r="E102" s="101"/>
      <c r="F102" s="106"/>
      <c r="G102" s="106"/>
      <c r="H102" s="106"/>
      <c r="I102" s="106"/>
      <c r="J102" s="106"/>
      <c r="K102" s="170"/>
      <c r="L102" s="101"/>
      <c r="M102" s="106"/>
      <c r="N102" s="153"/>
      <c r="O102" s="106"/>
      <c r="P102" s="106"/>
      <c r="Q102" s="106"/>
      <c r="R102" s="170"/>
      <c r="S102" s="101"/>
      <c r="T102" s="106"/>
      <c r="U102" s="106"/>
      <c r="V102" s="106"/>
      <c r="W102" s="106"/>
      <c r="X102" s="106"/>
      <c r="Y102" s="170"/>
      <c r="Z102" s="101"/>
      <c r="AA102" s="106"/>
      <c r="AB102" s="106"/>
      <c r="AC102" s="106"/>
      <c r="AD102" s="106"/>
      <c r="AE102" s="106"/>
      <c r="AF102" s="106"/>
      <c r="AG102" s="101"/>
      <c r="AH102" s="101"/>
      <c r="AI102" s="26">
        <f t="shared" si="53"/>
        <v>0</v>
      </c>
      <c r="AJ102" s="26"/>
    </row>
    <row r="103" spans="1:36" hidden="1">
      <c r="C103" s="1" t="s">
        <v>171</v>
      </c>
      <c r="D103" s="170"/>
      <c r="E103" s="101"/>
      <c r="F103" s="106"/>
      <c r="G103" s="106"/>
      <c r="H103" s="106"/>
      <c r="I103" s="106"/>
      <c r="J103" s="106"/>
      <c r="K103" s="170"/>
      <c r="L103" s="101"/>
      <c r="M103" s="106"/>
      <c r="N103" s="153"/>
      <c r="O103" s="106"/>
      <c r="P103" s="106"/>
      <c r="Q103" s="106"/>
      <c r="R103" s="170"/>
      <c r="S103" s="101"/>
      <c r="T103" s="106"/>
      <c r="U103" s="106"/>
      <c r="V103" s="106"/>
      <c r="W103" s="106"/>
      <c r="X103" s="106"/>
      <c r="Y103" s="170"/>
      <c r="Z103" s="101"/>
      <c r="AA103" s="106"/>
      <c r="AB103" s="106"/>
      <c r="AC103" s="106"/>
      <c r="AD103" s="106"/>
      <c r="AE103" s="106"/>
      <c r="AF103" s="106"/>
      <c r="AG103" s="101"/>
      <c r="AH103" s="101"/>
      <c r="AI103" s="26">
        <f t="shared" si="53"/>
        <v>0</v>
      </c>
      <c r="AJ103" s="26"/>
    </row>
    <row r="104" spans="1:36" hidden="1">
      <c r="C104" s="1" t="s">
        <v>172</v>
      </c>
      <c r="D104" s="170"/>
      <c r="E104" s="101"/>
      <c r="F104" s="106"/>
      <c r="G104" s="106"/>
      <c r="H104" s="106"/>
      <c r="I104" s="106"/>
      <c r="J104" s="106"/>
      <c r="K104" s="170"/>
      <c r="L104" s="101"/>
      <c r="M104" s="106"/>
      <c r="N104" s="153"/>
      <c r="O104" s="106"/>
      <c r="P104" s="106"/>
      <c r="Q104" s="106"/>
      <c r="R104" s="170"/>
      <c r="S104" s="101"/>
      <c r="T104" s="106"/>
      <c r="U104" s="106"/>
      <c r="V104" s="106"/>
      <c r="W104" s="106"/>
      <c r="X104" s="106"/>
      <c r="Y104" s="170"/>
      <c r="Z104" s="101"/>
      <c r="AA104" s="106"/>
      <c r="AB104" s="106"/>
      <c r="AC104" s="106"/>
      <c r="AD104" s="106"/>
      <c r="AE104" s="106"/>
      <c r="AF104" s="106"/>
      <c r="AG104" s="101"/>
      <c r="AH104" s="101"/>
      <c r="AI104" s="26">
        <f t="shared" si="53"/>
        <v>0</v>
      </c>
      <c r="AJ104" s="26"/>
    </row>
    <row r="105" spans="1:36" hidden="1">
      <c r="C105" s="1" t="s">
        <v>173</v>
      </c>
      <c r="D105" s="170"/>
      <c r="E105" s="101"/>
      <c r="F105" s="106"/>
      <c r="G105" s="106"/>
      <c r="H105" s="106"/>
      <c r="I105" s="106"/>
      <c r="J105" s="106"/>
      <c r="K105" s="170"/>
      <c r="L105" s="101"/>
      <c r="M105" s="106"/>
      <c r="N105" s="153"/>
      <c r="O105" s="106"/>
      <c r="P105" s="106"/>
      <c r="Q105" s="106"/>
      <c r="R105" s="170"/>
      <c r="S105" s="101"/>
      <c r="T105" s="106"/>
      <c r="U105" s="106"/>
      <c r="V105" s="106"/>
      <c r="W105" s="106"/>
      <c r="X105" s="106"/>
      <c r="Y105" s="170"/>
      <c r="Z105" s="101"/>
      <c r="AA105" s="106"/>
      <c r="AB105" s="106"/>
      <c r="AC105" s="106"/>
      <c r="AD105" s="106"/>
      <c r="AE105" s="106"/>
      <c r="AF105" s="106"/>
      <c r="AG105" s="101"/>
      <c r="AH105" s="101"/>
      <c r="AI105" s="26">
        <f t="shared" si="53"/>
        <v>0</v>
      </c>
      <c r="AJ105" s="26"/>
    </row>
    <row r="106" spans="1:36" hidden="1">
      <c r="C106" s="1" t="s">
        <v>174</v>
      </c>
      <c r="D106" s="170"/>
      <c r="E106" s="101"/>
      <c r="F106" s="106"/>
      <c r="G106" s="106"/>
      <c r="H106" s="106"/>
      <c r="I106" s="106"/>
      <c r="J106" s="106"/>
      <c r="K106" s="170"/>
      <c r="L106" s="101"/>
      <c r="M106" s="106"/>
      <c r="N106" s="153"/>
      <c r="O106" s="106"/>
      <c r="P106" s="106"/>
      <c r="Q106" s="106"/>
      <c r="R106" s="170"/>
      <c r="S106" s="101"/>
      <c r="T106" s="106"/>
      <c r="U106" s="106"/>
      <c r="V106" s="106"/>
      <c r="W106" s="106"/>
      <c r="X106" s="106"/>
      <c r="Y106" s="170"/>
      <c r="Z106" s="101"/>
      <c r="AA106" s="106"/>
      <c r="AB106" s="106"/>
      <c r="AC106" s="106"/>
      <c r="AD106" s="106"/>
      <c r="AE106" s="106"/>
      <c r="AF106" s="106"/>
      <c r="AG106" s="101"/>
      <c r="AH106" s="101"/>
      <c r="AI106" s="26">
        <f t="shared" si="53"/>
        <v>0</v>
      </c>
      <c r="AJ106" s="26"/>
    </row>
    <row r="107" spans="1:36" hidden="1">
      <c r="C107" s="1" t="s">
        <v>175</v>
      </c>
      <c r="D107" s="170"/>
      <c r="E107" s="101"/>
      <c r="F107" s="106"/>
      <c r="G107" s="106"/>
      <c r="H107" s="106"/>
      <c r="I107" s="106"/>
      <c r="J107" s="106"/>
      <c r="K107" s="170"/>
      <c r="L107" s="101"/>
      <c r="M107" s="106"/>
      <c r="N107" s="153"/>
      <c r="O107" s="106"/>
      <c r="P107" s="106"/>
      <c r="Q107" s="106"/>
      <c r="R107" s="170"/>
      <c r="S107" s="101"/>
      <c r="T107" s="106"/>
      <c r="U107" s="106"/>
      <c r="V107" s="106"/>
      <c r="W107" s="106"/>
      <c r="X107" s="106"/>
      <c r="Y107" s="170"/>
      <c r="Z107" s="101"/>
      <c r="AA107" s="106"/>
      <c r="AB107" s="106"/>
      <c r="AC107" s="106"/>
      <c r="AD107" s="106"/>
      <c r="AE107" s="106"/>
      <c r="AF107" s="106"/>
      <c r="AG107" s="101"/>
      <c r="AH107" s="101"/>
      <c r="AI107" s="26">
        <f t="shared" si="53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70"/>
      <c r="E108" s="101"/>
      <c r="F108" s="106"/>
      <c r="G108" s="106"/>
      <c r="H108" s="106"/>
      <c r="I108" s="106"/>
      <c r="J108" s="106"/>
      <c r="K108" s="170"/>
      <c r="L108" s="101"/>
      <c r="M108" s="106"/>
      <c r="N108" s="153"/>
      <c r="O108" s="106"/>
      <c r="P108" s="106"/>
      <c r="Q108" s="106"/>
      <c r="R108" s="170"/>
      <c r="S108" s="101"/>
      <c r="T108" s="106"/>
      <c r="U108" s="106"/>
      <c r="V108" s="106"/>
      <c r="W108" s="106"/>
      <c r="X108" s="106"/>
      <c r="Y108" s="170"/>
      <c r="Z108" s="101"/>
      <c r="AA108" s="106"/>
      <c r="AB108" s="106"/>
      <c r="AC108" s="106"/>
      <c r="AD108" s="106"/>
      <c r="AE108" s="106"/>
      <c r="AF108" s="106"/>
      <c r="AG108" s="101"/>
      <c r="AH108" s="101"/>
      <c r="AI108" s="26">
        <f t="shared" si="53"/>
        <v>0</v>
      </c>
      <c r="AJ108" s="26"/>
    </row>
    <row r="109" spans="1:36" hidden="1">
      <c r="C109" s="1" t="s">
        <v>178</v>
      </c>
      <c r="D109" s="170"/>
      <c r="E109" s="101"/>
      <c r="F109" s="106"/>
      <c r="G109" s="106"/>
      <c r="H109" s="106"/>
      <c r="I109" s="106"/>
      <c r="J109" s="106"/>
      <c r="K109" s="170"/>
      <c r="L109" s="101"/>
      <c r="M109" s="106"/>
      <c r="N109" s="153"/>
      <c r="O109" s="106"/>
      <c r="P109" s="106"/>
      <c r="Q109" s="106"/>
      <c r="R109" s="170"/>
      <c r="S109" s="101"/>
      <c r="T109" s="106"/>
      <c r="U109" s="106"/>
      <c r="V109" s="106"/>
      <c r="W109" s="106"/>
      <c r="X109" s="106"/>
      <c r="Y109" s="170"/>
      <c r="Z109" s="101"/>
      <c r="AA109" s="106"/>
      <c r="AB109" s="106"/>
      <c r="AC109" s="106"/>
      <c r="AD109" s="106"/>
      <c r="AE109" s="106"/>
      <c r="AF109" s="106"/>
      <c r="AG109" s="101"/>
      <c r="AH109" s="101"/>
      <c r="AI109" s="26">
        <f t="shared" si="53"/>
        <v>0</v>
      </c>
      <c r="AJ109" s="26"/>
    </row>
    <row r="110" spans="1:36" ht="27" hidden="1">
      <c r="C110" s="1" t="s">
        <v>179</v>
      </c>
      <c r="D110" s="170"/>
      <c r="E110" s="101"/>
      <c r="F110" s="106"/>
      <c r="G110" s="106"/>
      <c r="H110" s="106"/>
      <c r="I110" s="106"/>
      <c r="J110" s="106"/>
      <c r="K110" s="170"/>
      <c r="L110" s="101"/>
      <c r="M110" s="106"/>
      <c r="N110" s="153"/>
      <c r="O110" s="106"/>
      <c r="P110" s="106"/>
      <c r="Q110" s="106"/>
      <c r="R110" s="170"/>
      <c r="S110" s="101"/>
      <c r="T110" s="106"/>
      <c r="U110" s="106"/>
      <c r="V110" s="106"/>
      <c r="W110" s="106"/>
      <c r="X110" s="106"/>
      <c r="Y110" s="170"/>
      <c r="Z110" s="101"/>
      <c r="AA110" s="106"/>
      <c r="AB110" s="106"/>
      <c r="AC110" s="106"/>
      <c r="AD110" s="106"/>
      <c r="AE110" s="106"/>
      <c r="AF110" s="106"/>
      <c r="AG110" s="101"/>
      <c r="AH110" s="101"/>
      <c r="AI110" s="26">
        <f t="shared" si="53"/>
        <v>0</v>
      </c>
      <c r="AJ110" s="26"/>
    </row>
    <row r="111" spans="1:36" hidden="1">
      <c r="C111" s="1" t="s">
        <v>180</v>
      </c>
      <c r="D111" s="170"/>
      <c r="E111" s="101"/>
      <c r="F111" s="106"/>
      <c r="G111" s="106"/>
      <c r="H111" s="106"/>
      <c r="I111" s="106"/>
      <c r="J111" s="106"/>
      <c r="K111" s="170"/>
      <c r="L111" s="101"/>
      <c r="M111" s="106"/>
      <c r="N111" s="153"/>
      <c r="O111" s="106"/>
      <c r="P111" s="106"/>
      <c r="Q111" s="106"/>
      <c r="R111" s="170"/>
      <c r="S111" s="101"/>
      <c r="T111" s="106"/>
      <c r="U111" s="106"/>
      <c r="V111" s="106"/>
      <c r="W111" s="106"/>
      <c r="X111" s="106"/>
      <c r="Y111" s="170"/>
      <c r="Z111" s="101"/>
      <c r="AA111" s="106"/>
      <c r="AB111" s="106"/>
      <c r="AC111" s="106"/>
      <c r="AD111" s="106"/>
      <c r="AE111" s="106"/>
      <c r="AF111" s="106"/>
      <c r="AG111" s="101"/>
      <c r="AH111" s="101"/>
      <c r="AI111" s="26">
        <f t="shared" si="53"/>
        <v>0</v>
      </c>
      <c r="AJ111" s="26"/>
    </row>
    <row r="112" spans="1:36" hidden="1">
      <c r="C112" s="1" t="s">
        <v>181</v>
      </c>
      <c r="D112" s="170"/>
      <c r="E112" s="101"/>
      <c r="F112" s="106"/>
      <c r="G112" s="106"/>
      <c r="H112" s="106"/>
      <c r="I112" s="106"/>
      <c r="J112" s="106"/>
      <c r="K112" s="170"/>
      <c r="L112" s="101"/>
      <c r="M112" s="106"/>
      <c r="N112" s="153"/>
      <c r="O112" s="106"/>
      <c r="P112" s="106"/>
      <c r="Q112" s="106"/>
      <c r="R112" s="170"/>
      <c r="S112" s="101"/>
      <c r="T112" s="106"/>
      <c r="U112" s="106"/>
      <c r="V112" s="106"/>
      <c r="W112" s="106"/>
      <c r="X112" s="106"/>
      <c r="Y112" s="170"/>
      <c r="Z112" s="101"/>
      <c r="AA112" s="106"/>
      <c r="AB112" s="106"/>
      <c r="AC112" s="106"/>
      <c r="AD112" s="106"/>
      <c r="AE112" s="106"/>
      <c r="AF112" s="106"/>
      <c r="AG112" s="101"/>
      <c r="AH112" s="101"/>
      <c r="AI112" s="26">
        <f t="shared" si="53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7">
        <v>2</v>
      </c>
      <c r="F122" s="36">
        <v>3</v>
      </c>
      <c r="G122" s="36">
        <v>4</v>
      </c>
      <c r="H122" s="36">
        <v>5</v>
      </c>
      <c r="I122" s="36">
        <v>6</v>
      </c>
      <c r="J122" s="36">
        <v>7</v>
      </c>
      <c r="K122" s="37">
        <v>8</v>
      </c>
      <c r="L122" s="37">
        <v>9</v>
      </c>
      <c r="M122" s="36">
        <v>10</v>
      </c>
      <c r="N122" s="148">
        <v>11</v>
      </c>
      <c r="O122" s="36">
        <v>12</v>
      </c>
      <c r="P122" s="36">
        <v>13</v>
      </c>
      <c r="Q122" s="36">
        <v>14</v>
      </c>
      <c r="R122" s="37">
        <v>15</v>
      </c>
      <c r="S122" s="37">
        <v>16</v>
      </c>
      <c r="T122" s="36">
        <v>17</v>
      </c>
      <c r="U122" s="36">
        <v>18</v>
      </c>
      <c r="V122" s="36">
        <v>19</v>
      </c>
      <c r="W122" s="36">
        <v>20</v>
      </c>
      <c r="X122" s="36">
        <v>21</v>
      </c>
      <c r="Y122" s="37">
        <v>22</v>
      </c>
      <c r="Z122" s="37">
        <v>23</v>
      </c>
      <c r="AA122" s="36">
        <v>24</v>
      </c>
      <c r="AB122" s="36">
        <v>25</v>
      </c>
      <c r="AC122" s="36">
        <v>26</v>
      </c>
      <c r="AD122" s="36">
        <v>27</v>
      </c>
      <c r="AE122" s="36">
        <v>28</v>
      </c>
      <c r="AF122" s="36">
        <v>29</v>
      </c>
      <c r="AG122" s="37">
        <v>30</v>
      </c>
      <c r="AH122" s="37"/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99"/>
      <c r="F123" s="149">
        <f>SUM(F124:F165)</f>
        <v>0</v>
      </c>
      <c r="G123" s="149">
        <f>SUM(G124:G162)</f>
        <v>0</v>
      </c>
      <c r="H123" s="149">
        <f>SUM(H124:H162)</f>
        <v>0</v>
      </c>
      <c r="I123" s="149">
        <f>SUM(I124:I162)</f>
        <v>0</v>
      </c>
      <c r="J123" s="149">
        <f>SUM(J124:J162)</f>
        <v>0</v>
      </c>
      <c r="K123" s="99"/>
      <c r="L123" s="99"/>
      <c r="M123" s="149">
        <f>SUM(M124:M165)</f>
        <v>0</v>
      </c>
      <c r="N123" s="149"/>
      <c r="O123" s="149">
        <f>SUM(O124:O162)</f>
        <v>0</v>
      </c>
      <c r="P123" s="149">
        <f>SUM(P124:P162)</f>
        <v>0</v>
      </c>
      <c r="Q123" s="149">
        <f>SUM(Q124:Q162)</f>
        <v>0</v>
      </c>
      <c r="R123" s="99"/>
      <c r="S123" s="99"/>
      <c r="T123" s="149">
        <f>SUM(T124:T165)</f>
        <v>0</v>
      </c>
      <c r="U123" s="149">
        <f>SUM(U124:U162)</f>
        <v>0</v>
      </c>
      <c r="V123" s="149">
        <f>SUM(V124:V162)</f>
        <v>0</v>
      </c>
      <c r="W123" s="149">
        <f>SUM(W124:W162)</f>
        <v>0</v>
      </c>
      <c r="X123" s="149">
        <f>SUM(X124:X162)</f>
        <v>0</v>
      </c>
      <c r="Y123" s="99"/>
      <c r="Z123" s="99"/>
      <c r="AA123" s="149">
        <f>SUM(AA124:AA165)</f>
        <v>0</v>
      </c>
      <c r="AB123" s="149">
        <f>SUM(AB124:AB162)</f>
        <v>0</v>
      </c>
      <c r="AC123" s="149">
        <f>SUM(AC124:AC162)</f>
        <v>0</v>
      </c>
      <c r="AD123" s="149">
        <f>SUM(AD124:AD162)</f>
        <v>0</v>
      </c>
      <c r="AE123" s="149">
        <f>SUM(AE124:AE162)</f>
        <v>0</v>
      </c>
      <c r="AF123" s="100">
        <f>SUM(AF124:AF162)</f>
        <v>0</v>
      </c>
      <c r="AG123" s="99"/>
      <c r="AH123" s="99"/>
      <c r="AI123" s="26">
        <f t="shared" ref="AI123:AI161" si="54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70"/>
      <c r="E124" s="101"/>
      <c r="F124" s="106"/>
      <c r="G124" s="106"/>
      <c r="H124" s="106"/>
      <c r="I124" s="106"/>
      <c r="J124" s="106"/>
      <c r="K124" s="170"/>
      <c r="L124" s="101"/>
      <c r="M124" s="106"/>
      <c r="N124" s="153"/>
      <c r="O124" s="106"/>
      <c r="P124" s="106"/>
      <c r="Q124" s="106"/>
      <c r="R124" s="170"/>
      <c r="S124" s="101"/>
      <c r="T124" s="106"/>
      <c r="U124" s="106"/>
      <c r="V124" s="106"/>
      <c r="W124" s="106"/>
      <c r="X124" s="106"/>
      <c r="Y124" s="170"/>
      <c r="Z124" s="101"/>
      <c r="AA124" s="106"/>
      <c r="AB124" s="106"/>
      <c r="AC124" s="106"/>
      <c r="AD124" s="106"/>
      <c r="AE124" s="106"/>
      <c r="AF124" s="106"/>
      <c r="AG124" s="101"/>
      <c r="AH124" s="101"/>
      <c r="AI124" s="26">
        <f t="shared" si="54"/>
        <v>0</v>
      </c>
      <c r="AJ124" s="26"/>
    </row>
    <row r="125" spans="1:36" hidden="1">
      <c r="A125" s="119"/>
      <c r="B125" s="119"/>
      <c r="C125" s="122" t="s">
        <v>204</v>
      </c>
      <c r="D125" s="170"/>
      <c r="E125" s="101"/>
      <c r="F125" s="106"/>
      <c r="G125" s="106"/>
      <c r="H125" s="106"/>
      <c r="I125" s="106"/>
      <c r="J125" s="106"/>
      <c r="K125" s="170"/>
      <c r="L125" s="101"/>
      <c r="M125" s="106"/>
      <c r="N125" s="153"/>
      <c r="O125" s="106"/>
      <c r="P125" s="106"/>
      <c r="Q125" s="106"/>
      <c r="R125" s="170"/>
      <c r="S125" s="101"/>
      <c r="T125" s="106"/>
      <c r="U125" s="106"/>
      <c r="V125" s="106"/>
      <c r="W125" s="106"/>
      <c r="X125" s="106"/>
      <c r="Y125" s="170"/>
      <c r="Z125" s="101"/>
      <c r="AA125" s="106"/>
      <c r="AB125" s="106"/>
      <c r="AC125" s="106"/>
      <c r="AD125" s="106"/>
      <c r="AE125" s="106"/>
      <c r="AF125" s="106"/>
      <c r="AG125" s="101"/>
      <c r="AH125" s="101"/>
      <c r="AI125" s="26">
        <f t="shared" si="54"/>
        <v>0</v>
      </c>
      <c r="AJ125" s="26"/>
    </row>
    <row r="126" spans="1:36" hidden="1">
      <c r="A126" s="119"/>
      <c r="B126" s="119"/>
      <c r="C126" s="122" t="s">
        <v>205</v>
      </c>
      <c r="D126" s="170"/>
      <c r="E126" s="101"/>
      <c r="F126" s="106"/>
      <c r="G126" s="106"/>
      <c r="H126" s="106"/>
      <c r="I126" s="106"/>
      <c r="J126" s="106"/>
      <c r="K126" s="170"/>
      <c r="L126" s="101"/>
      <c r="M126" s="106"/>
      <c r="N126" s="153"/>
      <c r="O126" s="106"/>
      <c r="P126" s="106"/>
      <c r="Q126" s="106"/>
      <c r="R126" s="170"/>
      <c r="S126" s="101"/>
      <c r="T126" s="106"/>
      <c r="U126" s="106"/>
      <c r="V126" s="106"/>
      <c r="W126" s="106"/>
      <c r="X126" s="106"/>
      <c r="Y126" s="170"/>
      <c r="Z126" s="101"/>
      <c r="AA126" s="106"/>
      <c r="AB126" s="106"/>
      <c r="AC126" s="106"/>
      <c r="AD126" s="106"/>
      <c r="AE126" s="106"/>
      <c r="AF126" s="106"/>
      <c r="AG126" s="101"/>
      <c r="AH126" s="101"/>
      <c r="AI126" s="26">
        <f t="shared" si="54"/>
        <v>0</v>
      </c>
      <c r="AJ126" s="26"/>
    </row>
    <row r="127" spans="1:36" hidden="1">
      <c r="A127" s="119"/>
      <c r="B127" s="119"/>
      <c r="C127" s="122" t="s">
        <v>206</v>
      </c>
      <c r="D127" s="170"/>
      <c r="E127" s="101"/>
      <c r="F127" s="106"/>
      <c r="G127" s="106"/>
      <c r="H127" s="106"/>
      <c r="I127" s="106"/>
      <c r="J127" s="106"/>
      <c r="K127" s="170"/>
      <c r="L127" s="101"/>
      <c r="M127" s="106"/>
      <c r="N127" s="153"/>
      <c r="O127" s="106"/>
      <c r="P127" s="106"/>
      <c r="Q127" s="106"/>
      <c r="R127" s="170"/>
      <c r="S127" s="101"/>
      <c r="T127" s="106"/>
      <c r="U127" s="106"/>
      <c r="V127" s="106"/>
      <c r="W127" s="106"/>
      <c r="X127" s="106"/>
      <c r="Y127" s="170"/>
      <c r="Z127" s="101"/>
      <c r="AA127" s="106"/>
      <c r="AB127" s="106"/>
      <c r="AC127" s="106"/>
      <c r="AD127" s="106"/>
      <c r="AE127" s="106"/>
      <c r="AF127" s="106"/>
      <c r="AG127" s="101"/>
      <c r="AH127" s="101"/>
      <c r="AI127" s="26">
        <f t="shared" si="54"/>
        <v>0</v>
      </c>
      <c r="AJ127" s="26"/>
    </row>
    <row r="128" spans="1:36" hidden="1">
      <c r="A128" s="119"/>
      <c r="B128" s="119"/>
      <c r="C128" s="122" t="s">
        <v>207</v>
      </c>
      <c r="D128" s="170"/>
      <c r="E128" s="101"/>
      <c r="F128" s="106"/>
      <c r="G128" s="106"/>
      <c r="H128" s="106"/>
      <c r="I128" s="106"/>
      <c r="J128" s="106"/>
      <c r="K128" s="170"/>
      <c r="L128" s="101"/>
      <c r="M128" s="106"/>
      <c r="N128" s="153"/>
      <c r="O128" s="106"/>
      <c r="P128" s="106"/>
      <c r="Q128" s="106"/>
      <c r="R128" s="170"/>
      <c r="S128" s="101"/>
      <c r="T128" s="106"/>
      <c r="U128" s="106"/>
      <c r="V128" s="106"/>
      <c r="W128" s="106"/>
      <c r="X128" s="106"/>
      <c r="Y128" s="170"/>
      <c r="Z128" s="101"/>
      <c r="AA128" s="106"/>
      <c r="AB128" s="106"/>
      <c r="AC128" s="106"/>
      <c r="AD128" s="106"/>
      <c r="AE128" s="106"/>
      <c r="AF128" s="106"/>
      <c r="AG128" s="101"/>
      <c r="AH128" s="101"/>
      <c r="AI128" s="26">
        <f t="shared" si="54"/>
        <v>0</v>
      </c>
      <c r="AJ128" s="26"/>
    </row>
    <row r="129" spans="1:36" hidden="1">
      <c r="A129" s="119"/>
      <c r="B129" s="119"/>
      <c r="C129" s="122" t="s">
        <v>208</v>
      </c>
      <c r="D129" s="170"/>
      <c r="E129" s="101"/>
      <c r="F129" s="106"/>
      <c r="G129" s="106"/>
      <c r="H129" s="106"/>
      <c r="I129" s="106"/>
      <c r="J129" s="106"/>
      <c r="K129" s="170"/>
      <c r="L129" s="101"/>
      <c r="M129" s="106"/>
      <c r="N129" s="153"/>
      <c r="O129" s="106"/>
      <c r="P129" s="106"/>
      <c r="Q129" s="106"/>
      <c r="R129" s="170"/>
      <c r="S129" s="101"/>
      <c r="T129" s="106"/>
      <c r="U129" s="106"/>
      <c r="V129" s="106"/>
      <c r="W129" s="106"/>
      <c r="X129" s="106"/>
      <c r="Y129" s="170"/>
      <c r="Z129" s="101"/>
      <c r="AA129" s="106"/>
      <c r="AB129" s="106"/>
      <c r="AC129" s="106"/>
      <c r="AD129" s="106"/>
      <c r="AE129" s="106"/>
      <c r="AF129" s="106"/>
      <c r="AG129" s="101"/>
      <c r="AH129" s="101"/>
      <c r="AI129" s="26">
        <f t="shared" si="54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70"/>
      <c r="E130" s="101"/>
      <c r="F130" s="106"/>
      <c r="G130" s="106"/>
      <c r="H130" s="106"/>
      <c r="I130" s="106"/>
      <c r="J130" s="106"/>
      <c r="K130" s="170"/>
      <c r="L130" s="101"/>
      <c r="M130" s="106"/>
      <c r="N130" s="153"/>
      <c r="O130" s="106"/>
      <c r="P130" s="106"/>
      <c r="Q130" s="106"/>
      <c r="R130" s="170"/>
      <c r="S130" s="101"/>
      <c r="T130" s="106"/>
      <c r="U130" s="106"/>
      <c r="V130" s="106"/>
      <c r="W130" s="106"/>
      <c r="X130" s="106"/>
      <c r="Y130" s="170"/>
      <c r="Z130" s="101"/>
      <c r="AA130" s="106"/>
      <c r="AB130" s="106"/>
      <c r="AC130" s="106"/>
      <c r="AD130" s="106"/>
      <c r="AE130" s="106"/>
      <c r="AF130" s="106"/>
      <c r="AG130" s="101"/>
      <c r="AH130" s="101"/>
      <c r="AI130" s="26">
        <f t="shared" si="54"/>
        <v>0</v>
      </c>
      <c r="AJ130" s="26"/>
    </row>
    <row r="131" spans="1:36" hidden="1">
      <c r="A131" s="119"/>
      <c r="B131" s="119"/>
      <c r="C131" s="122" t="s">
        <v>210</v>
      </c>
      <c r="D131" s="170"/>
      <c r="E131" s="101"/>
      <c r="F131" s="106"/>
      <c r="G131" s="106"/>
      <c r="H131" s="106"/>
      <c r="I131" s="106"/>
      <c r="J131" s="106"/>
      <c r="K131" s="170"/>
      <c r="L131" s="101"/>
      <c r="M131" s="106"/>
      <c r="N131" s="153"/>
      <c r="O131" s="106"/>
      <c r="P131" s="106"/>
      <c r="Q131" s="106"/>
      <c r="R131" s="170"/>
      <c r="S131" s="101"/>
      <c r="T131" s="106"/>
      <c r="U131" s="106"/>
      <c r="V131" s="106"/>
      <c r="W131" s="106"/>
      <c r="X131" s="106"/>
      <c r="Y131" s="170"/>
      <c r="Z131" s="101"/>
      <c r="AA131" s="106"/>
      <c r="AB131" s="106"/>
      <c r="AC131" s="106"/>
      <c r="AD131" s="106"/>
      <c r="AE131" s="106"/>
      <c r="AF131" s="106"/>
      <c r="AG131" s="101"/>
      <c r="AH131" s="101"/>
      <c r="AI131" s="26">
        <f t="shared" si="54"/>
        <v>0</v>
      </c>
      <c r="AJ131" s="26"/>
    </row>
    <row r="132" spans="1:36" hidden="1">
      <c r="A132" s="119"/>
      <c r="B132" s="119"/>
      <c r="C132" s="122" t="s">
        <v>211</v>
      </c>
      <c r="D132" s="170"/>
      <c r="E132" s="101"/>
      <c r="F132" s="106"/>
      <c r="G132" s="106"/>
      <c r="H132" s="106"/>
      <c r="I132" s="106"/>
      <c r="J132" s="106"/>
      <c r="K132" s="170"/>
      <c r="L132" s="101"/>
      <c r="M132" s="106"/>
      <c r="N132" s="153"/>
      <c r="O132" s="106"/>
      <c r="P132" s="106"/>
      <c r="Q132" s="106"/>
      <c r="R132" s="170"/>
      <c r="S132" s="101"/>
      <c r="T132" s="106"/>
      <c r="U132" s="106"/>
      <c r="V132" s="106"/>
      <c r="W132" s="106"/>
      <c r="X132" s="106"/>
      <c r="Y132" s="170"/>
      <c r="Z132" s="101"/>
      <c r="AA132" s="106"/>
      <c r="AB132" s="106"/>
      <c r="AC132" s="106"/>
      <c r="AD132" s="106"/>
      <c r="AE132" s="106"/>
      <c r="AF132" s="106"/>
      <c r="AG132" s="101"/>
      <c r="AH132" s="101"/>
      <c r="AI132" s="26">
        <f t="shared" si="54"/>
        <v>0</v>
      </c>
      <c r="AJ132" s="26"/>
    </row>
    <row r="133" spans="1:36" hidden="1">
      <c r="A133" s="119"/>
      <c r="B133" s="119"/>
      <c r="C133" s="122" t="s">
        <v>212</v>
      </c>
      <c r="D133" s="170"/>
      <c r="E133" s="101"/>
      <c r="F133" s="106"/>
      <c r="G133" s="106"/>
      <c r="H133" s="106"/>
      <c r="I133" s="106"/>
      <c r="J133" s="106"/>
      <c r="K133" s="170"/>
      <c r="L133" s="101"/>
      <c r="M133" s="106"/>
      <c r="N133" s="153"/>
      <c r="O133" s="106"/>
      <c r="P133" s="106"/>
      <c r="Q133" s="106"/>
      <c r="R133" s="170"/>
      <c r="S133" s="101"/>
      <c r="T133" s="106"/>
      <c r="U133" s="106"/>
      <c r="V133" s="106"/>
      <c r="W133" s="106"/>
      <c r="X133" s="106"/>
      <c r="Y133" s="170"/>
      <c r="Z133" s="101"/>
      <c r="AA133" s="106"/>
      <c r="AB133" s="106"/>
      <c r="AC133" s="106"/>
      <c r="AD133" s="106"/>
      <c r="AE133" s="106"/>
      <c r="AF133" s="106"/>
      <c r="AG133" s="101"/>
      <c r="AH133" s="101"/>
      <c r="AI133" s="26">
        <f t="shared" si="54"/>
        <v>0</v>
      </c>
      <c r="AJ133" s="26"/>
    </row>
    <row r="134" spans="1:36" hidden="1">
      <c r="A134" s="119"/>
      <c r="B134" s="119"/>
      <c r="C134" s="122" t="s">
        <v>213</v>
      </c>
      <c r="D134" s="170"/>
      <c r="E134" s="101"/>
      <c r="F134" s="106"/>
      <c r="G134" s="106"/>
      <c r="H134" s="106"/>
      <c r="I134" s="106"/>
      <c r="J134" s="106"/>
      <c r="K134" s="170"/>
      <c r="L134" s="101"/>
      <c r="M134" s="106"/>
      <c r="N134" s="153"/>
      <c r="O134" s="106"/>
      <c r="P134" s="106"/>
      <c r="Q134" s="106"/>
      <c r="R134" s="170"/>
      <c r="S134" s="101"/>
      <c r="T134" s="106"/>
      <c r="U134" s="106"/>
      <c r="V134" s="106"/>
      <c r="W134" s="106"/>
      <c r="X134" s="106"/>
      <c r="Y134" s="170"/>
      <c r="Z134" s="101"/>
      <c r="AA134" s="106"/>
      <c r="AB134" s="106"/>
      <c r="AC134" s="106"/>
      <c r="AD134" s="106"/>
      <c r="AE134" s="106"/>
      <c r="AF134" s="106"/>
      <c r="AG134" s="101"/>
      <c r="AH134" s="101"/>
      <c r="AI134" s="26">
        <f t="shared" si="54"/>
        <v>0</v>
      </c>
      <c r="AJ134" s="26"/>
    </row>
    <row r="135" spans="1:36" hidden="1">
      <c r="A135" s="119"/>
      <c r="B135" s="119"/>
      <c r="C135" s="122" t="s">
        <v>214</v>
      </c>
      <c r="D135" s="170"/>
      <c r="E135" s="101"/>
      <c r="F135" s="106"/>
      <c r="G135" s="106"/>
      <c r="H135" s="106"/>
      <c r="I135" s="106"/>
      <c r="J135" s="106"/>
      <c r="K135" s="170"/>
      <c r="L135" s="101"/>
      <c r="M135" s="106"/>
      <c r="N135" s="153"/>
      <c r="O135" s="106"/>
      <c r="P135" s="106"/>
      <c r="Q135" s="106"/>
      <c r="R135" s="170"/>
      <c r="S135" s="101"/>
      <c r="T135" s="106"/>
      <c r="U135" s="106"/>
      <c r="V135" s="106"/>
      <c r="W135" s="106"/>
      <c r="X135" s="106"/>
      <c r="Y135" s="170"/>
      <c r="Z135" s="101"/>
      <c r="AA135" s="106"/>
      <c r="AB135" s="106"/>
      <c r="AC135" s="106"/>
      <c r="AD135" s="106"/>
      <c r="AE135" s="106"/>
      <c r="AF135" s="106"/>
      <c r="AG135" s="101"/>
      <c r="AH135" s="101"/>
      <c r="AI135" s="26">
        <f t="shared" si="54"/>
        <v>0</v>
      </c>
      <c r="AJ135" s="26"/>
    </row>
    <row r="136" spans="1:36" hidden="1">
      <c r="A136" s="119"/>
      <c r="B136" s="119"/>
      <c r="C136" s="122" t="s">
        <v>215</v>
      </c>
      <c r="D136" s="170"/>
      <c r="E136" s="101"/>
      <c r="F136" s="106"/>
      <c r="G136" s="106"/>
      <c r="H136" s="106"/>
      <c r="I136" s="106"/>
      <c r="J136" s="106"/>
      <c r="K136" s="170"/>
      <c r="L136" s="101"/>
      <c r="M136" s="106"/>
      <c r="N136" s="153"/>
      <c r="O136" s="106"/>
      <c r="P136" s="106"/>
      <c r="Q136" s="106"/>
      <c r="R136" s="170"/>
      <c r="S136" s="101"/>
      <c r="T136" s="106"/>
      <c r="U136" s="106"/>
      <c r="V136" s="106"/>
      <c r="W136" s="106"/>
      <c r="X136" s="106"/>
      <c r="Y136" s="170"/>
      <c r="Z136" s="101"/>
      <c r="AA136" s="106"/>
      <c r="AB136" s="106"/>
      <c r="AC136" s="106"/>
      <c r="AD136" s="106"/>
      <c r="AE136" s="106"/>
      <c r="AF136" s="106"/>
      <c r="AG136" s="101"/>
      <c r="AH136" s="101"/>
      <c r="AI136" s="26">
        <f t="shared" si="54"/>
        <v>0</v>
      </c>
      <c r="AJ136" s="26"/>
    </row>
    <row r="137" spans="1:36" hidden="1">
      <c r="A137" s="119"/>
      <c r="B137" s="119"/>
      <c r="C137" s="122" t="s">
        <v>216</v>
      </c>
      <c r="D137" s="170"/>
      <c r="E137" s="101"/>
      <c r="F137" s="106"/>
      <c r="G137" s="106"/>
      <c r="H137" s="106"/>
      <c r="I137" s="106"/>
      <c r="J137" s="106"/>
      <c r="K137" s="170"/>
      <c r="L137" s="101"/>
      <c r="M137" s="106"/>
      <c r="N137" s="153"/>
      <c r="O137" s="106"/>
      <c r="P137" s="106"/>
      <c r="Q137" s="106"/>
      <c r="R137" s="170"/>
      <c r="S137" s="101"/>
      <c r="T137" s="106"/>
      <c r="U137" s="106"/>
      <c r="V137" s="106"/>
      <c r="W137" s="106"/>
      <c r="X137" s="106"/>
      <c r="Y137" s="170"/>
      <c r="Z137" s="101"/>
      <c r="AA137" s="106"/>
      <c r="AB137" s="106"/>
      <c r="AC137" s="106"/>
      <c r="AD137" s="106"/>
      <c r="AE137" s="106"/>
      <c r="AF137" s="106"/>
      <c r="AG137" s="101"/>
      <c r="AH137" s="101"/>
      <c r="AI137" s="26">
        <f t="shared" si="54"/>
        <v>0</v>
      </c>
      <c r="AJ137" s="26"/>
    </row>
    <row r="138" spans="1:36" hidden="1">
      <c r="A138" s="119"/>
      <c r="B138" s="119"/>
      <c r="C138" s="122" t="s">
        <v>217</v>
      </c>
      <c r="D138" s="170"/>
      <c r="E138" s="101"/>
      <c r="F138" s="106"/>
      <c r="G138" s="106"/>
      <c r="H138" s="106"/>
      <c r="I138" s="106"/>
      <c r="J138" s="106"/>
      <c r="K138" s="170"/>
      <c r="L138" s="101"/>
      <c r="M138" s="106"/>
      <c r="N138" s="153"/>
      <c r="O138" s="106"/>
      <c r="P138" s="106"/>
      <c r="Q138" s="106"/>
      <c r="R138" s="170"/>
      <c r="S138" s="101"/>
      <c r="T138" s="106"/>
      <c r="U138" s="106"/>
      <c r="V138" s="106"/>
      <c r="W138" s="106"/>
      <c r="X138" s="106"/>
      <c r="Y138" s="170"/>
      <c r="Z138" s="101"/>
      <c r="AA138" s="106"/>
      <c r="AB138" s="106"/>
      <c r="AC138" s="106"/>
      <c r="AD138" s="106"/>
      <c r="AE138" s="106"/>
      <c r="AF138" s="106"/>
      <c r="AG138" s="101"/>
      <c r="AH138" s="101"/>
      <c r="AI138" s="26">
        <f t="shared" si="54"/>
        <v>0</v>
      </c>
      <c r="AJ138" s="26"/>
    </row>
    <row r="139" spans="1:36" hidden="1">
      <c r="A139" s="119"/>
      <c r="B139" s="119"/>
      <c r="C139" s="122" t="s">
        <v>218</v>
      </c>
      <c r="D139" s="170"/>
      <c r="E139" s="101"/>
      <c r="F139" s="106"/>
      <c r="G139" s="106"/>
      <c r="H139" s="106"/>
      <c r="I139" s="106"/>
      <c r="J139" s="106"/>
      <c r="K139" s="170"/>
      <c r="L139" s="101"/>
      <c r="M139" s="106"/>
      <c r="N139" s="153"/>
      <c r="O139" s="106"/>
      <c r="P139" s="106"/>
      <c r="Q139" s="106"/>
      <c r="R139" s="170"/>
      <c r="S139" s="101"/>
      <c r="T139" s="106"/>
      <c r="U139" s="106"/>
      <c r="V139" s="106"/>
      <c r="W139" s="106"/>
      <c r="X139" s="106"/>
      <c r="Y139" s="170"/>
      <c r="Z139" s="101"/>
      <c r="AA139" s="106"/>
      <c r="AB139" s="106"/>
      <c r="AC139" s="106"/>
      <c r="AD139" s="106"/>
      <c r="AE139" s="106"/>
      <c r="AF139" s="106"/>
      <c r="AG139" s="101"/>
      <c r="AH139" s="101"/>
      <c r="AI139" s="26">
        <f t="shared" si="54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70"/>
      <c r="E140" s="101"/>
      <c r="F140" s="106"/>
      <c r="G140" s="106"/>
      <c r="H140" s="106"/>
      <c r="I140" s="106"/>
      <c r="J140" s="106"/>
      <c r="K140" s="170"/>
      <c r="L140" s="101"/>
      <c r="M140" s="106"/>
      <c r="N140" s="153"/>
      <c r="O140" s="106"/>
      <c r="P140" s="106"/>
      <c r="Q140" s="106"/>
      <c r="R140" s="170"/>
      <c r="S140" s="101"/>
      <c r="T140" s="106"/>
      <c r="U140" s="106"/>
      <c r="V140" s="106"/>
      <c r="W140" s="106"/>
      <c r="X140" s="106"/>
      <c r="Y140" s="170"/>
      <c r="Z140" s="101"/>
      <c r="AA140" s="106"/>
      <c r="AB140" s="106"/>
      <c r="AC140" s="106"/>
      <c r="AD140" s="106"/>
      <c r="AE140" s="106"/>
      <c r="AF140" s="106"/>
      <c r="AG140" s="101"/>
      <c r="AH140" s="101"/>
      <c r="AI140" s="26">
        <f t="shared" si="54"/>
        <v>0</v>
      </c>
      <c r="AJ140" s="26"/>
    </row>
    <row r="141" spans="1:36" hidden="1">
      <c r="A141" s="119"/>
      <c r="B141" s="119"/>
      <c r="C141" s="122" t="s">
        <v>220</v>
      </c>
      <c r="D141" s="170"/>
      <c r="E141" s="101"/>
      <c r="F141" s="106"/>
      <c r="G141" s="106"/>
      <c r="H141" s="106"/>
      <c r="I141" s="106"/>
      <c r="J141" s="106"/>
      <c r="K141" s="170"/>
      <c r="L141" s="101"/>
      <c r="M141" s="106"/>
      <c r="N141" s="153"/>
      <c r="O141" s="106"/>
      <c r="P141" s="106"/>
      <c r="Q141" s="106"/>
      <c r="R141" s="170"/>
      <c r="S141" s="101"/>
      <c r="T141" s="106"/>
      <c r="U141" s="106"/>
      <c r="V141" s="106"/>
      <c r="W141" s="106"/>
      <c r="X141" s="106"/>
      <c r="Y141" s="170"/>
      <c r="Z141" s="101"/>
      <c r="AA141" s="106"/>
      <c r="AB141" s="106"/>
      <c r="AC141" s="106"/>
      <c r="AD141" s="106"/>
      <c r="AE141" s="106"/>
      <c r="AF141" s="106"/>
      <c r="AG141" s="101"/>
      <c r="AH141" s="101"/>
      <c r="AI141" s="26">
        <f t="shared" si="54"/>
        <v>0</v>
      </c>
      <c r="AJ141" s="26"/>
    </row>
    <row r="142" spans="1:36" hidden="1">
      <c r="A142" s="119"/>
      <c r="B142" s="119"/>
      <c r="C142" s="122" t="s">
        <v>221</v>
      </c>
      <c r="D142" s="170"/>
      <c r="E142" s="101"/>
      <c r="F142" s="106"/>
      <c r="G142" s="106"/>
      <c r="H142" s="106"/>
      <c r="I142" s="106"/>
      <c r="J142" s="106"/>
      <c r="K142" s="170"/>
      <c r="L142" s="101"/>
      <c r="M142" s="106"/>
      <c r="N142" s="153"/>
      <c r="O142" s="106"/>
      <c r="P142" s="106"/>
      <c r="Q142" s="106"/>
      <c r="R142" s="170"/>
      <c r="S142" s="101"/>
      <c r="T142" s="106"/>
      <c r="U142" s="106"/>
      <c r="V142" s="106"/>
      <c r="W142" s="106"/>
      <c r="X142" s="106"/>
      <c r="Y142" s="170"/>
      <c r="Z142" s="101"/>
      <c r="AA142" s="106"/>
      <c r="AB142" s="106"/>
      <c r="AC142" s="106"/>
      <c r="AD142" s="106"/>
      <c r="AE142" s="106"/>
      <c r="AF142" s="106"/>
      <c r="AG142" s="101"/>
      <c r="AH142" s="101"/>
      <c r="AI142" s="26">
        <f t="shared" si="54"/>
        <v>0</v>
      </c>
      <c r="AJ142" s="26"/>
    </row>
    <row r="143" spans="1:36" hidden="1">
      <c r="A143" s="119"/>
      <c r="B143" s="119"/>
      <c r="C143" s="122" t="s">
        <v>222</v>
      </c>
      <c r="D143" s="170"/>
      <c r="E143" s="101"/>
      <c r="F143" s="106"/>
      <c r="G143" s="106"/>
      <c r="H143" s="106"/>
      <c r="I143" s="106"/>
      <c r="J143" s="106"/>
      <c r="K143" s="170"/>
      <c r="L143" s="101"/>
      <c r="M143" s="106"/>
      <c r="N143" s="153"/>
      <c r="O143" s="106"/>
      <c r="P143" s="106"/>
      <c r="Q143" s="106"/>
      <c r="R143" s="170"/>
      <c r="S143" s="101"/>
      <c r="T143" s="106"/>
      <c r="U143" s="106"/>
      <c r="V143" s="106"/>
      <c r="W143" s="106"/>
      <c r="X143" s="106"/>
      <c r="Y143" s="170"/>
      <c r="Z143" s="101"/>
      <c r="AA143" s="106"/>
      <c r="AB143" s="106"/>
      <c r="AC143" s="106"/>
      <c r="AD143" s="106"/>
      <c r="AE143" s="106"/>
      <c r="AF143" s="106"/>
      <c r="AG143" s="101"/>
      <c r="AH143" s="101"/>
      <c r="AI143" s="26">
        <f t="shared" si="54"/>
        <v>0</v>
      </c>
      <c r="AJ143" s="26"/>
    </row>
    <row r="144" spans="1:36" hidden="1">
      <c r="A144" s="119"/>
      <c r="B144" s="119"/>
      <c r="C144" s="122" t="s">
        <v>223</v>
      </c>
      <c r="D144" s="170"/>
      <c r="E144" s="101"/>
      <c r="F144" s="106"/>
      <c r="G144" s="106"/>
      <c r="H144" s="106"/>
      <c r="I144" s="106"/>
      <c r="J144" s="106"/>
      <c r="K144" s="170"/>
      <c r="L144" s="101"/>
      <c r="M144" s="106"/>
      <c r="N144" s="153"/>
      <c r="O144" s="106"/>
      <c r="P144" s="106"/>
      <c r="Q144" s="106"/>
      <c r="R144" s="170"/>
      <c r="S144" s="101"/>
      <c r="T144" s="106"/>
      <c r="U144" s="106"/>
      <c r="V144" s="106"/>
      <c r="W144" s="106"/>
      <c r="X144" s="106"/>
      <c r="Y144" s="170"/>
      <c r="Z144" s="101"/>
      <c r="AA144" s="106"/>
      <c r="AB144" s="106"/>
      <c r="AC144" s="106"/>
      <c r="AD144" s="106"/>
      <c r="AE144" s="106"/>
      <c r="AF144" s="106"/>
      <c r="AG144" s="101"/>
      <c r="AH144" s="101"/>
      <c r="AI144" s="26">
        <f t="shared" si="54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70"/>
      <c r="E145" s="101"/>
      <c r="F145" s="106"/>
      <c r="G145" s="106"/>
      <c r="H145" s="106"/>
      <c r="I145" s="106"/>
      <c r="J145" s="106"/>
      <c r="K145" s="170"/>
      <c r="L145" s="101"/>
      <c r="M145" s="106"/>
      <c r="N145" s="153"/>
      <c r="O145" s="106"/>
      <c r="P145" s="106"/>
      <c r="Q145" s="106"/>
      <c r="R145" s="170"/>
      <c r="S145" s="101"/>
      <c r="T145" s="106"/>
      <c r="U145" s="106"/>
      <c r="V145" s="106"/>
      <c r="W145" s="106"/>
      <c r="X145" s="106"/>
      <c r="Y145" s="170"/>
      <c r="Z145" s="101"/>
      <c r="AA145" s="106"/>
      <c r="AB145" s="106"/>
      <c r="AC145" s="106"/>
      <c r="AD145" s="106"/>
      <c r="AE145" s="106"/>
      <c r="AF145" s="106"/>
      <c r="AG145" s="101"/>
      <c r="AH145" s="101"/>
      <c r="AI145" s="26">
        <f t="shared" si="54"/>
        <v>0</v>
      </c>
      <c r="AJ145" s="26"/>
    </row>
    <row r="146" spans="1:36" ht="14.25" hidden="1" thickBot="1">
      <c r="A146" s="119"/>
      <c r="B146" s="119"/>
      <c r="C146" s="122" t="s">
        <v>225</v>
      </c>
      <c r="D146" s="170"/>
      <c r="E146" s="101"/>
      <c r="F146" s="106"/>
      <c r="G146" s="106"/>
      <c r="H146" s="106"/>
      <c r="I146" s="106"/>
      <c r="J146" s="106"/>
      <c r="K146" s="170"/>
      <c r="L146" s="101"/>
      <c r="M146" s="106"/>
      <c r="N146" s="153"/>
      <c r="O146" s="106"/>
      <c r="P146" s="106"/>
      <c r="Q146" s="106"/>
      <c r="R146" s="170"/>
      <c r="S146" s="101"/>
      <c r="T146" s="106"/>
      <c r="U146" s="106"/>
      <c r="V146" s="106"/>
      <c r="W146" s="106"/>
      <c r="X146" s="106"/>
      <c r="Y146" s="170"/>
      <c r="Z146" s="101"/>
      <c r="AA146" s="106"/>
      <c r="AB146" s="106"/>
      <c r="AC146" s="106"/>
      <c r="AD146" s="106"/>
      <c r="AE146" s="106"/>
      <c r="AF146" s="106"/>
      <c r="AG146" s="101"/>
      <c r="AH146" s="101"/>
      <c r="AI146" s="26">
        <f t="shared" si="54"/>
        <v>0</v>
      </c>
      <c r="AJ146" s="26"/>
    </row>
    <row r="147" spans="1:36" ht="15" hidden="1" thickTop="1" thickBot="1">
      <c r="A147" s="119"/>
      <c r="B147" s="119"/>
      <c r="C147" s="122" t="s">
        <v>226</v>
      </c>
      <c r="D147" s="37"/>
      <c r="E147" s="37"/>
      <c r="F147" s="106"/>
      <c r="G147" s="106"/>
      <c r="H147" s="106"/>
      <c r="I147" s="106"/>
      <c r="J147" s="106"/>
      <c r="K147" s="170"/>
      <c r="L147" s="101"/>
      <c r="M147" s="106"/>
      <c r="N147" s="153"/>
      <c r="O147" s="106"/>
      <c r="P147" s="106"/>
      <c r="Q147" s="106"/>
      <c r="R147" s="170"/>
      <c r="S147" s="101"/>
      <c r="T147" s="106"/>
      <c r="U147" s="106"/>
      <c r="V147" s="106"/>
      <c r="W147" s="106"/>
      <c r="X147" s="106"/>
      <c r="Y147" s="170"/>
      <c r="Z147" s="101"/>
      <c r="AA147" s="106"/>
      <c r="AB147" s="106"/>
      <c r="AC147" s="106"/>
      <c r="AD147" s="106"/>
      <c r="AE147" s="106"/>
      <c r="AF147" s="106"/>
      <c r="AG147" s="101"/>
      <c r="AH147" s="101"/>
      <c r="AI147" s="26">
        <f t="shared" si="54"/>
        <v>0</v>
      </c>
      <c r="AJ147" s="26"/>
    </row>
    <row r="148" spans="1:36" ht="15" hidden="1" thickTop="1" thickBot="1">
      <c r="A148" s="119"/>
      <c r="B148" s="119"/>
      <c r="C148" s="122" t="s">
        <v>227</v>
      </c>
      <c r="D148" s="99"/>
      <c r="E148" s="99"/>
      <c r="F148" s="106"/>
      <c r="G148" s="106"/>
      <c r="H148" s="106"/>
      <c r="I148" s="106"/>
      <c r="J148" s="106"/>
      <c r="K148" s="170"/>
      <c r="L148" s="101"/>
      <c r="M148" s="106"/>
      <c r="N148" s="153"/>
      <c r="O148" s="106"/>
      <c r="P148" s="106"/>
      <c r="Q148" s="106"/>
      <c r="R148" s="170"/>
      <c r="S148" s="101"/>
      <c r="T148" s="106"/>
      <c r="U148" s="106"/>
      <c r="V148" s="106"/>
      <c r="W148" s="106"/>
      <c r="X148" s="106"/>
      <c r="Y148" s="170"/>
      <c r="Z148" s="101"/>
      <c r="AA148" s="106"/>
      <c r="AB148" s="106"/>
      <c r="AC148" s="106"/>
      <c r="AD148" s="106"/>
      <c r="AE148" s="106"/>
      <c r="AF148" s="106"/>
      <c r="AG148" s="101"/>
      <c r="AH148" s="101"/>
      <c r="AI148" s="26">
        <f t="shared" si="54"/>
        <v>0</v>
      </c>
      <c r="AJ148" s="26"/>
    </row>
    <row r="149" spans="1:36" ht="14.25" hidden="1" thickTop="1">
      <c r="A149" s="119" t="s">
        <v>24</v>
      </c>
      <c r="B149" s="120" t="s">
        <v>11</v>
      </c>
      <c r="C149" s="123" t="s">
        <v>228</v>
      </c>
      <c r="D149" s="170"/>
      <c r="E149" s="101"/>
      <c r="F149" s="106"/>
      <c r="G149" s="106"/>
      <c r="H149" s="106"/>
      <c r="I149" s="106"/>
      <c r="J149" s="106"/>
      <c r="K149" s="170"/>
      <c r="L149" s="101"/>
      <c r="M149" s="106"/>
      <c r="N149" s="153"/>
      <c r="O149" s="106"/>
      <c r="P149" s="106"/>
      <c r="Q149" s="106"/>
      <c r="R149" s="170"/>
      <c r="S149" s="101"/>
      <c r="T149" s="106"/>
      <c r="U149" s="106"/>
      <c r="V149" s="106"/>
      <c r="W149" s="106"/>
      <c r="X149" s="106"/>
      <c r="Y149" s="170"/>
      <c r="Z149" s="101"/>
      <c r="AA149" s="106"/>
      <c r="AB149" s="106"/>
      <c r="AC149" s="106"/>
      <c r="AD149" s="106"/>
      <c r="AE149" s="106"/>
      <c r="AF149" s="106"/>
      <c r="AG149" s="101"/>
      <c r="AH149" s="101"/>
      <c r="AI149" s="26">
        <f t="shared" si="54"/>
        <v>0</v>
      </c>
      <c r="AJ149" s="26"/>
    </row>
    <row r="150" spans="1:36" hidden="1">
      <c r="A150" s="119"/>
      <c r="B150" s="119"/>
      <c r="C150" s="122" t="s">
        <v>229</v>
      </c>
      <c r="D150" s="170"/>
      <c r="E150" s="101"/>
      <c r="F150" s="106"/>
      <c r="G150" s="106"/>
      <c r="H150" s="106"/>
      <c r="I150" s="106"/>
      <c r="J150" s="106"/>
      <c r="K150" s="170"/>
      <c r="L150" s="101"/>
      <c r="M150" s="106"/>
      <c r="N150" s="153"/>
      <c r="O150" s="106"/>
      <c r="P150" s="106"/>
      <c r="Q150" s="106"/>
      <c r="R150" s="170"/>
      <c r="S150" s="101"/>
      <c r="T150" s="106"/>
      <c r="U150" s="106"/>
      <c r="V150" s="106"/>
      <c r="W150" s="106"/>
      <c r="X150" s="106"/>
      <c r="Y150" s="170"/>
      <c r="Z150" s="101"/>
      <c r="AA150" s="106"/>
      <c r="AB150" s="106"/>
      <c r="AC150" s="106"/>
      <c r="AD150" s="106"/>
      <c r="AE150" s="106"/>
      <c r="AF150" s="106"/>
      <c r="AG150" s="101"/>
      <c r="AH150" s="101"/>
      <c r="AI150" s="26">
        <f t="shared" si="54"/>
        <v>0</v>
      </c>
      <c r="AJ150" s="26"/>
    </row>
    <row r="151" spans="1:36" hidden="1">
      <c r="A151" s="119"/>
      <c r="B151" s="119"/>
      <c r="C151" s="122" t="s">
        <v>230</v>
      </c>
      <c r="D151" s="170"/>
      <c r="E151" s="101"/>
      <c r="F151" s="106"/>
      <c r="G151" s="106"/>
      <c r="H151" s="106"/>
      <c r="I151" s="106"/>
      <c r="J151" s="106"/>
      <c r="K151" s="170"/>
      <c r="L151" s="101"/>
      <c r="M151" s="106"/>
      <c r="N151" s="153"/>
      <c r="O151" s="106"/>
      <c r="P151" s="106"/>
      <c r="Q151" s="106"/>
      <c r="R151" s="170"/>
      <c r="S151" s="101"/>
      <c r="T151" s="106"/>
      <c r="U151" s="106"/>
      <c r="V151" s="106"/>
      <c r="W151" s="106"/>
      <c r="X151" s="106"/>
      <c r="Y151" s="170"/>
      <c r="Z151" s="101"/>
      <c r="AA151" s="106"/>
      <c r="AB151" s="106"/>
      <c r="AC151" s="106"/>
      <c r="AD151" s="106"/>
      <c r="AE151" s="106"/>
      <c r="AF151" s="106"/>
      <c r="AG151" s="101"/>
      <c r="AH151" s="101"/>
      <c r="AI151" s="26">
        <f t="shared" si="54"/>
        <v>0</v>
      </c>
      <c r="AJ151" s="26"/>
    </row>
    <row r="152" spans="1:36" hidden="1">
      <c r="A152" s="119"/>
      <c r="B152" s="119"/>
      <c r="C152" s="122" t="s">
        <v>231</v>
      </c>
      <c r="D152" s="170"/>
      <c r="E152" s="101"/>
      <c r="F152" s="106"/>
      <c r="G152" s="106"/>
      <c r="H152" s="106"/>
      <c r="I152" s="106"/>
      <c r="J152" s="106"/>
      <c r="K152" s="170"/>
      <c r="L152" s="101"/>
      <c r="M152" s="106"/>
      <c r="N152" s="153"/>
      <c r="O152" s="106"/>
      <c r="P152" s="106"/>
      <c r="Q152" s="106"/>
      <c r="R152" s="170"/>
      <c r="S152" s="101"/>
      <c r="T152" s="106"/>
      <c r="U152" s="106"/>
      <c r="V152" s="106"/>
      <c r="W152" s="106"/>
      <c r="X152" s="106"/>
      <c r="Y152" s="170"/>
      <c r="Z152" s="101"/>
      <c r="AA152" s="106"/>
      <c r="AB152" s="106"/>
      <c r="AC152" s="106"/>
      <c r="AD152" s="106"/>
      <c r="AE152" s="106"/>
      <c r="AF152" s="106"/>
      <c r="AG152" s="101"/>
      <c r="AH152" s="101"/>
      <c r="AI152" s="26">
        <f t="shared" si="54"/>
        <v>0</v>
      </c>
      <c r="AJ152" s="26"/>
    </row>
    <row r="153" spans="1:36" hidden="1">
      <c r="A153" s="119"/>
      <c r="B153" s="119"/>
      <c r="C153" s="122" t="s">
        <v>232</v>
      </c>
      <c r="D153" s="170"/>
      <c r="E153" s="101"/>
      <c r="F153" s="106"/>
      <c r="G153" s="106"/>
      <c r="H153" s="106"/>
      <c r="I153" s="106"/>
      <c r="J153" s="106"/>
      <c r="K153" s="170"/>
      <c r="L153" s="101"/>
      <c r="M153" s="106"/>
      <c r="N153" s="153"/>
      <c r="O153" s="106"/>
      <c r="P153" s="106"/>
      <c r="Q153" s="106"/>
      <c r="R153" s="170"/>
      <c r="S153" s="101"/>
      <c r="T153" s="106"/>
      <c r="U153" s="106"/>
      <c r="V153" s="106"/>
      <c r="W153" s="106"/>
      <c r="X153" s="106"/>
      <c r="Y153" s="170"/>
      <c r="Z153" s="101"/>
      <c r="AA153" s="106"/>
      <c r="AB153" s="106"/>
      <c r="AC153" s="106"/>
      <c r="AD153" s="106"/>
      <c r="AE153" s="106"/>
      <c r="AF153" s="106"/>
      <c r="AG153" s="101"/>
      <c r="AH153" s="101"/>
      <c r="AI153" s="26">
        <f t="shared" si="54"/>
        <v>0</v>
      </c>
      <c r="AJ153" s="26"/>
    </row>
    <row r="154" spans="1:36" hidden="1">
      <c r="A154" s="119"/>
      <c r="B154" s="119"/>
      <c r="C154" s="122" t="s">
        <v>233</v>
      </c>
      <c r="D154" s="170"/>
      <c r="E154" s="101"/>
      <c r="F154" s="106"/>
      <c r="G154" s="106"/>
      <c r="H154" s="106"/>
      <c r="I154" s="106"/>
      <c r="J154" s="106"/>
      <c r="K154" s="170"/>
      <c r="L154" s="101"/>
      <c r="M154" s="106"/>
      <c r="N154" s="153"/>
      <c r="O154" s="106"/>
      <c r="P154" s="106"/>
      <c r="Q154" s="106"/>
      <c r="R154" s="170"/>
      <c r="S154" s="101"/>
      <c r="T154" s="106"/>
      <c r="U154" s="106"/>
      <c r="V154" s="106"/>
      <c r="W154" s="106"/>
      <c r="X154" s="106"/>
      <c r="Y154" s="170"/>
      <c r="Z154" s="101"/>
      <c r="AA154" s="106"/>
      <c r="AB154" s="106"/>
      <c r="AC154" s="106"/>
      <c r="AD154" s="106"/>
      <c r="AE154" s="106"/>
      <c r="AF154" s="106"/>
      <c r="AG154" s="101"/>
      <c r="AH154" s="101"/>
      <c r="AI154" s="26">
        <f t="shared" si="54"/>
        <v>0</v>
      </c>
      <c r="AJ154" s="26"/>
    </row>
    <row r="155" spans="1:36" hidden="1">
      <c r="A155" s="119"/>
      <c r="B155" s="119"/>
      <c r="C155" s="122" t="s">
        <v>234</v>
      </c>
      <c r="D155" s="170"/>
      <c r="E155" s="101"/>
      <c r="F155" s="106"/>
      <c r="G155" s="106"/>
      <c r="H155" s="106"/>
      <c r="I155" s="106"/>
      <c r="J155" s="106"/>
      <c r="K155" s="170"/>
      <c r="L155" s="101"/>
      <c r="M155" s="106"/>
      <c r="N155" s="153"/>
      <c r="O155" s="106"/>
      <c r="P155" s="106"/>
      <c r="Q155" s="106"/>
      <c r="R155" s="170"/>
      <c r="S155" s="101"/>
      <c r="T155" s="106"/>
      <c r="U155" s="106"/>
      <c r="V155" s="106"/>
      <c r="W155" s="106"/>
      <c r="X155" s="106"/>
      <c r="Y155" s="170"/>
      <c r="Z155" s="101"/>
      <c r="AA155" s="106"/>
      <c r="AB155" s="106"/>
      <c r="AC155" s="106"/>
      <c r="AD155" s="106"/>
      <c r="AE155" s="106"/>
      <c r="AF155" s="106"/>
      <c r="AG155" s="101"/>
      <c r="AH155" s="101"/>
      <c r="AI155" s="26">
        <f t="shared" si="54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70"/>
      <c r="E156" s="101"/>
      <c r="F156" s="106"/>
      <c r="G156" s="106"/>
      <c r="H156" s="106"/>
      <c r="I156" s="106"/>
      <c r="J156" s="106"/>
      <c r="K156" s="170"/>
      <c r="L156" s="101"/>
      <c r="M156" s="106"/>
      <c r="N156" s="153"/>
      <c r="O156" s="106"/>
      <c r="P156" s="106"/>
      <c r="Q156" s="106"/>
      <c r="R156" s="170"/>
      <c r="S156" s="101"/>
      <c r="T156" s="106"/>
      <c r="U156" s="106"/>
      <c r="V156" s="106"/>
      <c r="W156" s="106"/>
      <c r="X156" s="106"/>
      <c r="Y156" s="170"/>
      <c r="Z156" s="101"/>
      <c r="AA156" s="106"/>
      <c r="AB156" s="106"/>
      <c r="AC156" s="106"/>
      <c r="AD156" s="106"/>
      <c r="AE156" s="106"/>
      <c r="AF156" s="106"/>
      <c r="AG156" s="101"/>
      <c r="AH156" s="101"/>
      <c r="AI156" s="26">
        <f t="shared" si="54"/>
        <v>0</v>
      </c>
      <c r="AJ156" s="26"/>
    </row>
    <row r="157" spans="1:36" hidden="1">
      <c r="A157" s="119"/>
      <c r="B157" s="119"/>
      <c r="C157" s="122" t="s">
        <v>236</v>
      </c>
      <c r="D157" s="170"/>
      <c r="E157" s="101"/>
      <c r="F157" s="106"/>
      <c r="G157" s="106"/>
      <c r="H157" s="106"/>
      <c r="I157" s="106"/>
      <c r="J157" s="106"/>
      <c r="K157" s="170"/>
      <c r="L157" s="101"/>
      <c r="M157" s="106"/>
      <c r="N157" s="153"/>
      <c r="O157" s="106"/>
      <c r="P157" s="106"/>
      <c r="Q157" s="106"/>
      <c r="R157" s="170"/>
      <c r="S157" s="101"/>
      <c r="T157" s="106"/>
      <c r="U157" s="106"/>
      <c r="V157" s="106"/>
      <c r="W157" s="106"/>
      <c r="X157" s="106"/>
      <c r="Y157" s="170"/>
      <c r="Z157" s="101"/>
      <c r="AA157" s="106"/>
      <c r="AB157" s="106"/>
      <c r="AC157" s="106"/>
      <c r="AD157" s="106"/>
      <c r="AE157" s="106"/>
      <c r="AF157" s="106"/>
      <c r="AG157" s="101"/>
      <c r="AH157" s="101"/>
      <c r="AI157" s="26">
        <f t="shared" si="54"/>
        <v>0</v>
      </c>
      <c r="AJ157" s="26"/>
    </row>
    <row r="158" spans="1:36" hidden="1">
      <c r="A158" s="119"/>
      <c r="B158" s="119"/>
      <c r="C158" s="122" t="s">
        <v>237</v>
      </c>
      <c r="D158" s="170"/>
      <c r="E158" s="101"/>
      <c r="F158" s="106"/>
      <c r="G158" s="106"/>
      <c r="H158" s="106"/>
      <c r="I158" s="106"/>
      <c r="J158" s="106"/>
      <c r="K158" s="170"/>
      <c r="L158" s="101"/>
      <c r="M158" s="106"/>
      <c r="N158" s="153"/>
      <c r="O158" s="106"/>
      <c r="P158" s="106"/>
      <c r="Q158" s="106"/>
      <c r="R158" s="170"/>
      <c r="S158" s="101"/>
      <c r="T158" s="106"/>
      <c r="U158" s="106"/>
      <c r="V158" s="106"/>
      <c r="W158" s="106"/>
      <c r="X158" s="106"/>
      <c r="Y158" s="170"/>
      <c r="Z158" s="101"/>
      <c r="AA158" s="106"/>
      <c r="AB158" s="106"/>
      <c r="AC158" s="106"/>
      <c r="AD158" s="106"/>
      <c r="AE158" s="106"/>
      <c r="AF158" s="106"/>
      <c r="AG158" s="101"/>
      <c r="AH158" s="101"/>
      <c r="AI158" s="26">
        <f t="shared" si="54"/>
        <v>0</v>
      </c>
      <c r="AJ158" s="26"/>
    </row>
    <row r="159" spans="1:36" hidden="1">
      <c r="A159" s="119"/>
      <c r="B159" s="119"/>
      <c r="C159" s="122" t="s">
        <v>238</v>
      </c>
      <c r="D159" s="170"/>
      <c r="E159" s="101"/>
      <c r="F159" s="106"/>
      <c r="G159" s="106"/>
      <c r="H159" s="106"/>
      <c r="I159" s="106"/>
      <c r="J159" s="106"/>
      <c r="K159" s="170"/>
      <c r="L159" s="101"/>
      <c r="M159" s="106"/>
      <c r="N159" s="153"/>
      <c r="O159" s="106"/>
      <c r="P159" s="106"/>
      <c r="Q159" s="106"/>
      <c r="R159" s="170"/>
      <c r="S159" s="101"/>
      <c r="T159" s="106"/>
      <c r="U159" s="106"/>
      <c r="V159" s="106"/>
      <c r="W159" s="106"/>
      <c r="X159" s="106"/>
      <c r="Y159" s="170"/>
      <c r="Z159" s="101"/>
      <c r="AA159" s="106"/>
      <c r="AB159" s="106"/>
      <c r="AC159" s="106"/>
      <c r="AD159" s="106"/>
      <c r="AE159" s="106"/>
      <c r="AF159" s="106"/>
      <c r="AG159" s="101"/>
      <c r="AH159" s="101"/>
      <c r="AI159" s="26">
        <f t="shared" si="54"/>
        <v>0</v>
      </c>
      <c r="AJ159" s="26"/>
    </row>
    <row r="160" spans="1:36" hidden="1">
      <c r="A160" s="119"/>
      <c r="B160" s="119"/>
      <c r="C160" s="122" t="s">
        <v>239</v>
      </c>
      <c r="D160" s="170"/>
      <c r="E160" s="101"/>
      <c r="F160" s="106"/>
      <c r="G160" s="106"/>
      <c r="H160" s="106"/>
      <c r="I160" s="106"/>
      <c r="J160" s="106"/>
      <c r="K160" s="170"/>
      <c r="L160" s="101"/>
      <c r="M160" s="106"/>
      <c r="N160" s="153"/>
      <c r="O160" s="106"/>
      <c r="P160" s="106"/>
      <c r="Q160" s="106"/>
      <c r="R160" s="170"/>
      <c r="S160" s="101"/>
      <c r="T160" s="106"/>
      <c r="U160" s="106"/>
      <c r="V160" s="106"/>
      <c r="W160" s="106"/>
      <c r="X160" s="106"/>
      <c r="Y160" s="170"/>
      <c r="Z160" s="101"/>
      <c r="AA160" s="106"/>
      <c r="AB160" s="106"/>
      <c r="AC160" s="106"/>
      <c r="AD160" s="106"/>
      <c r="AE160" s="106"/>
      <c r="AF160" s="106"/>
      <c r="AG160" s="101"/>
      <c r="AH160" s="101"/>
      <c r="AI160" s="26">
        <f t="shared" si="54"/>
        <v>0</v>
      </c>
      <c r="AJ160" s="26"/>
    </row>
    <row r="161" spans="1:36" hidden="1">
      <c r="A161" s="119"/>
      <c r="B161" s="119"/>
      <c r="C161" s="122" t="s">
        <v>240</v>
      </c>
      <c r="D161" s="170"/>
      <c r="E161" s="101"/>
      <c r="F161" s="106"/>
      <c r="G161" s="106"/>
      <c r="H161" s="106"/>
      <c r="I161" s="106"/>
      <c r="J161" s="106"/>
      <c r="K161" s="170"/>
      <c r="L161" s="101"/>
      <c r="M161" s="106"/>
      <c r="N161" s="153"/>
      <c r="O161" s="106"/>
      <c r="P161" s="106"/>
      <c r="Q161" s="106"/>
      <c r="R161" s="170"/>
      <c r="S161" s="101"/>
      <c r="T161" s="106"/>
      <c r="U161" s="106"/>
      <c r="V161" s="106"/>
      <c r="W161" s="106"/>
      <c r="X161" s="106"/>
      <c r="Y161" s="170"/>
      <c r="Z161" s="101"/>
      <c r="AA161" s="106"/>
      <c r="AB161" s="106"/>
      <c r="AC161" s="106"/>
      <c r="AD161" s="106"/>
      <c r="AE161" s="106"/>
      <c r="AF161" s="106"/>
      <c r="AG161" s="101"/>
      <c r="AH161" s="101"/>
      <c r="AI161" s="26">
        <f t="shared" si="54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7">
        <v>2</v>
      </c>
      <c r="F171" s="36">
        <v>3</v>
      </c>
      <c r="G171" s="36">
        <v>4</v>
      </c>
      <c r="H171" s="36">
        <v>5</v>
      </c>
      <c r="I171" s="36">
        <v>6</v>
      </c>
      <c r="J171" s="36">
        <v>7</v>
      </c>
      <c r="K171" s="37">
        <v>8</v>
      </c>
      <c r="L171" s="37">
        <v>9</v>
      </c>
      <c r="M171" s="36">
        <v>10</v>
      </c>
      <c r="N171" s="148">
        <v>11</v>
      </c>
      <c r="O171" s="36">
        <v>12</v>
      </c>
      <c r="P171" s="36">
        <v>13</v>
      </c>
      <c r="Q171" s="36">
        <v>14</v>
      </c>
      <c r="R171" s="37">
        <v>15</v>
      </c>
      <c r="S171" s="37">
        <v>16</v>
      </c>
      <c r="T171" s="36">
        <v>17</v>
      </c>
      <c r="U171" s="36">
        <v>18</v>
      </c>
      <c r="V171" s="36">
        <v>19</v>
      </c>
      <c r="W171" s="36">
        <v>20</v>
      </c>
      <c r="X171" s="36">
        <v>21</v>
      </c>
      <c r="Y171" s="37">
        <v>22</v>
      </c>
      <c r="Z171" s="37">
        <v>23</v>
      </c>
      <c r="AA171" s="36">
        <v>24</v>
      </c>
      <c r="AB171" s="36">
        <v>25</v>
      </c>
      <c r="AC171" s="36">
        <v>26</v>
      </c>
      <c r="AD171" s="36">
        <v>27</v>
      </c>
      <c r="AE171" s="36">
        <v>28</v>
      </c>
      <c r="AF171" s="36">
        <v>29</v>
      </c>
      <c r="AG171" s="37">
        <v>30</v>
      </c>
      <c r="AH171" s="37"/>
      <c r="AJ171" s="26"/>
    </row>
    <row r="172" spans="1:36" ht="15" hidden="1" thickTop="1" thickBot="1">
      <c r="A172" s="3" t="s">
        <v>193</v>
      </c>
      <c r="C172" s="7" t="s">
        <v>15</v>
      </c>
      <c r="D172" s="99"/>
      <c r="E172" s="99"/>
      <c r="F172" s="161">
        <f t="shared" ref="F172:AE172" si="55">SUM(F173:F181)</f>
        <v>0</v>
      </c>
      <c r="G172" s="161">
        <f t="shared" si="55"/>
        <v>0</v>
      </c>
      <c r="H172" s="161">
        <f t="shared" si="55"/>
        <v>0</v>
      </c>
      <c r="I172" s="161">
        <f t="shared" si="55"/>
        <v>0</v>
      </c>
      <c r="J172" s="161">
        <f t="shared" si="55"/>
        <v>0</v>
      </c>
      <c r="K172" s="99"/>
      <c r="L172" s="99"/>
      <c r="M172" s="161">
        <f t="shared" si="55"/>
        <v>0</v>
      </c>
      <c r="N172" s="161"/>
      <c r="O172" s="161">
        <f t="shared" si="55"/>
        <v>0</v>
      </c>
      <c r="P172" s="161">
        <f t="shared" si="55"/>
        <v>0</v>
      </c>
      <c r="Q172" s="161">
        <f t="shared" si="55"/>
        <v>0</v>
      </c>
      <c r="R172" s="99"/>
      <c r="S172" s="99"/>
      <c r="T172" s="161">
        <f t="shared" si="55"/>
        <v>0</v>
      </c>
      <c r="U172" s="161">
        <f t="shared" si="55"/>
        <v>0</v>
      </c>
      <c r="V172" s="161">
        <f t="shared" si="55"/>
        <v>0</v>
      </c>
      <c r="W172" s="161">
        <f t="shared" si="55"/>
        <v>0</v>
      </c>
      <c r="X172" s="161">
        <f t="shared" si="55"/>
        <v>0</v>
      </c>
      <c r="Y172" s="99"/>
      <c r="Z172" s="99"/>
      <c r="AA172" s="161">
        <f t="shared" si="55"/>
        <v>0</v>
      </c>
      <c r="AB172" s="161">
        <f t="shared" si="55"/>
        <v>0</v>
      </c>
      <c r="AC172" s="161">
        <f t="shared" si="55"/>
        <v>0</v>
      </c>
      <c r="AD172" s="161">
        <f t="shared" si="55"/>
        <v>0</v>
      </c>
      <c r="AE172" s="161">
        <f t="shared" si="55"/>
        <v>0</v>
      </c>
      <c r="AF172" s="100">
        <f>SUM(AF173:AF181)</f>
        <v>0</v>
      </c>
      <c r="AG172" s="99"/>
      <c r="AH172" s="99"/>
      <c r="AI172" s="26">
        <f t="shared" ref="AI172:AI179" si="56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70"/>
      <c r="E173" s="101"/>
      <c r="F173" s="106"/>
      <c r="G173" s="106"/>
      <c r="H173" s="106"/>
      <c r="I173" s="106"/>
      <c r="J173" s="106"/>
      <c r="K173" s="170"/>
      <c r="L173" s="101"/>
      <c r="M173" s="106"/>
      <c r="N173" s="153"/>
      <c r="O173" s="106"/>
      <c r="P173" s="106"/>
      <c r="Q173" s="106"/>
      <c r="R173" s="170"/>
      <c r="S173" s="101"/>
      <c r="T173" s="106"/>
      <c r="U173" s="106"/>
      <c r="V173" s="106"/>
      <c r="W173" s="106"/>
      <c r="X173" s="106"/>
      <c r="Y173" s="170"/>
      <c r="Z173" s="101"/>
      <c r="AA173" s="106"/>
      <c r="AB173" s="106"/>
      <c r="AC173" s="106"/>
      <c r="AD173" s="106"/>
      <c r="AE173" s="106"/>
      <c r="AF173" s="106"/>
      <c r="AG173" s="101"/>
      <c r="AH173" s="101"/>
      <c r="AI173" s="26">
        <f t="shared" si="56"/>
        <v>0</v>
      </c>
      <c r="AJ173" s="26"/>
    </row>
    <row r="174" spans="1:36" hidden="1">
      <c r="C174" s="115" t="s">
        <v>185</v>
      </c>
      <c r="D174" s="170"/>
      <c r="E174" s="101"/>
      <c r="F174" s="106"/>
      <c r="G174" s="106"/>
      <c r="H174" s="106"/>
      <c r="I174" s="106"/>
      <c r="J174" s="106"/>
      <c r="K174" s="170"/>
      <c r="L174" s="101"/>
      <c r="M174" s="106"/>
      <c r="N174" s="153"/>
      <c r="O174" s="106"/>
      <c r="P174" s="106"/>
      <c r="Q174" s="106"/>
      <c r="R174" s="170"/>
      <c r="S174" s="101"/>
      <c r="T174" s="106"/>
      <c r="U174" s="106"/>
      <c r="V174" s="106"/>
      <c r="W174" s="106"/>
      <c r="X174" s="106"/>
      <c r="Y174" s="170"/>
      <c r="Z174" s="101"/>
      <c r="AA174" s="106"/>
      <c r="AB174" s="106"/>
      <c r="AC174" s="106"/>
      <c r="AD174" s="106"/>
      <c r="AE174" s="106"/>
      <c r="AF174" s="106"/>
      <c r="AG174" s="101"/>
      <c r="AH174" s="101"/>
      <c r="AI174" s="26">
        <f t="shared" si="56"/>
        <v>0</v>
      </c>
      <c r="AJ174" s="26"/>
    </row>
    <row r="175" spans="1:36" hidden="1">
      <c r="C175" s="115" t="s">
        <v>186</v>
      </c>
      <c r="D175" s="170"/>
      <c r="E175" s="101"/>
      <c r="F175" s="106"/>
      <c r="G175" s="106"/>
      <c r="H175" s="106"/>
      <c r="I175" s="106"/>
      <c r="J175" s="106"/>
      <c r="K175" s="170"/>
      <c r="L175" s="101"/>
      <c r="M175" s="106"/>
      <c r="N175" s="153"/>
      <c r="O175" s="106"/>
      <c r="P175" s="106"/>
      <c r="Q175" s="106"/>
      <c r="R175" s="170"/>
      <c r="S175" s="101"/>
      <c r="T175" s="106"/>
      <c r="U175" s="106"/>
      <c r="V175" s="106"/>
      <c r="W175" s="106"/>
      <c r="X175" s="106"/>
      <c r="Y175" s="170"/>
      <c r="Z175" s="101"/>
      <c r="AA175" s="106"/>
      <c r="AB175" s="106"/>
      <c r="AC175" s="106"/>
      <c r="AD175" s="106"/>
      <c r="AE175" s="106"/>
      <c r="AF175" s="106"/>
      <c r="AG175" s="101"/>
      <c r="AH175" s="101"/>
      <c r="AI175" s="26">
        <f t="shared" si="56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70"/>
      <c r="E176" s="101"/>
      <c r="F176" s="106"/>
      <c r="G176" s="106"/>
      <c r="H176" s="106"/>
      <c r="I176" s="106"/>
      <c r="J176" s="106"/>
      <c r="K176" s="170"/>
      <c r="L176" s="101"/>
      <c r="M176" s="106"/>
      <c r="N176" s="153"/>
      <c r="O176" s="106"/>
      <c r="P176" s="106"/>
      <c r="Q176" s="106"/>
      <c r="R176" s="170"/>
      <c r="S176" s="101"/>
      <c r="T176" s="106"/>
      <c r="U176" s="106"/>
      <c r="V176" s="106"/>
      <c r="W176" s="106"/>
      <c r="X176" s="106"/>
      <c r="Y176" s="170"/>
      <c r="Z176" s="101"/>
      <c r="AA176" s="106"/>
      <c r="AB176" s="106"/>
      <c r="AC176" s="106"/>
      <c r="AD176" s="106"/>
      <c r="AE176" s="106"/>
      <c r="AF176" s="106"/>
      <c r="AG176" s="101"/>
      <c r="AH176" s="101"/>
      <c r="AI176" s="26">
        <f t="shared" si="56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70"/>
      <c r="E177" s="101"/>
      <c r="F177" s="106"/>
      <c r="G177" s="106"/>
      <c r="H177" s="106"/>
      <c r="I177" s="106"/>
      <c r="J177" s="106"/>
      <c r="K177" s="170"/>
      <c r="L177" s="101"/>
      <c r="M177" s="106"/>
      <c r="N177" s="153"/>
      <c r="O177" s="106"/>
      <c r="P177" s="106"/>
      <c r="Q177" s="106"/>
      <c r="R177" s="170"/>
      <c r="S177" s="101"/>
      <c r="T177" s="106"/>
      <c r="U177" s="106"/>
      <c r="V177" s="106"/>
      <c r="W177" s="106"/>
      <c r="X177" s="106"/>
      <c r="Y177" s="170"/>
      <c r="Z177" s="101"/>
      <c r="AA177" s="106"/>
      <c r="AB177" s="106"/>
      <c r="AC177" s="106"/>
      <c r="AD177" s="106"/>
      <c r="AE177" s="106"/>
      <c r="AF177" s="106"/>
      <c r="AG177" s="101"/>
      <c r="AH177" s="101"/>
      <c r="AI177" s="26">
        <f t="shared" si="56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70"/>
      <c r="E178" s="101"/>
      <c r="F178" s="106"/>
      <c r="G178" s="106"/>
      <c r="H178" s="106"/>
      <c r="I178" s="106"/>
      <c r="J178" s="106"/>
      <c r="K178" s="170"/>
      <c r="L178" s="101"/>
      <c r="M178" s="106"/>
      <c r="N178" s="153"/>
      <c r="O178" s="106"/>
      <c r="P178" s="106"/>
      <c r="Q178" s="106"/>
      <c r="R178" s="170"/>
      <c r="S178" s="101"/>
      <c r="T178" s="106"/>
      <c r="U178" s="106"/>
      <c r="V178" s="106"/>
      <c r="W178" s="106"/>
      <c r="X178" s="106"/>
      <c r="Y178" s="170"/>
      <c r="Z178" s="101"/>
      <c r="AA178" s="106"/>
      <c r="AB178" s="106"/>
      <c r="AC178" s="106"/>
      <c r="AD178" s="106"/>
      <c r="AE178" s="106"/>
      <c r="AF178" s="106"/>
      <c r="AG178" s="101"/>
      <c r="AH178" s="101"/>
      <c r="AI178" s="26">
        <f t="shared" si="56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70"/>
      <c r="E179" s="101"/>
      <c r="F179" s="106"/>
      <c r="G179" s="106"/>
      <c r="H179" s="106"/>
      <c r="I179" s="106"/>
      <c r="J179" s="106"/>
      <c r="K179" s="170"/>
      <c r="L179" s="101"/>
      <c r="M179" s="106"/>
      <c r="N179" s="153"/>
      <c r="O179" s="106"/>
      <c r="P179" s="106"/>
      <c r="Q179" s="106"/>
      <c r="R179" s="170"/>
      <c r="S179" s="101"/>
      <c r="T179" s="106"/>
      <c r="U179" s="106"/>
      <c r="V179" s="106"/>
      <c r="W179" s="106"/>
      <c r="X179" s="106"/>
      <c r="Y179" s="170"/>
      <c r="Z179" s="101"/>
      <c r="AA179" s="106"/>
      <c r="AB179" s="106"/>
      <c r="AC179" s="106"/>
      <c r="AD179" s="106"/>
      <c r="AE179" s="106"/>
      <c r="AF179" s="106"/>
      <c r="AG179" s="101"/>
      <c r="AH179" s="101"/>
      <c r="AI179" s="26">
        <f t="shared" si="56"/>
        <v>0</v>
      </c>
      <c r="AJ179" s="26"/>
    </row>
    <row r="180" spans="1:37" hidden="1">
      <c r="B180" s="9"/>
      <c r="C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7">
        <v>2</v>
      </c>
      <c r="F190" s="36">
        <v>3</v>
      </c>
      <c r="G190" s="36">
        <v>4</v>
      </c>
      <c r="H190" s="36">
        <v>5</v>
      </c>
      <c r="I190" s="36">
        <v>6</v>
      </c>
      <c r="J190" s="36">
        <v>7</v>
      </c>
      <c r="K190" s="37">
        <v>8</v>
      </c>
      <c r="L190" s="37">
        <v>9</v>
      </c>
      <c r="M190" s="36">
        <v>10</v>
      </c>
      <c r="N190" s="148">
        <v>11</v>
      </c>
      <c r="O190" s="36">
        <v>12</v>
      </c>
      <c r="P190" s="36">
        <v>13</v>
      </c>
      <c r="Q190" s="36">
        <v>14</v>
      </c>
      <c r="R190" s="37">
        <v>15</v>
      </c>
      <c r="S190" s="37">
        <v>16</v>
      </c>
      <c r="T190" s="36">
        <v>17</v>
      </c>
      <c r="U190" s="36">
        <v>18</v>
      </c>
      <c r="V190" s="36">
        <v>19</v>
      </c>
      <c r="W190" s="36">
        <v>20</v>
      </c>
      <c r="X190" s="36">
        <v>21</v>
      </c>
      <c r="Y190" s="37">
        <v>22</v>
      </c>
      <c r="Z190" s="37">
        <v>23</v>
      </c>
      <c r="AA190" s="36">
        <v>24</v>
      </c>
      <c r="AB190" s="36">
        <v>25</v>
      </c>
      <c r="AC190" s="36">
        <v>26</v>
      </c>
      <c r="AD190" s="36">
        <v>27</v>
      </c>
      <c r="AE190" s="36">
        <v>28</v>
      </c>
      <c r="AF190" s="36">
        <v>29</v>
      </c>
      <c r="AG190" s="37">
        <v>30</v>
      </c>
      <c r="AH190" s="37"/>
      <c r="AJ190" s="26"/>
    </row>
    <row r="191" spans="1:37" ht="15" hidden="1" thickTop="1" thickBot="1">
      <c r="A191" s="3" t="s">
        <v>117</v>
      </c>
      <c r="C191" s="7" t="s">
        <v>15</v>
      </c>
      <c r="D191" s="99"/>
      <c r="E191" s="99"/>
      <c r="F191" s="161">
        <f>SUM(F192:F200)</f>
        <v>0</v>
      </c>
      <c r="G191" s="161">
        <f>SUM(G192:G200)</f>
        <v>0</v>
      </c>
      <c r="H191" s="161">
        <f>SUM(H192:H200)</f>
        <v>0</v>
      </c>
      <c r="I191" s="161">
        <f>SUM(I192:I200)</f>
        <v>0</v>
      </c>
      <c r="J191" s="161">
        <f>SUM(J192:J200)</f>
        <v>0</v>
      </c>
      <c r="K191" s="99"/>
      <c r="L191" s="99"/>
      <c r="M191" s="161">
        <f>SUM(M192:M200)</f>
        <v>0</v>
      </c>
      <c r="N191" s="161"/>
      <c r="O191" s="161">
        <f>SUM(O192:O200)</f>
        <v>0</v>
      </c>
      <c r="P191" s="161">
        <f>SUM(P192:P200)</f>
        <v>0</v>
      </c>
      <c r="Q191" s="161">
        <f>SUM(Q192:Q200)</f>
        <v>0</v>
      </c>
      <c r="R191" s="99"/>
      <c r="S191" s="99"/>
      <c r="T191" s="161">
        <f>SUM(T192:T200)</f>
        <v>0</v>
      </c>
      <c r="U191" s="161">
        <f>SUM(U192:U200)</f>
        <v>0</v>
      </c>
      <c r="V191" s="161">
        <f>SUM(V192:V200)</f>
        <v>0</v>
      </c>
      <c r="W191" s="161">
        <f>SUM(W192:W200)</f>
        <v>0</v>
      </c>
      <c r="X191" s="161">
        <f>SUM(X192:X200)</f>
        <v>0</v>
      </c>
      <c r="Y191" s="99"/>
      <c r="Z191" s="99"/>
      <c r="AA191" s="161">
        <f t="shared" ref="AA191:AF191" si="57">SUM(AA192:AA200)</f>
        <v>0</v>
      </c>
      <c r="AB191" s="161">
        <f t="shared" si="57"/>
        <v>0</v>
      </c>
      <c r="AC191" s="161">
        <f t="shared" si="57"/>
        <v>0</v>
      </c>
      <c r="AD191" s="161">
        <f t="shared" si="57"/>
        <v>0</v>
      </c>
      <c r="AE191" s="161">
        <f t="shared" si="57"/>
        <v>0</v>
      </c>
      <c r="AF191" s="100">
        <f t="shared" si="57"/>
        <v>0</v>
      </c>
      <c r="AG191" s="99"/>
      <c r="AH191" s="99"/>
      <c r="AI191" s="26">
        <f t="shared" ref="AI191:AI199" si="58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70"/>
      <c r="E192" s="101"/>
      <c r="F192" s="106"/>
      <c r="G192" s="106"/>
      <c r="H192" s="106"/>
      <c r="I192" s="106"/>
      <c r="J192" s="106"/>
      <c r="K192" s="170"/>
      <c r="L192" s="101"/>
      <c r="M192" s="106"/>
      <c r="N192" s="153"/>
      <c r="O192" s="106"/>
      <c r="P192" s="106"/>
      <c r="Q192" s="106"/>
      <c r="R192" s="170"/>
      <c r="S192" s="101"/>
      <c r="T192" s="106"/>
      <c r="U192" s="106"/>
      <c r="V192" s="106"/>
      <c r="W192" s="106"/>
      <c r="X192" s="106"/>
      <c r="Y192" s="170"/>
      <c r="Z192" s="101"/>
      <c r="AA192" s="106"/>
      <c r="AB192" s="106"/>
      <c r="AC192" s="106"/>
      <c r="AD192" s="106"/>
      <c r="AE192" s="106"/>
      <c r="AF192" s="106"/>
      <c r="AG192" s="101"/>
      <c r="AH192" s="101"/>
      <c r="AI192" s="26">
        <f t="shared" si="58"/>
        <v>0</v>
      </c>
      <c r="AJ192" s="26"/>
    </row>
    <row r="193" spans="1:36" hidden="1">
      <c r="C193" s="1" t="s">
        <v>111</v>
      </c>
      <c r="D193" s="170"/>
      <c r="E193" s="101"/>
      <c r="F193" s="106"/>
      <c r="G193" s="106"/>
      <c r="H193" s="106"/>
      <c r="I193" s="106"/>
      <c r="J193" s="106"/>
      <c r="K193" s="170"/>
      <c r="L193" s="101"/>
      <c r="M193" s="106"/>
      <c r="N193" s="153"/>
      <c r="O193" s="106"/>
      <c r="P193" s="106"/>
      <c r="Q193" s="106"/>
      <c r="R193" s="170"/>
      <c r="S193" s="101"/>
      <c r="T193" s="106"/>
      <c r="U193" s="106"/>
      <c r="V193" s="106"/>
      <c r="W193" s="106"/>
      <c r="X193" s="106"/>
      <c r="Y193" s="170"/>
      <c r="Z193" s="101"/>
      <c r="AA193" s="106"/>
      <c r="AB193" s="106"/>
      <c r="AC193" s="106"/>
      <c r="AD193" s="106"/>
      <c r="AE193" s="106"/>
      <c r="AF193" s="106"/>
      <c r="AG193" s="101"/>
      <c r="AH193" s="101"/>
      <c r="AI193" s="26">
        <f t="shared" si="58"/>
        <v>0</v>
      </c>
      <c r="AJ193" s="26"/>
    </row>
    <row r="194" spans="1:36" hidden="1">
      <c r="C194" s="1" t="s">
        <v>111</v>
      </c>
      <c r="D194" s="170"/>
      <c r="E194" s="101"/>
      <c r="F194" s="106"/>
      <c r="G194" s="106"/>
      <c r="H194" s="106"/>
      <c r="I194" s="106"/>
      <c r="J194" s="106"/>
      <c r="K194" s="170"/>
      <c r="L194" s="101"/>
      <c r="M194" s="106"/>
      <c r="N194" s="153"/>
      <c r="O194" s="106"/>
      <c r="P194" s="106"/>
      <c r="Q194" s="106"/>
      <c r="R194" s="170"/>
      <c r="S194" s="101"/>
      <c r="T194" s="106"/>
      <c r="U194" s="106"/>
      <c r="V194" s="106"/>
      <c r="W194" s="106"/>
      <c r="X194" s="106"/>
      <c r="Y194" s="170"/>
      <c r="Z194" s="101"/>
      <c r="AA194" s="106"/>
      <c r="AB194" s="106"/>
      <c r="AC194" s="106"/>
      <c r="AD194" s="106"/>
      <c r="AE194" s="106"/>
      <c r="AF194" s="106"/>
      <c r="AG194" s="101"/>
      <c r="AH194" s="101"/>
      <c r="AI194" s="26">
        <f t="shared" si="58"/>
        <v>0</v>
      </c>
      <c r="AJ194" s="26"/>
    </row>
    <row r="195" spans="1:36" hidden="1">
      <c r="C195" s="1" t="s">
        <v>111</v>
      </c>
      <c r="D195" s="170"/>
      <c r="E195" s="101"/>
      <c r="F195" s="106"/>
      <c r="G195" s="106"/>
      <c r="H195" s="106"/>
      <c r="I195" s="106"/>
      <c r="J195" s="106"/>
      <c r="K195" s="170"/>
      <c r="L195" s="101"/>
      <c r="M195" s="106"/>
      <c r="N195" s="153"/>
      <c r="O195" s="106"/>
      <c r="P195" s="106"/>
      <c r="Q195" s="106"/>
      <c r="R195" s="170"/>
      <c r="S195" s="101"/>
      <c r="T195" s="106"/>
      <c r="U195" s="106"/>
      <c r="V195" s="106"/>
      <c r="W195" s="106"/>
      <c r="X195" s="106"/>
      <c r="Y195" s="170"/>
      <c r="Z195" s="101"/>
      <c r="AA195" s="106"/>
      <c r="AB195" s="106"/>
      <c r="AC195" s="106"/>
      <c r="AD195" s="106"/>
      <c r="AE195" s="106"/>
      <c r="AF195" s="106"/>
      <c r="AG195" s="101"/>
      <c r="AH195" s="101"/>
      <c r="AI195" s="26">
        <f t="shared" si="58"/>
        <v>0</v>
      </c>
      <c r="AJ195" s="26"/>
    </row>
    <row r="196" spans="1:36" hidden="1">
      <c r="C196" s="1" t="s">
        <v>111</v>
      </c>
      <c r="D196" s="170"/>
      <c r="E196" s="101"/>
      <c r="F196" s="106"/>
      <c r="G196" s="106"/>
      <c r="H196" s="106"/>
      <c r="I196" s="106"/>
      <c r="J196" s="106"/>
      <c r="K196" s="170"/>
      <c r="L196" s="101"/>
      <c r="M196" s="106"/>
      <c r="N196" s="153"/>
      <c r="O196" s="106"/>
      <c r="P196" s="106"/>
      <c r="Q196" s="106"/>
      <c r="R196" s="170"/>
      <c r="S196" s="101"/>
      <c r="T196" s="106"/>
      <c r="U196" s="106"/>
      <c r="V196" s="106"/>
      <c r="W196" s="106"/>
      <c r="X196" s="106"/>
      <c r="Y196" s="170"/>
      <c r="Z196" s="101"/>
      <c r="AA196" s="106"/>
      <c r="AB196" s="106"/>
      <c r="AC196" s="106"/>
      <c r="AD196" s="106"/>
      <c r="AE196" s="106"/>
      <c r="AF196" s="106"/>
      <c r="AG196" s="101"/>
      <c r="AH196" s="101"/>
      <c r="AI196" s="26">
        <f t="shared" si="58"/>
        <v>0</v>
      </c>
      <c r="AJ196" s="26"/>
    </row>
    <row r="197" spans="1:36" hidden="1">
      <c r="C197" s="1" t="s">
        <v>111</v>
      </c>
      <c r="D197" s="170"/>
      <c r="E197" s="101"/>
      <c r="F197" s="106"/>
      <c r="G197" s="106"/>
      <c r="H197" s="106"/>
      <c r="I197" s="106"/>
      <c r="J197" s="106"/>
      <c r="K197" s="170"/>
      <c r="L197" s="101"/>
      <c r="M197" s="106"/>
      <c r="N197" s="153"/>
      <c r="O197" s="106"/>
      <c r="P197" s="106"/>
      <c r="Q197" s="106"/>
      <c r="R197" s="170"/>
      <c r="S197" s="101"/>
      <c r="T197" s="106"/>
      <c r="U197" s="106"/>
      <c r="V197" s="106"/>
      <c r="W197" s="106"/>
      <c r="X197" s="106"/>
      <c r="Y197" s="170"/>
      <c r="Z197" s="101"/>
      <c r="AA197" s="106"/>
      <c r="AB197" s="106"/>
      <c r="AC197" s="106"/>
      <c r="AD197" s="106"/>
      <c r="AE197" s="106"/>
      <c r="AF197" s="106"/>
      <c r="AG197" s="101"/>
      <c r="AH197" s="101"/>
      <c r="AI197" s="26">
        <f t="shared" si="58"/>
        <v>0</v>
      </c>
      <c r="AJ197" s="26"/>
    </row>
    <row r="198" spans="1:36" hidden="1">
      <c r="C198" s="1" t="s">
        <v>111</v>
      </c>
      <c r="D198" s="170"/>
      <c r="E198" s="101"/>
      <c r="F198" s="106"/>
      <c r="G198" s="106"/>
      <c r="H198" s="106"/>
      <c r="I198" s="106"/>
      <c r="J198" s="106"/>
      <c r="K198" s="170"/>
      <c r="L198" s="101"/>
      <c r="M198" s="106"/>
      <c r="N198" s="153"/>
      <c r="O198" s="106"/>
      <c r="P198" s="106"/>
      <c r="Q198" s="106"/>
      <c r="R198" s="170"/>
      <c r="S198" s="101"/>
      <c r="T198" s="106"/>
      <c r="U198" s="106"/>
      <c r="V198" s="106"/>
      <c r="W198" s="106"/>
      <c r="X198" s="106"/>
      <c r="Y198" s="170"/>
      <c r="Z198" s="101"/>
      <c r="AA198" s="106"/>
      <c r="AB198" s="106"/>
      <c r="AC198" s="106"/>
      <c r="AD198" s="106"/>
      <c r="AE198" s="106"/>
      <c r="AF198" s="106"/>
      <c r="AG198" s="101"/>
      <c r="AH198" s="101"/>
      <c r="AI198" s="26">
        <f t="shared" si="58"/>
        <v>0</v>
      </c>
      <c r="AJ198" s="26"/>
    </row>
    <row r="199" spans="1:36" ht="27" hidden="1">
      <c r="A199" s="1" t="s">
        <v>119</v>
      </c>
      <c r="B199" s="9"/>
      <c r="C199" s="72"/>
      <c r="D199" s="170"/>
      <c r="E199" s="101"/>
      <c r="F199" s="106"/>
      <c r="G199" s="106"/>
      <c r="H199" s="106"/>
      <c r="I199" s="106"/>
      <c r="J199" s="106"/>
      <c r="K199" s="170"/>
      <c r="L199" s="101"/>
      <c r="M199" s="106"/>
      <c r="N199" s="153"/>
      <c r="O199" s="106"/>
      <c r="P199" s="106"/>
      <c r="Q199" s="106"/>
      <c r="R199" s="170"/>
      <c r="S199" s="101"/>
      <c r="T199" s="106"/>
      <c r="U199" s="106"/>
      <c r="V199" s="106"/>
      <c r="W199" s="106"/>
      <c r="X199" s="106"/>
      <c r="Y199" s="170"/>
      <c r="Z199" s="101"/>
      <c r="AA199" s="106"/>
      <c r="AB199" s="106"/>
      <c r="AC199" s="106"/>
      <c r="AD199" s="106"/>
      <c r="AE199" s="106"/>
      <c r="AF199" s="106"/>
      <c r="AG199" s="101"/>
      <c r="AH199" s="101"/>
      <c r="AI199" s="26">
        <f t="shared" si="58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7">
        <v>2</v>
      </c>
      <c r="F209" s="36">
        <v>3</v>
      </c>
      <c r="G209" s="36">
        <v>4</v>
      </c>
      <c r="H209" s="36">
        <v>5</v>
      </c>
      <c r="I209" s="36">
        <v>6</v>
      </c>
      <c r="J209" s="36">
        <v>7</v>
      </c>
      <c r="K209" s="37">
        <v>8</v>
      </c>
      <c r="L209" s="37">
        <v>9</v>
      </c>
      <c r="M209" s="36">
        <v>10</v>
      </c>
      <c r="N209" s="148">
        <v>11</v>
      </c>
      <c r="O209" s="36">
        <v>12</v>
      </c>
      <c r="P209" s="36">
        <v>13</v>
      </c>
      <c r="Q209" s="36">
        <v>14</v>
      </c>
      <c r="R209" s="37">
        <v>15</v>
      </c>
      <c r="S209" s="37">
        <v>16</v>
      </c>
      <c r="T209" s="36">
        <v>17</v>
      </c>
      <c r="U209" s="36">
        <v>18</v>
      </c>
      <c r="V209" s="36">
        <v>19</v>
      </c>
      <c r="W209" s="36">
        <v>20</v>
      </c>
      <c r="X209" s="36">
        <v>21</v>
      </c>
      <c r="Y209" s="37">
        <v>22</v>
      </c>
      <c r="Z209" s="37">
        <v>23</v>
      </c>
      <c r="AA209" s="36">
        <v>24</v>
      </c>
      <c r="AB209" s="36">
        <v>25</v>
      </c>
      <c r="AC209" s="36">
        <v>26</v>
      </c>
      <c r="AD209" s="36">
        <v>27</v>
      </c>
      <c r="AE209" s="36">
        <v>28</v>
      </c>
      <c r="AF209" s="36">
        <v>29</v>
      </c>
      <c r="AG209" s="37">
        <v>30</v>
      </c>
      <c r="AH209" s="37"/>
      <c r="AJ209" s="26"/>
    </row>
    <row r="210" spans="1:36" ht="15" hidden="1" thickTop="1" thickBot="1">
      <c r="A210" s="3" t="s">
        <v>117</v>
      </c>
      <c r="C210" s="7" t="s">
        <v>15</v>
      </c>
      <c r="D210" s="99"/>
      <c r="E210" s="99"/>
      <c r="F210" s="161">
        <f>SUM(F211:F219)</f>
        <v>0</v>
      </c>
      <c r="G210" s="161">
        <f>SUM(G211:G219)</f>
        <v>0</v>
      </c>
      <c r="H210" s="161">
        <f>SUM(H211:H219)</f>
        <v>0</v>
      </c>
      <c r="I210" s="161">
        <f>SUM(I211:I219)</f>
        <v>0</v>
      </c>
      <c r="J210" s="161">
        <f>SUM(J211:J219)</f>
        <v>0</v>
      </c>
      <c r="K210" s="99"/>
      <c r="L210" s="99"/>
      <c r="M210" s="161">
        <f>SUM(M211:M219)</f>
        <v>0</v>
      </c>
      <c r="N210" s="161"/>
      <c r="O210" s="161">
        <f>SUM(O211:O219)</f>
        <v>0</v>
      </c>
      <c r="P210" s="161">
        <f>SUM(P211:P219)</f>
        <v>0</v>
      </c>
      <c r="Q210" s="161">
        <f>SUM(Q211:Q219)</f>
        <v>0</v>
      </c>
      <c r="R210" s="99"/>
      <c r="S210" s="99"/>
      <c r="T210" s="161">
        <f>SUM(T211:T219)</f>
        <v>0</v>
      </c>
      <c r="U210" s="161">
        <f>SUM(U211:U219)</f>
        <v>0</v>
      </c>
      <c r="V210" s="161">
        <f>SUM(V211:V219)</f>
        <v>0</v>
      </c>
      <c r="W210" s="161">
        <f>SUM(W211:W219)</f>
        <v>0</v>
      </c>
      <c r="X210" s="161">
        <f>SUM(X211:X219)</f>
        <v>0</v>
      </c>
      <c r="Y210" s="99"/>
      <c r="Z210" s="99"/>
      <c r="AA210" s="161">
        <f t="shared" ref="AA210:AF210" si="59">SUM(AA211:AA219)</f>
        <v>0</v>
      </c>
      <c r="AB210" s="161">
        <f t="shared" si="59"/>
        <v>0</v>
      </c>
      <c r="AC210" s="161">
        <f t="shared" si="59"/>
        <v>0</v>
      </c>
      <c r="AD210" s="161">
        <f t="shared" si="59"/>
        <v>0</v>
      </c>
      <c r="AE210" s="161">
        <f t="shared" si="59"/>
        <v>0</v>
      </c>
      <c r="AF210" s="100">
        <f t="shared" si="59"/>
        <v>0</v>
      </c>
      <c r="AG210" s="99"/>
      <c r="AH210" s="99"/>
      <c r="AI210" s="26">
        <f t="shared" ref="AI210:AI218" si="60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70"/>
      <c r="E211" s="101"/>
      <c r="F211" s="106"/>
      <c r="G211" s="106"/>
      <c r="H211" s="106"/>
      <c r="I211" s="106"/>
      <c r="J211" s="106"/>
      <c r="K211" s="170"/>
      <c r="L211" s="101"/>
      <c r="M211" s="106"/>
      <c r="N211" s="153"/>
      <c r="O211" s="106"/>
      <c r="P211" s="106"/>
      <c r="Q211" s="106"/>
      <c r="R211" s="170"/>
      <c r="S211" s="101"/>
      <c r="T211" s="106"/>
      <c r="U211" s="106"/>
      <c r="V211" s="106"/>
      <c r="W211" s="106"/>
      <c r="X211" s="106"/>
      <c r="Y211" s="170"/>
      <c r="Z211" s="101"/>
      <c r="AA211" s="106"/>
      <c r="AB211" s="106"/>
      <c r="AC211" s="106"/>
      <c r="AD211" s="106"/>
      <c r="AE211" s="106"/>
      <c r="AF211" s="106"/>
      <c r="AG211" s="101"/>
      <c r="AH211" s="101"/>
      <c r="AI211" s="26">
        <f t="shared" si="60"/>
        <v>0</v>
      </c>
      <c r="AJ211" s="26"/>
    </row>
    <row r="212" spans="1:36" hidden="1">
      <c r="C212" s="1" t="s">
        <v>111</v>
      </c>
      <c r="D212" s="170"/>
      <c r="E212" s="101"/>
      <c r="F212" s="106"/>
      <c r="G212" s="106"/>
      <c r="H212" s="106"/>
      <c r="I212" s="106"/>
      <c r="J212" s="106"/>
      <c r="K212" s="170"/>
      <c r="L212" s="101"/>
      <c r="M212" s="106"/>
      <c r="N212" s="153"/>
      <c r="O212" s="106"/>
      <c r="P212" s="106"/>
      <c r="Q212" s="106"/>
      <c r="R212" s="170"/>
      <c r="S212" s="101"/>
      <c r="T212" s="106"/>
      <c r="U212" s="106"/>
      <c r="V212" s="106"/>
      <c r="W212" s="106"/>
      <c r="X212" s="106"/>
      <c r="Y212" s="170"/>
      <c r="Z212" s="101"/>
      <c r="AA212" s="106"/>
      <c r="AB212" s="106"/>
      <c r="AC212" s="106"/>
      <c r="AD212" s="106"/>
      <c r="AE212" s="106"/>
      <c r="AF212" s="106"/>
      <c r="AG212" s="101"/>
      <c r="AH212" s="101"/>
      <c r="AI212" s="26">
        <f t="shared" si="60"/>
        <v>0</v>
      </c>
      <c r="AJ212" s="26"/>
    </row>
    <row r="213" spans="1:36" hidden="1">
      <c r="C213" s="1" t="s">
        <v>111</v>
      </c>
      <c r="D213" s="170"/>
      <c r="E213" s="101"/>
      <c r="F213" s="106"/>
      <c r="G213" s="106"/>
      <c r="H213" s="106"/>
      <c r="I213" s="106"/>
      <c r="J213" s="106"/>
      <c r="K213" s="170"/>
      <c r="L213" s="101"/>
      <c r="M213" s="106"/>
      <c r="N213" s="153"/>
      <c r="O213" s="106"/>
      <c r="P213" s="106"/>
      <c r="Q213" s="106"/>
      <c r="R213" s="170"/>
      <c r="S213" s="101"/>
      <c r="T213" s="106"/>
      <c r="U213" s="106"/>
      <c r="V213" s="106"/>
      <c r="W213" s="106"/>
      <c r="X213" s="106"/>
      <c r="Y213" s="170"/>
      <c r="Z213" s="101"/>
      <c r="AA213" s="106"/>
      <c r="AB213" s="106"/>
      <c r="AC213" s="106"/>
      <c r="AD213" s="106"/>
      <c r="AE213" s="106"/>
      <c r="AF213" s="106"/>
      <c r="AG213" s="101"/>
      <c r="AH213" s="101"/>
      <c r="AI213" s="26">
        <f t="shared" si="60"/>
        <v>0</v>
      </c>
      <c r="AJ213" s="26"/>
    </row>
    <row r="214" spans="1:36" hidden="1">
      <c r="C214" s="1" t="s">
        <v>111</v>
      </c>
      <c r="D214" s="170"/>
      <c r="E214" s="101"/>
      <c r="F214" s="106"/>
      <c r="G214" s="106"/>
      <c r="H214" s="106"/>
      <c r="I214" s="106"/>
      <c r="J214" s="106"/>
      <c r="K214" s="170"/>
      <c r="L214" s="101"/>
      <c r="M214" s="106"/>
      <c r="N214" s="153"/>
      <c r="O214" s="106"/>
      <c r="P214" s="106"/>
      <c r="Q214" s="106"/>
      <c r="R214" s="170"/>
      <c r="S214" s="101"/>
      <c r="T214" s="106"/>
      <c r="U214" s="106"/>
      <c r="V214" s="106"/>
      <c r="W214" s="106"/>
      <c r="X214" s="106"/>
      <c r="Y214" s="170"/>
      <c r="Z214" s="101"/>
      <c r="AA214" s="106"/>
      <c r="AB214" s="106"/>
      <c r="AC214" s="106"/>
      <c r="AD214" s="106"/>
      <c r="AE214" s="106"/>
      <c r="AF214" s="106"/>
      <c r="AG214" s="101"/>
      <c r="AH214" s="101"/>
      <c r="AI214" s="26">
        <f t="shared" si="60"/>
        <v>0</v>
      </c>
      <c r="AJ214" s="26"/>
    </row>
    <row r="215" spans="1:36" hidden="1">
      <c r="C215" s="1" t="s">
        <v>111</v>
      </c>
      <c r="D215" s="170"/>
      <c r="E215" s="101"/>
      <c r="F215" s="106"/>
      <c r="G215" s="106"/>
      <c r="H215" s="106"/>
      <c r="I215" s="106"/>
      <c r="J215" s="106"/>
      <c r="K215" s="170"/>
      <c r="L215" s="101"/>
      <c r="M215" s="106"/>
      <c r="N215" s="153"/>
      <c r="O215" s="106"/>
      <c r="P215" s="106"/>
      <c r="Q215" s="106"/>
      <c r="R215" s="170"/>
      <c r="S215" s="101"/>
      <c r="T215" s="106"/>
      <c r="U215" s="106"/>
      <c r="V215" s="106"/>
      <c r="W215" s="106"/>
      <c r="X215" s="106"/>
      <c r="Y215" s="170"/>
      <c r="Z215" s="101"/>
      <c r="AA215" s="106"/>
      <c r="AB215" s="106"/>
      <c r="AC215" s="106"/>
      <c r="AD215" s="106"/>
      <c r="AE215" s="106"/>
      <c r="AF215" s="106"/>
      <c r="AG215" s="101"/>
      <c r="AH215" s="101"/>
      <c r="AI215" s="26">
        <f t="shared" si="60"/>
        <v>0</v>
      </c>
      <c r="AJ215" s="26"/>
    </row>
    <row r="216" spans="1:36" hidden="1">
      <c r="C216" s="1" t="s">
        <v>111</v>
      </c>
      <c r="D216" s="170"/>
      <c r="E216" s="101"/>
      <c r="F216" s="106"/>
      <c r="G216" s="106"/>
      <c r="H216" s="106"/>
      <c r="I216" s="106"/>
      <c r="J216" s="106"/>
      <c r="K216" s="170"/>
      <c r="L216" s="101"/>
      <c r="M216" s="106"/>
      <c r="N216" s="153"/>
      <c r="O216" s="106"/>
      <c r="P216" s="106"/>
      <c r="Q216" s="106"/>
      <c r="R216" s="170"/>
      <c r="S216" s="101"/>
      <c r="T216" s="106"/>
      <c r="U216" s="106"/>
      <c r="V216" s="106"/>
      <c r="W216" s="106"/>
      <c r="X216" s="106"/>
      <c r="Y216" s="170"/>
      <c r="Z216" s="101"/>
      <c r="AA216" s="106"/>
      <c r="AB216" s="106"/>
      <c r="AC216" s="106"/>
      <c r="AD216" s="106"/>
      <c r="AE216" s="106"/>
      <c r="AF216" s="106"/>
      <c r="AG216" s="101"/>
      <c r="AH216" s="101"/>
      <c r="AI216" s="26">
        <f t="shared" si="60"/>
        <v>0</v>
      </c>
      <c r="AJ216" s="26"/>
    </row>
    <row r="217" spans="1:36" hidden="1">
      <c r="C217" s="1" t="s">
        <v>111</v>
      </c>
      <c r="D217" s="170"/>
      <c r="E217" s="101"/>
      <c r="F217" s="106"/>
      <c r="G217" s="106"/>
      <c r="H217" s="106"/>
      <c r="I217" s="106"/>
      <c r="J217" s="106"/>
      <c r="K217" s="170"/>
      <c r="L217" s="101"/>
      <c r="M217" s="106"/>
      <c r="N217" s="153"/>
      <c r="O217" s="106"/>
      <c r="P217" s="106"/>
      <c r="Q217" s="106"/>
      <c r="R217" s="170"/>
      <c r="S217" s="101"/>
      <c r="T217" s="106"/>
      <c r="U217" s="106"/>
      <c r="V217" s="106"/>
      <c r="W217" s="106"/>
      <c r="X217" s="106"/>
      <c r="Y217" s="170"/>
      <c r="Z217" s="101"/>
      <c r="AA217" s="106"/>
      <c r="AB217" s="106"/>
      <c r="AC217" s="106"/>
      <c r="AD217" s="106"/>
      <c r="AE217" s="106"/>
      <c r="AF217" s="106"/>
      <c r="AG217" s="101"/>
      <c r="AH217" s="101"/>
      <c r="AI217" s="26">
        <f t="shared" si="60"/>
        <v>0</v>
      </c>
      <c r="AJ217" s="26"/>
    </row>
    <row r="218" spans="1:36" ht="27" hidden="1">
      <c r="A218" s="1" t="s">
        <v>119</v>
      </c>
      <c r="B218" s="9"/>
      <c r="C218" s="72"/>
      <c r="D218" s="170"/>
      <c r="E218" s="101"/>
      <c r="F218" s="106"/>
      <c r="G218" s="106"/>
      <c r="H218" s="106"/>
      <c r="I218" s="106"/>
      <c r="J218" s="106"/>
      <c r="K218" s="170"/>
      <c r="L218" s="101"/>
      <c r="M218" s="106"/>
      <c r="N218" s="153"/>
      <c r="O218" s="106"/>
      <c r="P218" s="106"/>
      <c r="Q218" s="106"/>
      <c r="R218" s="170"/>
      <c r="S218" s="101"/>
      <c r="T218" s="106"/>
      <c r="U218" s="106"/>
      <c r="V218" s="106"/>
      <c r="W218" s="106"/>
      <c r="X218" s="106"/>
      <c r="Y218" s="170"/>
      <c r="Z218" s="101"/>
      <c r="AA218" s="106"/>
      <c r="AB218" s="106"/>
      <c r="AC218" s="106"/>
      <c r="AD218" s="106"/>
      <c r="AE218" s="106"/>
      <c r="AF218" s="106"/>
      <c r="AG218" s="101"/>
      <c r="AH218" s="101"/>
      <c r="AI218" s="26">
        <f t="shared" si="60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K232"/>
  <sheetViews>
    <sheetView zoomScaleNormal="10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92</v>
      </c>
      <c r="B1" s="73">
        <v>2014</v>
      </c>
      <c r="C1" s="29" t="s">
        <v>80</v>
      </c>
      <c r="D1" s="51" t="s">
        <v>32</v>
      </c>
      <c r="F1" s="52"/>
      <c r="G1" s="52"/>
      <c r="H1" s="62" t="s">
        <v>76</v>
      </c>
      <c r="I1" s="61" t="s">
        <v>71</v>
      </c>
      <c r="J1" s="61" t="s">
        <v>70</v>
      </c>
      <c r="K1" s="63" t="s">
        <v>77</v>
      </c>
    </row>
    <row r="2" spans="1:36">
      <c r="A2" s="2" t="s">
        <v>5</v>
      </c>
      <c r="B2" s="2"/>
      <c r="D2" s="53" t="s">
        <v>27</v>
      </c>
      <c r="F2" s="54" t="s">
        <v>68</v>
      </c>
      <c r="G2" s="55"/>
      <c r="H2" s="55" t="s">
        <v>69</v>
      </c>
      <c r="I2" s="55">
        <f>7.72/4</f>
        <v>1.93</v>
      </c>
      <c r="J2" s="55">
        <v>1</v>
      </c>
      <c r="K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F3" s="54" t="s">
        <v>72</v>
      </c>
      <c r="G3" s="54"/>
      <c r="H3" s="55" t="s">
        <v>74</v>
      </c>
      <c r="I3" s="55">
        <f>7.72/2</f>
        <v>3.86</v>
      </c>
      <c r="J3" s="55">
        <v>3</v>
      </c>
      <c r="K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F4" s="54" t="s">
        <v>73</v>
      </c>
      <c r="G4" s="54"/>
      <c r="H4" s="55" t="s">
        <v>75</v>
      </c>
      <c r="I4" s="55">
        <f>7.72</f>
        <v>7.72</v>
      </c>
      <c r="J4" s="55">
        <v>7</v>
      </c>
      <c r="K4" s="56">
        <v>43</v>
      </c>
    </row>
    <row r="5" spans="1:36">
      <c r="A5" s="2" t="s">
        <v>50</v>
      </c>
      <c r="B5" s="28" t="s">
        <v>259</v>
      </c>
      <c r="D5" s="53" t="s">
        <v>29</v>
      </c>
      <c r="F5" s="55"/>
      <c r="G5" s="55"/>
      <c r="H5" s="55"/>
      <c r="I5" s="55"/>
      <c r="J5" s="55"/>
      <c r="K5" s="56"/>
    </row>
    <row r="6" spans="1:36">
      <c r="A6" s="2" t="s">
        <v>51</v>
      </c>
      <c r="B6" s="28" t="s">
        <v>260</v>
      </c>
      <c r="D6" s="53" t="s">
        <v>30</v>
      </c>
      <c r="F6" s="55"/>
      <c r="G6" s="55"/>
      <c r="H6" s="55"/>
      <c r="I6" s="55"/>
      <c r="J6" s="55"/>
      <c r="K6" s="56"/>
    </row>
    <row r="7" spans="1:36">
      <c r="A7" s="2" t="s">
        <v>18</v>
      </c>
      <c r="B7" s="28"/>
      <c r="D7" s="53" t="s">
        <v>31</v>
      </c>
      <c r="F7" s="55"/>
      <c r="G7" s="55"/>
      <c r="H7" s="55"/>
      <c r="I7" s="55"/>
      <c r="J7" s="55"/>
      <c r="K7" s="56"/>
    </row>
    <row r="8" spans="1:36" ht="14.25" thickBot="1">
      <c r="A8" s="2" t="s">
        <v>78</v>
      </c>
      <c r="B8" s="28"/>
      <c r="C8" s="6"/>
      <c r="D8" s="58" t="s">
        <v>45</v>
      </c>
      <c r="F8" s="59"/>
      <c r="G8" s="59"/>
      <c r="H8" s="59"/>
      <c r="I8" s="59"/>
      <c r="J8" s="59"/>
      <c r="K8" s="60"/>
    </row>
    <row r="9" spans="1:36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hidden="1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4">
        <v>4</v>
      </c>
      <c r="H10" s="34">
        <v>5</v>
      </c>
      <c r="I10" s="35">
        <v>6</v>
      </c>
      <c r="J10" s="35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5">
        <v>20</v>
      </c>
      <c r="X10" s="35">
        <v>21</v>
      </c>
      <c r="Y10" s="34">
        <v>22</v>
      </c>
      <c r="Z10" s="34">
        <v>23</v>
      </c>
      <c r="AA10" s="34">
        <v>24</v>
      </c>
      <c r="AB10" s="144">
        <v>25</v>
      </c>
      <c r="AC10" s="144">
        <v>26</v>
      </c>
      <c r="AD10" s="35">
        <v>27</v>
      </c>
      <c r="AE10" s="35">
        <v>28</v>
      </c>
      <c r="AF10" s="162">
        <v>29</v>
      </c>
      <c r="AG10" s="144">
        <v>30</v>
      </c>
      <c r="AH10" s="144">
        <v>31</v>
      </c>
      <c r="AI10" s="39" t="b">
        <f>SUM(D11:AH11)=SUM(AI13:AI20)</f>
        <v>1</v>
      </c>
    </row>
    <row r="11" spans="1:36" s="14" customFormat="1" ht="15" hidden="1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2"/>
      <c r="J11" s="22"/>
      <c r="K11" s="21">
        <f>SUM(K12:K21)</f>
        <v>0</v>
      </c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2"/>
      <c r="Q11" s="22"/>
      <c r="R11" s="21">
        <f>SUM(R12:R21)</f>
        <v>0</v>
      </c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2"/>
      <c r="X11" s="22"/>
      <c r="Y11" s="21">
        <f t="shared" ref="Y11:AF11" si="0">SUM(Y12:Y21)</f>
        <v>0</v>
      </c>
      <c r="Z11" s="21">
        <f t="shared" si="0"/>
        <v>0</v>
      </c>
      <c r="AA11" s="21">
        <f t="shared" si="0"/>
        <v>0</v>
      </c>
      <c r="AB11" s="145">
        <f t="shared" si="0"/>
        <v>0</v>
      </c>
      <c r="AC11" s="145">
        <f t="shared" si="0"/>
        <v>0</v>
      </c>
      <c r="AD11" s="22"/>
      <c r="AE11" s="22"/>
      <c r="AF11" s="20">
        <f t="shared" si="0"/>
        <v>0</v>
      </c>
      <c r="AG11" s="145">
        <f>SUM(AG12:AG21)</f>
        <v>0</v>
      </c>
      <c r="AH11" s="145">
        <f>SUM(AH12:AH21)</f>
        <v>0</v>
      </c>
      <c r="AI11" s="32">
        <f>SUM(D11:AH11)</f>
        <v>0</v>
      </c>
      <c r="AJ11" s="17" t="s">
        <v>48</v>
      </c>
    </row>
    <row r="12" spans="1:36" s="14" customFormat="1" ht="14.25" hidden="1" thickTop="1">
      <c r="A12" s="15"/>
      <c r="C12" s="16"/>
      <c r="D12" s="24"/>
      <c r="E12" s="24"/>
      <c r="F12" s="24"/>
      <c r="G12" s="24"/>
      <c r="H12" s="24"/>
      <c r="I12" s="25"/>
      <c r="J12" s="25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5"/>
      <c r="X12" s="25"/>
      <c r="Y12" s="24"/>
      <c r="Z12" s="24"/>
      <c r="AA12" s="24"/>
      <c r="AB12" s="146"/>
      <c r="AC12" s="146"/>
      <c r="AD12" s="25"/>
      <c r="AE12" s="25"/>
      <c r="AF12" s="23"/>
      <c r="AG12" s="146"/>
      <c r="AH12" s="146"/>
      <c r="AI12" s="32">
        <f t="shared" ref="AI12:AI20" si="1">SUM(D12:AH12)</f>
        <v>0</v>
      </c>
      <c r="AJ12" s="17"/>
    </row>
    <row r="13" spans="1:36" s="14" customFormat="1" ht="15" hidden="1">
      <c r="A13" s="93" t="s">
        <v>101</v>
      </c>
      <c r="B13" s="31"/>
      <c r="C13" s="91">
        <v>283745</v>
      </c>
      <c r="D13" s="27">
        <f t="shared" ref="D13" si="2">IF(D$25&lt;=$B$10,D26,((D26/D$25*$B$10)))</f>
        <v>0</v>
      </c>
      <c r="E13" s="27">
        <f t="shared" ref="E13:H20" si="3">IF(E$25&lt;=$B$10,E26,((E26/E$25*$B$10)))</f>
        <v>0</v>
      </c>
      <c r="F13" s="27">
        <f t="shared" si="3"/>
        <v>0</v>
      </c>
      <c r="G13" s="27">
        <f t="shared" si="3"/>
        <v>0</v>
      </c>
      <c r="H13" s="27">
        <f t="shared" si="3"/>
        <v>0</v>
      </c>
      <c r="I13" s="25"/>
      <c r="J13" s="25"/>
      <c r="K13" s="27">
        <f t="shared" ref="K13" si="4">IF(K$25&lt;=$B$10,K26,((K26/K$25*$B$10)))</f>
        <v>0</v>
      </c>
      <c r="L13" s="27">
        <f t="shared" ref="L13:O20" si="5">IF(L$25&lt;=$B$10,L26,((L26/L$25*$B$10)))</f>
        <v>0</v>
      </c>
      <c r="M13" s="27">
        <f t="shared" si="5"/>
        <v>0</v>
      </c>
      <c r="N13" s="27">
        <f t="shared" si="5"/>
        <v>0</v>
      </c>
      <c r="O13" s="27">
        <f t="shared" si="5"/>
        <v>0</v>
      </c>
      <c r="P13" s="25"/>
      <c r="Q13" s="25"/>
      <c r="R13" s="27">
        <f t="shared" ref="R13" si="6">IF(R$25&lt;=$B$10,R26,((R26/R$25*$B$10)))</f>
        <v>0</v>
      </c>
      <c r="S13" s="27">
        <f t="shared" ref="S13:V20" si="7">IF(S$25&lt;=$B$10,S26,((S26/S$25*$B$10)))</f>
        <v>0</v>
      </c>
      <c r="T13" s="27">
        <f t="shared" si="7"/>
        <v>0</v>
      </c>
      <c r="U13" s="27">
        <f t="shared" si="7"/>
        <v>0</v>
      </c>
      <c r="V13" s="27">
        <f t="shared" si="7"/>
        <v>0</v>
      </c>
      <c r="W13" s="25"/>
      <c r="X13" s="25"/>
      <c r="Y13" s="27">
        <f t="shared" ref="Y13" si="8">IF(Y$25&lt;=$B$10,Y26,((Y26/Y$25*$B$10)))</f>
        <v>0</v>
      </c>
      <c r="Z13" s="27">
        <f t="shared" ref="Z13:AC20" si="9">IF(Z$25&lt;=$B$10,Z26,((Z26/Z$25*$B$10)))</f>
        <v>0</v>
      </c>
      <c r="AA13" s="27">
        <f t="shared" si="9"/>
        <v>0</v>
      </c>
      <c r="AB13" s="147">
        <f t="shared" si="9"/>
        <v>0</v>
      </c>
      <c r="AC13" s="147">
        <f t="shared" si="9"/>
        <v>0</v>
      </c>
      <c r="AD13" s="25"/>
      <c r="AE13" s="25"/>
      <c r="AF13" s="23">
        <f t="shared" ref="AF13" si="10">IF(AF$25&lt;=$B$10,AF26,((AF26/AF$25*$B$10)))</f>
        <v>0</v>
      </c>
      <c r="AG13" s="147">
        <f t="shared" ref="AG13:AH20" si="11">IF(AG$25&lt;=$B$10,AG26,((AG26/AG$25*$B$10)))</f>
        <v>0</v>
      </c>
      <c r="AH13" s="147">
        <f t="shared" si="11"/>
        <v>0</v>
      </c>
      <c r="AI13" s="32">
        <f>SUM(D13:AH13)</f>
        <v>0</v>
      </c>
      <c r="AJ13" s="17" t="str">
        <f t="shared" ref="AJ13:AJ20" si="12">A13</f>
        <v>CRISP</v>
      </c>
    </row>
    <row r="14" spans="1:36" s="14" customFormat="1" ht="15" hidden="1">
      <c r="A14" s="93" t="s">
        <v>102</v>
      </c>
      <c r="B14" s="31"/>
      <c r="C14" s="91">
        <v>283883</v>
      </c>
      <c r="D14" s="27">
        <f t="shared" ref="D14" si="13">IF(D$25&lt;=$B$10,D27,((D27/D$25*$B$10)))</f>
        <v>0</v>
      </c>
      <c r="E14" s="27">
        <f t="shared" si="3"/>
        <v>0</v>
      </c>
      <c r="F14" s="27">
        <f t="shared" si="3"/>
        <v>0</v>
      </c>
      <c r="G14" s="27">
        <f t="shared" si="3"/>
        <v>0</v>
      </c>
      <c r="H14" s="27">
        <f t="shared" si="3"/>
        <v>0</v>
      </c>
      <c r="I14" s="25"/>
      <c r="J14" s="25"/>
      <c r="K14" s="27">
        <f t="shared" ref="K14" si="14">IF(K$25&lt;=$B$10,K27,((K27/K$25*$B$10)))</f>
        <v>0</v>
      </c>
      <c r="L14" s="27">
        <f t="shared" si="5"/>
        <v>0</v>
      </c>
      <c r="M14" s="27">
        <f t="shared" si="5"/>
        <v>0</v>
      </c>
      <c r="N14" s="27">
        <f t="shared" si="5"/>
        <v>0</v>
      </c>
      <c r="O14" s="27">
        <f t="shared" si="5"/>
        <v>0</v>
      </c>
      <c r="P14" s="25"/>
      <c r="Q14" s="25"/>
      <c r="R14" s="27">
        <f t="shared" ref="R14" si="15">IF(R$25&lt;=$B$10,R27,((R27/R$25*$B$10)))</f>
        <v>0</v>
      </c>
      <c r="S14" s="27">
        <f t="shared" si="7"/>
        <v>0</v>
      </c>
      <c r="T14" s="27">
        <f t="shared" si="7"/>
        <v>0</v>
      </c>
      <c r="U14" s="27">
        <f t="shared" si="7"/>
        <v>0</v>
      </c>
      <c r="V14" s="27">
        <f t="shared" si="7"/>
        <v>0</v>
      </c>
      <c r="W14" s="25"/>
      <c r="X14" s="25"/>
      <c r="Y14" s="27">
        <f t="shared" ref="Y14" si="16">IF(Y$25&lt;=$B$10,Y27,((Y27/Y$25*$B$10)))</f>
        <v>0</v>
      </c>
      <c r="Z14" s="27">
        <f t="shared" si="9"/>
        <v>0</v>
      </c>
      <c r="AA14" s="27">
        <f t="shared" si="9"/>
        <v>0</v>
      </c>
      <c r="AB14" s="147">
        <f t="shared" si="9"/>
        <v>0</v>
      </c>
      <c r="AC14" s="147">
        <f t="shared" si="9"/>
        <v>0</v>
      </c>
      <c r="AD14" s="25"/>
      <c r="AE14" s="25"/>
      <c r="AF14" s="23">
        <f t="shared" ref="AF14" si="17">IF(AF$25&lt;=$B$10,AF27,((AF27/AF$25*$B$10)))</f>
        <v>0</v>
      </c>
      <c r="AG14" s="147">
        <f t="shared" si="11"/>
        <v>0</v>
      </c>
      <c r="AH14" s="147">
        <f t="shared" si="11"/>
        <v>0</v>
      </c>
      <c r="AI14" s="32">
        <f>SUM(D14:AH14)</f>
        <v>0</v>
      </c>
      <c r="AJ14" s="17" t="str">
        <f t="shared" si="12"/>
        <v>NMI3 - II</v>
      </c>
    </row>
    <row r="15" spans="1:36" s="14" customFormat="1" ht="15.75" hidden="1">
      <c r="A15" s="93" t="s">
        <v>103</v>
      </c>
      <c r="B15" s="31"/>
      <c r="C15" s="91">
        <v>283556</v>
      </c>
      <c r="D15" s="27">
        <f t="shared" ref="D15" si="18">IF(D$25&lt;=$B$10,D28,((D28/D$25*$B$10)))</f>
        <v>0</v>
      </c>
      <c r="E15" s="27">
        <f t="shared" si="3"/>
        <v>0</v>
      </c>
      <c r="F15" s="27">
        <f t="shared" si="3"/>
        <v>0</v>
      </c>
      <c r="G15" s="27">
        <f t="shared" si="3"/>
        <v>0</v>
      </c>
      <c r="H15" s="27">
        <f t="shared" si="3"/>
        <v>0</v>
      </c>
      <c r="I15" s="25"/>
      <c r="J15" s="25"/>
      <c r="K15" s="27">
        <f t="shared" ref="K15" si="19">IF(K$25&lt;=$B$10,K28,((K28/K$25*$B$10)))</f>
        <v>0</v>
      </c>
      <c r="L15" s="27">
        <f t="shared" si="5"/>
        <v>0</v>
      </c>
      <c r="M15" s="27">
        <f t="shared" si="5"/>
        <v>0</v>
      </c>
      <c r="N15" s="27">
        <f t="shared" si="5"/>
        <v>0</v>
      </c>
      <c r="O15" s="27">
        <f t="shared" si="5"/>
        <v>0</v>
      </c>
      <c r="P15" s="25"/>
      <c r="Q15" s="25"/>
      <c r="R15" s="27">
        <f t="shared" ref="R15" si="20">IF(R$25&lt;=$B$10,R28,((R28/R$25*$B$10)))</f>
        <v>0</v>
      </c>
      <c r="S15" s="27">
        <f t="shared" si="7"/>
        <v>0</v>
      </c>
      <c r="T15" s="27">
        <f t="shared" si="7"/>
        <v>0</v>
      </c>
      <c r="U15" s="27">
        <f t="shared" si="7"/>
        <v>0</v>
      </c>
      <c r="V15" s="27">
        <f t="shared" si="7"/>
        <v>0</v>
      </c>
      <c r="W15" s="25"/>
      <c r="X15" s="25"/>
      <c r="Y15" s="27">
        <f t="shared" ref="Y15" si="21">IF(Y$25&lt;=$B$10,Y28,((Y28/Y$25*$B$10)))</f>
        <v>0</v>
      </c>
      <c r="Z15" s="27">
        <f t="shared" si="9"/>
        <v>0</v>
      </c>
      <c r="AA15" s="27">
        <f t="shared" si="9"/>
        <v>0</v>
      </c>
      <c r="AB15" s="147">
        <f t="shared" si="9"/>
        <v>0</v>
      </c>
      <c r="AC15" s="147">
        <f t="shared" si="9"/>
        <v>0</v>
      </c>
      <c r="AD15" s="25"/>
      <c r="AE15" s="25"/>
      <c r="AF15" s="23">
        <f t="shared" ref="AF15" si="22">IF(AF$25&lt;=$B$10,AF28,((AF28/AF$25*$B$10)))</f>
        <v>0</v>
      </c>
      <c r="AG15" s="147">
        <f t="shared" si="11"/>
        <v>0</v>
      </c>
      <c r="AH15" s="147">
        <f t="shared" si="11"/>
        <v>0</v>
      </c>
      <c r="AI15" s="32">
        <f t="shared" si="1"/>
        <v>0</v>
      </c>
      <c r="AJ15" s="17" t="str">
        <f t="shared" si="12"/>
        <v>Pandata ODI</v>
      </c>
    </row>
    <row r="16" spans="1:36" s="14" customFormat="1" ht="15" hidden="1">
      <c r="A16" s="93" t="s">
        <v>183</v>
      </c>
      <c r="B16" s="31"/>
      <c r="C16" s="92">
        <v>263206</v>
      </c>
      <c r="D16" s="27">
        <f t="shared" ref="D16" si="23">IF(D$25&lt;=$B$10,D29,((D29/D$25*$B$10)))</f>
        <v>0</v>
      </c>
      <c r="E16" s="27">
        <f t="shared" si="3"/>
        <v>0</v>
      </c>
      <c r="F16" s="27">
        <f t="shared" si="3"/>
        <v>0</v>
      </c>
      <c r="G16" s="27">
        <f t="shared" si="3"/>
        <v>0</v>
      </c>
      <c r="H16" s="27">
        <f t="shared" si="3"/>
        <v>0</v>
      </c>
      <c r="I16" s="25"/>
      <c r="J16" s="25"/>
      <c r="K16" s="27">
        <f t="shared" ref="K16" si="24">IF(K$25&lt;=$B$10,K29,((K29/K$25*$B$10)))</f>
        <v>0</v>
      </c>
      <c r="L16" s="27">
        <f t="shared" si="5"/>
        <v>0</v>
      </c>
      <c r="M16" s="27">
        <f t="shared" si="5"/>
        <v>0</v>
      </c>
      <c r="N16" s="27">
        <f t="shared" si="5"/>
        <v>0</v>
      </c>
      <c r="O16" s="27">
        <f t="shared" si="5"/>
        <v>0</v>
      </c>
      <c r="P16" s="25"/>
      <c r="Q16" s="25"/>
      <c r="R16" s="27">
        <f t="shared" ref="R16" si="25">IF(R$25&lt;=$B$10,R29,((R29/R$25*$B$10)))</f>
        <v>0</v>
      </c>
      <c r="S16" s="27">
        <f t="shared" si="7"/>
        <v>0</v>
      </c>
      <c r="T16" s="27">
        <f t="shared" si="7"/>
        <v>0</v>
      </c>
      <c r="U16" s="27">
        <f t="shared" si="7"/>
        <v>0</v>
      </c>
      <c r="V16" s="27">
        <f t="shared" si="7"/>
        <v>0</v>
      </c>
      <c r="W16" s="25"/>
      <c r="X16" s="25"/>
      <c r="Y16" s="27">
        <f t="shared" ref="Y16" si="26">IF(Y$25&lt;=$B$10,Y29,((Y29/Y$25*$B$10)))</f>
        <v>0</v>
      </c>
      <c r="Z16" s="27">
        <f t="shared" si="9"/>
        <v>0</v>
      </c>
      <c r="AA16" s="27">
        <f t="shared" si="9"/>
        <v>0</v>
      </c>
      <c r="AB16" s="147">
        <f t="shared" si="9"/>
        <v>0</v>
      </c>
      <c r="AC16" s="147">
        <f t="shared" si="9"/>
        <v>0</v>
      </c>
      <c r="AD16" s="25"/>
      <c r="AE16" s="25"/>
      <c r="AF16" s="23">
        <f t="shared" ref="AF16" si="27">IF(AF$25&lt;=$B$10,AF29,((AF29/AF$25*$B$10)))</f>
        <v>0</v>
      </c>
      <c r="AG16" s="147">
        <f t="shared" si="11"/>
        <v>0</v>
      </c>
      <c r="AH16" s="147">
        <f t="shared" si="11"/>
        <v>0</v>
      </c>
      <c r="AI16" s="32">
        <f t="shared" si="1"/>
        <v>0</v>
      </c>
      <c r="AJ16" s="17" t="str">
        <f t="shared" si="12"/>
        <v>AccMet</v>
      </c>
    </row>
    <row r="17" spans="1:36" s="14" customFormat="1" ht="15" hidden="1">
      <c r="A17" s="93" t="str">
        <f>A30</f>
        <v>Project XX</v>
      </c>
      <c r="B17" s="31"/>
      <c r="C17" s="92" t="s">
        <v>241</v>
      </c>
      <c r="D17" s="27">
        <f t="shared" ref="D17" si="28">IF(D$25&lt;=$B$10,D30,((D30/D$25*$B$10)))</f>
        <v>0</v>
      </c>
      <c r="E17" s="27">
        <f t="shared" si="3"/>
        <v>0</v>
      </c>
      <c r="F17" s="27">
        <f t="shared" si="3"/>
        <v>0</v>
      </c>
      <c r="G17" s="27">
        <f t="shared" si="3"/>
        <v>0</v>
      </c>
      <c r="H17" s="27">
        <f t="shared" si="3"/>
        <v>0</v>
      </c>
      <c r="I17" s="25"/>
      <c r="J17" s="25"/>
      <c r="K17" s="27">
        <f t="shared" ref="K17" si="29">IF(K$25&lt;=$B$10,K30,((K30/K$25*$B$10)))</f>
        <v>0</v>
      </c>
      <c r="L17" s="27">
        <f t="shared" si="5"/>
        <v>0</v>
      </c>
      <c r="M17" s="27">
        <f t="shared" si="5"/>
        <v>0</v>
      </c>
      <c r="N17" s="27">
        <f t="shared" si="5"/>
        <v>0</v>
      </c>
      <c r="O17" s="27">
        <f t="shared" si="5"/>
        <v>0</v>
      </c>
      <c r="P17" s="25"/>
      <c r="Q17" s="25"/>
      <c r="R17" s="27">
        <f t="shared" ref="R17" si="30">IF(R$25&lt;=$B$10,R30,((R30/R$25*$B$10)))</f>
        <v>0</v>
      </c>
      <c r="S17" s="27">
        <f t="shared" si="7"/>
        <v>0</v>
      </c>
      <c r="T17" s="27">
        <f t="shared" si="7"/>
        <v>0</v>
      </c>
      <c r="U17" s="27">
        <f t="shared" si="7"/>
        <v>0</v>
      </c>
      <c r="V17" s="27">
        <f t="shared" si="7"/>
        <v>0</v>
      </c>
      <c r="W17" s="25"/>
      <c r="X17" s="25"/>
      <c r="Y17" s="27">
        <f t="shared" ref="Y17" si="31">IF(Y$25&lt;=$B$10,Y30,((Y30/Y$25*$B$10)))</f>
        <v>0</v>
      </c>
      <c r="Z17" s="27">
        <f t="shared" si="9"/>
        <v>0</v>
      </c>
      <c r="AA17" s="27">
        <f t="shared" si="9"/>
        <v>0</v>
      </c>
      <c r="AB17" s="147">
        <f t="shared" si="9"/>
        <v>0</v>
      </c>
      <c r="AC17" s="147">
        <f t="shared" si="9"/>
        <v>0</v>
      </c>
      <c r="AD17" s="25"/>
      <c r="AE17" s="25"/>
      <c r="AF17" s="23">
        <f t="shared" ref="AF17" si="32">IF(AF$25&lt;=$B$10,AF30,((AF30/AF$25*$B$10)))</f>
        <v>0</v>
      </c>
      <c r="AG17" s="147">
        <f t="shared" si="11"/>
        <v>0</v>
      </c>
      <c r="AH17" s="147">
        <f t="shared" si="11"/>
        <v>0</v>
      </c>
      <c r="AI17" s="32">
        <f t="shared" si="1"/>
        <v>0</v>
      </c>
      <c r="AJ17" s="17" t="str">
        <f t="shared" si="12"/>
        <v>Project XX</v>
      </c>
    </row>
    <row r="18" spans="1:36" s="14" customFormat="1" ht="15" hidden="1">
      <c r="A18" s="93" t="str">
        <f>A31</f>
        <v>Project YY</v>
      </c>
      <c r="B18" s="31"/>
      <c r="C18" s="92" t="s">
        <v>241</v>
      </c>
      <c r="D18" s="27">
        <f t="shared" ref="D18" si="33">IF(D$25&lt;=$B$10,D31,((D31/D$25*$B$10)))</f>
        <v>0</v>
      </c>
      <c r="E18" s="27">
        <f t="shared" si="3"/>
        <v>0</v>
      </c>
      <c r="F18" s="27">
        <f t="shared" si="3"/>
        <v>0</v>
      </c>
      <c r="G18" s="27">
        <f t="shared" si="3"/>
        <v>0</v>
      </c>
      <c r="H18" s="27">
        <f t="shared" si="3"/>
        <v>0</v>
      </c>
      <c r="I18" s="25"/>
      <c r="J18" s="25"/>
      <c r="K18" s="27">
        <f t="shared" ref="K18" si="34">IF(K$25&lt;=$B$10,K31,((K31/K$25*$B$10)))</f>
        <v>0</v>
      </c>
      <c r="L18" s="27">
        <f t="shared" si="5"/>
        <v>0</v>
      </c>
      <c r="M18" s="27">
        <f t="shared" si="5"/>
        <v>0</v>
      </c>
      <c r="N18" s="27">
        <f t="shared" si="5"/>
        <v>0</v>
      </c>
      <c r="O18" s="27">
        <f t="shared" si="5"/>
        <v>0</v>
      </c>
      <c r="P18" s="25"/>
      <c r="Q18" s="25"/>
      <c r="R18" s="27">
        <f t="shared" ref="R18" si="35">IF(R$25&lt;=$B$10,R31,((R31/R$25*$B$10)))</f>
        <v>0</v>
      </c>
      <c r="S18" s="27">
        <f t="shared" si="7"/>
        <v>0</v>
      </c>
      <c r="T18" s="27">
        <f t="shared" si="7"/>
        <v>0</v>
      </c>
      <c r="U18" s="27">
        <f t="shared" si="7"/>
        <v>0</v>
      </c>
      <c r="V18" s="27">
        <f t="shared" si="7"/>
        <v>0</v>
      </c>
      <c r="W18" s="25"/>
      <c r="X18" s="25"/>
      <c r="Y18" s="27">
        <f t="shared" ref="Y18" si="36">IF(Y$25&lt;=$B$10,Y31,((Y31/Y$25*$B$10)))</f>
        <v>0</v>
      </c>
      <c r="Z18" s="27">
        <f t="shared" si="9"/>
        <v>0</v>
      </c>
      <c r="AA18" s="27">
        <f t="shared" si="9"/>
        <v>0</v>
      </c>
      <c r="AB18" s="147">
        <f t="shared" si="9"/>
        <v>0</v>
      </c>
      <c r="AC18" s="147">
        <f t="shared" si="9"/>
        <v>0</v>
      </c>
      <c r="AD18" s="25"/>
      <c r="AE18" s="25"/>
      <c r="AF18" s="23">
        <f t="shared" ref="AF18" si="37">IF(AF$25&lt;=$B$10,AF31,((AF31/AF$25*$B$10)))</f>
        <v>0</v>
      </c>
      <c r="AG18" s="147">
        <f t="shared" si="11"/>
        <v>0</v>
      </c>
      <c r="AH18" s="147">
        <f t="shared" si="11"/>
        <v>0</v>
      </c>
      <c r="AI18" s="32">
        <f t="shared" si="1"/>
        <v>0</v>
      </c>
      <c r="AJ18" s="17" t="str">
        <f t="shared" si="12"/>
        <v>Project YY</v>
      </c>
    </row>
    <row r="19" spans="1:36" s="14" customFormat="1" ht="15" hidden="1">
      <c r="A19" s="15" t="s">
        <v>37</v>
      </c>
      <c r="C19" s="16"/>
      <c r="D19" s="27">
        <f t="shared" ref="D19" si="38">IF(D$25&lt;=$B$10,D32,((D32/D$25*$B$10)))</f>
        <v>0</v>
      </c>
      <c r="E19" s="27">
        <f t="shared" si="3"/>
        <v>0</v>
      </c>
      <c r="F19" s="27">
        <f t="shared" si="3"/>
        <v>0</v>
      </c>
      <c r="G19" s="27">
        <f t="shared" si="3"/>
        <v>0</v>
      </c>
      <c r="H19" s="27">
        <f t="shared" si="3"/>
        <v>0</v>
      </c>
      <c r="I19" s="25"/>
      <c r="J19" s="25"/>
      <c r="K19" s="27">
        <f t="shared" ref="K19" si="39">IF(K$25&lt;=$B$10,K32,((K32/K$25*$B$10)))</f>
        <v>0</v>
      </c>
      <c r="L19" s="27">
        <f t="shared" si="5"/>
        <v>0</v>
      </c>
      <c r="M19" s="27">
        <f t="shared" si="5"/>
        <v>0</v>
      </c>
      <c r="N19" s="27">
        <f t="shared" si="5"/>
        <v>0</v>
      </c>
      <c r="O19" s="27">
        <f t="shared" si="5"/>
        <v>0</v>
      </c>
      <c r="P19" s="25"/>
      <c r="Q19" s="25"/>
      <c r="R19" s="27">
        <f t="shared" ref="R19" si="40">IF(R$25&lt;=$B$10,R32,((R32/R$25*$B$10)))</f>
        <v>0</v>
      </c>
      <c r="S19" s="27">
        <f t="shared" si="7"/>
        <v>0</v>
      </c>
      <c r="T19" s="27">
        <f t="shared" si="7"/>
        <v>0</v>
      </c>
      <c r="U19" s="27">
        <f t="shared" si="7"/>
        <v>0</v>
      </c>
      <c r="V19" s="27">
        <f t="shared" si="7"/>
        <v>0</v>
      </c>
      <c r="W19" s="25"/>
      <c r="X19" s="25"/>
      <c r="Y19" s="27">
        <f t="shared" ref="Y19" si="41">IF(Y$25&lt;=$B$10,Y32,((Y32/Y$25*$B$10)))</f>
        <v>0</v>
      </c>
      <c r="Z19" s="27">
        <f t="shared" si="9"/>
        <v>0</v>
      </c>
      <c r="AA19" s="27">
        <f t="shared" si="9"/>
        <v>0</v>
      </c>
      <c r="AB19" s="147">
        <f t="shared" si="9"/>
        <v>0</v>
      </c>
      <c r="AC19" s="147">
        <f t="shared" si="9"/>
        <v>0</v>
      </c>
      <c r="AD19" s="25"/>
      <c r="AE19" s="25"/>
      <c r="AF19" s="23">
        <f t="shared" ref="AF19" si="42">IF(AF$25&lt;=$B$10,AF32,((AF32/AF$25*$B$10)))</f>
        <v>0</v>
      </c>
      <c r="AG19" s="147">
        <f t="shared" si="11"/>
        <v>0</v>
      </c>
      <c r="AH19" s="147">
        <f t="shared" si="11"/>
        <v>0</v>
      </c>
      <c r="AI19" s="32">
        <f t="shared" si="1"/>
        <v>0</v>
      </c>
      <c r="AJ19" s="17" t="str">
        <f t="shared" si="12"/>
        <v>Other Productive Activity</v>
      </c>
    </row>
    <row r="20" spans="1:36" s="14" customFormat="1" ht="15" hidden="1">
      <c r="A20" s="15" t="s">
        <v>14</v>
      </c>
      <c r="C20" s="18"/>
      <c r="D20" s="27">
        <f t="shared" ref="D20" si="43">IF(D$25&lt;=$B$10,D33,((D33/D$25*$B$10)))</f>
        <v>0</v>
      </c>
      <c r="E20" s="27">
        <f t="shared" si="3"/>
        <v>0</v>
      </c>
      <c r="F20" s="27">
        <f t="shared" si="3"/>
        <v>0</v>
      </c>
      <c r="G20" s="27">
        <f t="shared" si="3"/>
        <v>0</v>
      </c>
      <c r="H20" s="27">
        <f t="shared" si="3"/>
        <v>0</v>
      </c>
      <c r="I20" s="25"/>
      <c r="J20" s="25"/>
      <c r="K20" s="27">
        <f t="shared" ref="K20" si="44">IF(K$25&lt;=$B$10,K33,((K33/K$25*$B$10)))</f>
        <v>0</v>
      </c>
      <c r="L20" s="27">
        <f t="shared" si="5"/>
        <v>0</v>
      </c>
      <c r="M20" s="27">
        <f t="shared" si="5"/>
        <v>0</v>
      </c>
      <c r="N20" s="27">
        <f t="shared" si="5"/>
        <v>0</v>
      </c>
      <c r="O20" s="27">
        <f t="shared" si="5"/>
        <v>0</v>
      </c>
      <c r="P20" s="25"/>
      <c r="Q20" s="25"/>
      <c r="R20" s="27">
        <f t="shared" ref="R20" si="45">IF(R$25&lt;=$B$10,R33,((R33/R$25*$B$10)))</f>
        <v>0</v>
      </c>
      <c r="S20" s="27">
        <f t="shared" si="7"/>
        <v>0</v>
      </c>
      <c r="T20" s="27">
        <f t="shared" si="7"/>
        <v>0</v>
      </c>
      <c r="U20" s="27">
        <f t="shared" si="7"/>
        <v>0</v>
      </c>
      <c r="V20" s="27">
        <f t="shared" si="7"/>
        <v>0</v>
      </c>
      <c r="W20" s="25"/>
      <c r="X20" s="25"/>
      <c r="Y20" s="27">
        <f t="shared" ref="Y20" si="46">IF(Y$25&lt;=$B$10,Y33,((Y33/Y$25*$B$10)))</f>
        <v>0</v>
      </c>
      <c r="Z20" s="27">
        <f t="shared" si="9"/>
        <v>0</v>
      </c>
      <c r="AA20" s="27">
        <f t="shared" si="9"/>
        <v>0</v>
      </c>
      <c r="AB20" s="147">
        <f t="shared" si="9"/>
        <v>0</v>
      </c>
      <c r="AC20" s="147">
        <f t="shared" si="9"/>
        <v>0</v>
      </c>
      <c r="AD20" s="25"/>
      <c r="AE20" s="25"/>
      <c r="AF20" s="23">
        <f t="shared" ref="AF20" si="47">IF(AF$25&lt;=$B$10,AF33,((AF33/AF$25*$B$10)))</f>
        <v>0</v>
      </c>
      <c r="AG20" s="147">
        <f t="shared" si="11"/>
        <v>0</v>
      </c>
      <c r="AH20" s="147">
        <f t="shared" si="11"/>
        <v>0</v>
      </c>
      <c r="AI20" s="32">
        <f t="shared" si="1"/>
        <v>0</v>
      </c>
      <c r="AJ20" s="17" t="str">
        <f t="shared" si="12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48">IF(E25&lt;=7.72,"ok","Over 7.72")</f>
        <v>ok</v>
      </c>
      <c r="F23" s="154" t="str">
        <f t="shared" si="48"/>
        <v>ok</v>
      </c>
      <c r="G23" s="154" t="str">
        <f t="shared" si="48"/>
        <v>ok</v>
      </c>
      <c r="H23" s="154" t="str">
        <f t="shared" si="48"/>
        <v>ok</v>
      </c>
      <c r="I23" s="154" t="str">
        <f t="shared" si="48"/>
        <v>ok</v>
      </c>
      <c r="J23" s="154" t="str">
        <f t="shared" si="48"/>
        <v>ok</v>
      </c>
      <c r="K23" s="154" t="str">
        <f t="shared" si="48"/>
        <v>ok</v>
      </c>
      <c r="L23" s="154" t="str">
        <f t="shared" si="48"/>
        <v>ok</v>
      </c>
      <c r="M23" s="154" t="str">
        <f t="shared" si="48"/>
        <v>ok</v>
      </c>
      <c r="N23" s="154" t="str">
        <f t="shared" si="48"/>
        <v>ok</v>
      </c>
      <c r="O23" s="154" t="str">
        <f t="shared" si="48"/>
        <v>ok</v>
      </c>
      <c r="P23" s="154" t="str">
        <f t="shared" si="48"/>
        <v>ok</v>
      </c>
      <c r="Q23" s="154" t="str">
        <f t="shared" si="48"/>
        <v>ok</v>
      </c>
      <c r="R23" s="154" t="str">
        <f t="shared" si="48"/>
        <v>ok</v>
      </c>
      <c r="S23" s="154" t="str">
        <f t="shared" si="48"/>
        <v>ok</v>
      </c>
      <c r="T23" s="154" t="str">
        <f t="shared" si="48"/>
        <v>ok</v>
      </c>
      <c r="U23" s="154" t="str">
        <f t="shared" si="48"/>
        <v>ok</v>
      </c>
      <c r="V23" s="154" t="str">
        <f t="shared" si="48"/>
        <v>ok</v>
      </c>
      <c r="W23" s="154" t="str">
        <f t="shared" si="48"/>
        <v>ok</v>
      </c>
      <c r="X23" s="154" t="str">
        <f t="shared" si="48"/>
        <v>ok</v>
      </c>
      <c r="Y23" s="154" t="str">
        <f t="shared" si="48"/>
        <v>ok</v>
      </c>
      <c r="Z23" s="154" t="str">
        <f t="shared" si="48"/>
        <v>ok</v>
      </c>
      <c r="AA23" s="154" t="str">
        <f t="shared" si="48"/>
        <v>ok</v>
      </c>
      <c r="AB23" s="154" t="str">
        <f t="shared" si="48"/>
        <v>ok</v>
      </c>
      <c r="AC23" s="154" t="str">
        <f t="shared" si="48"/>
        <v>ok</v>
      </c>
      <c r="AD23" s="154" t="str">
        <f t="shared" si="48"/>
        <v>ok</v>
      </c>
      <c r="AE23" s="154" t="str">
        <f t="shared" si="48"/>
        <v>ok</v>
      </c>
      <c r="AF23" s="154" t="str">
        <f t="shared" si="48"/>
        <v>ok</v>
      </c>
      <c r="AG23" s="154" t="str">
        <f t="shared" si="48"/>
        <v>ok</v>
      </c>
      <c r="AH23" s="154" t="str">
        <f t="shared" si="48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6">
        <v>5</v>
      </c>
      <c r="I24" s="37">
        <v>6</v>
      </c>
      <c r="J24" s="37">
        <v>7</v>
      </c>
      <c r="K24" s="36">
        <v>8</v>
      </c>
      <c r="L24" s="36">
        <v>9</v>
      </c>
      <c r="M24" s="36">
        <v>10</v>
      </c>
      <c r="N24" s="36">
        <v>11</v>
      </c>
      <c r="O24" s="36">
        <v>12</v>
      </c>
      <c r="P24" s="37">
        <v>13</v>
      </c>
      <c r="Q24" s="37">
        <v>14</v>
      </c>
      <c r="R24" s="36">
        <v>15</v>
      </c>
      <c r="S24" s="36">
        <v>16</v>
      </c>
      <c r="T24" s="36">
        <v>17</v>
      </c>
      <c r="U24" s="36">
        <v>18</v>
      </c>
      <c r="V24" s="36">
        <v>19</v>
      </c>
      <c r="W24" s="37">
        <v>20</v>
      </c>
      <c r="X24" s="37">
        <v>21</v>
      </c>
      <c r="Y24" s="36">
        <v>22</v>
      </c>
      <c r="Z24" s="36">
        <v>23</v>
      </c>
      <c r="AA24" s="36">
        <v>24</v>
      </c>
      <c r="AB24" s="148">
        <v>25</v>
      </c>
      <c r="AC24" s="148">
        <v>26</v>
      </c>
      <c r="AD24" s="37">
        <v>27</v>
      </c>
      <c r="AE24" s="37">
        <v>28</v>
      </c>
      <c r="AF24" s="148">
        <v>29</v>
      </c>
      <c r="AG24" s="148">
        <v>30</v>
      </c>
      <c r="AH24" s="148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99"/>
      <c r="J25" s="99"/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99"/>
      <c r="Q25" s="99"/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99"/>
      <c r="X25" s="99"/>
      <c r="Y25" s="100">
        <f t="shared" ref="Y25:AC25" si="49">SUM(Y26:Y33)</f>
        <v>0</v>
      </c>
      <c r="Z25" s="100">
        <f t="shared" si="49"/>
        <v>0</v>
      </c>
      <c r="AA25" s="100">
        <f t="shared" si="49"/>
        <v>0</v>
      </c>
      <c r="AB25" s="149">
        <f t="shared" si="49"/>
        <v>0</v>
      </c>
      <c r="AC25" s="149">
        <f t="shared" si="49"/>
        <v>0</v>
      </c>
      <c r="AD25" s="99"/>
      <c r="AE25" s="99"/>
      <c r="AF25" s="149">
        <f>SUM(AF26:AF33)</f>
        <v>0</v>
      </c>
      <c r="AG25" s="149">
        <f>SUM(AG26:AG33)</f>
        <v>0</v>
      </c>
      <c r="AH25" s="149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hidden="1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3"/>
      <c r="J26" s="103"/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3"/>
      <c r="Q26" s="103"/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3"/>
      <c r="X26" s="103"/>
      <c r="Y26" s="109">
        <f t="shared" ref="Y26:AC26" si="50">Y47</f>
        <v>0</v>
      </c>
      <c r="Z26" s="109">
        <f t="shared" si="50"/>
        <v>0</v>
      </c>
      <c r="AA26" s="109">
        <f t="shared" si="50"/>
        <v>0</v>
      </c>
      <c r="AB26" s="150">
        <f t="shared" si="50"/>
        <v>0</v>
      </c>
      <c r="AC26" s="150">
        <f t="shared" si="50"/>
        <v>0</v>
      </c>
      <c r="AD26" s="103"/>
      <c r="AE26" s="103"/>
      <c r="AF26" s="150">
        <f t="shared" ref="AF26" si="51">AF47</f>
        <v>0</v>
      </c>
      <c r="AG26" s="150">
        <f>AG47</f>
        <v>0</v>
      </c>
      <c r="AH26" s="150">
        <f>AH47</f>
        <v>0</v>
      </c>
      <c r="AI26" s="26">
        <f>SUM(D26:AH26)</f>
        <v>0</v>
      </c>
      <c r="AJ26" s="98" t="str">
        <f t="shared" ref="AJ26:AJ36" si="52">A26</f>
        <v>CRISP</v>
      </c>
    </row>
    <row r="27" spans="1:36" ht="14.25" thickTop="1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3"/>
      <c r="J27" s="103"/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3"/>
      <c r="Q27" s="103"/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3"/>
      <c r="X27" s="103"/>
      <c r="Y27" s="109">
        <f t="shared" ref="Y27:AC27" si="53">Y89</f>
        <v>0</v>
      </c>
      <c r="Z27" s="109">
        <f t="shared" si="53"/>
        <v>0</v>
      </c>
      <c r="AA27" s="109">
        <f t="shared" si="53"/>
        <v>0</v>
      </c>
      <c r="AB27" s="150">
        <f t="shared" si="53"/>
        <v>0</v>
      </c>
      <c r="AC27" s="150">
        <f t="shared" si="53"/>
        <v>0</v>
      </c>
      <c r="AD27" s="103"/>
      <c r="AE27" s="103"/>
      <c r="AF27" s="150">
        <f t="shared" ref="AF27" si="54">AF89</f>
        <v>0</v>
      </c>
      <c r="AG27" s="150">
        <f>AG89</f>
        <v>0</v>
      </c>
      <c r="AH27" s="150">
        <f>AH89</f>
        <v>0</v>
      </c>
      <c r="AI27" s="26">
        <f t="shared" ref="AI27:AI36" si="55">SUM(D27:AH27)</f>
        <v>0</v>
      </c>
      <c r="AJ27" s="98" t="str">
        <f t="shared" si="52"/>
        <v>NMI3 - II</v>
      </c>
    </row>
    <row r="28" spans="1:36" hidden="1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3"/>
      <c r="J28" s="103"/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3"/>
      <c r="Q28" s="103"/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3"/>
      <c r="X28" s="103"/>
      <c r="Y28" s="109">
        <f t="shared" ref="Y28:AC28" si="56">Y123</f>
        <v>0</v>
      </c>
      <c r="Z28" s="109">
        <f t="shared" si="56"/>
        <v>0</v>
      </c>
      <c r="AA28" s="109">
        <f t="shared" si="56"/>
        <v>0</v>
      </c>
      <c r="AB28" s="150">
        <f t="shared" si="56"/>
        <v>0</v>
      </c>
      <c r="AC28" s="150">
        <f t="shared" si="56"/>
        <v>0</v>
      </c>
      <c r="AD28" s="103"/>
      <c r="AE28" s="103"/>
      <c r="AF28" s="150">
        <f t="shared" ref="AF28" si="57">AF123</f>
        <v>0</v>
      </c>
      <c r="AG28" s="150">
        <f>AG123</f>
        <v>0</v>
      </c>
      <c r="AH28" s="150">
        <f>AH123</f>
        <v>0</v>
      </c>
      <c r="AI28" s="26">
        <f t="shared" si="55"/>
        <v>0</v>
      </c>
      <c r="AJ28" s="98" t="str">
        <f t="shared" si="52"/>
        <v>Pandata ODI</v>
      </c>
    </row>
    <row r="29" spans="1:36" hidden="1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3"/>
      <c r="J29" s="103"/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3"/>
      <c r="Q29" s="103"/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3"/>
      <c r="X29" s="103"/>
      <c r="Y29" s="109">
        <f t="shared" ref="Y29:AC29" si="58">Y172</f>
        <v>0</v>
      </c>
      <c r="Z29" s="109">
        <f t="shared" si="58"/>
        <v>0</v>
      </c>
      <c r="AA29" s="109">
        <f t="shared" si="58"/>
        <v>0</v>
      </c>
      <c r="AB29" s="150">
        <f t="shared" si="58"/>
        <v>0</v>
      </c>
      <c r="AC29" s="150">
        <f t="shared" si="58"/>
        <v>0</v>
      </c>
      <c r="AD29" s="103"/>
      <c r="AE29" s="103"/>
      <c r="AF29" s="150">
        <f t="shared" ref="AF29" si="59">AF172</f>
        <v>0</v>
      </c>
      <c r="AG29" s="150">
        <f>AG172</f>
        <v>0</v>
      </c>
      <c r="AH29" s="150">
        <f>AH172</f>
        <v>0</v>
      </c>
      <c r="AI29" s="26">
        <f t="shared" si="55"/>
        <v>0</v>
      </c>
      <c r="AJ29" s="98" t="str">
        <f t="shared" si="52"/>
        <v>AccMet</v>
      </c>
    </row>
    <row r="30" spans="1:36" hidden="1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3"/>
      <c r="J30" s="103"/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3"/>
      <c r="Q30" s="103"/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3"/>
      <c r="X30" s="103"/>
      <c r="Y30" s="109">
        <f t="shared" ref="Y30:AC30" si="60">Y191</f>
        <v>0</v>
      </c>
      <c r="Z30" s="109">
        <f t="shared" si="60"/>
        <v>0</v>
      </c>
      <c r="AA30" s="109">
        <f t="shared" si="60"/>
        <v>0</v>
      </c>
      <c r="AB30" s="150">
        <f t="shared" si="60"/>
        <v>0</v>
      </c>
      <c r="AC30" s="150">
        <f t="shared" si="60"/>
        <v>0</v>
      </c>
      <c r="AD30" s="103"/>
      <c r="AE30" s="103"/>
      <c r="AF30" s="150">
        <f>AF191</f>
        <v>0</v>
      </c>
      <c r="AG30" s="150">
        <f>AG191</f>
        <v>0</v>
      </c>
      <c r="AH30" s="150">
        <f>AH191</f>
        <v>0</v>
      </c>
      <c r="AI30" s="26">
        <f t="shared" si="55"/>
        <v>0</v>
      </c>
      <c r="AJ30" s="98" t="str">
        <f t="shared" si="52"/>
        <v>Project XX</v>
      </c>
    </row>
    <row r="31" spans="1:36" hidden="1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3"/>
      <c r="J31" s="103"/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3"/>
      <c r="Q31" s="103"/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3"/>
      <c r="X31" s="103"/>
      <c r="Y31" s="109">
        <f t="shared" ref="Y31:AC31" si="61">Y210</f>
        <v>0</v>
      </c>
      <c r="Z31" s="109">
        <f t="shared" si="61"/>
        <v>0</v>
      </c>
      <c r="AA31" s="109">
        <f t="shared" si="61"/>
        <v>0</v>
      </c>
      <c r="AB31" s="150">
        <f t="shared" si="61"/>
        <v>0</v>
      </c>
      <c r="AC31" s="150">
        <f t="shared" si="61"/>
        <v>0</v>
      </c>
      <c r="AD31" s="103"/>
      <c r="AE31" s="103"/>
      <c r="AF31" s="150">
        <f t="shared" ref="AF31" si="62">AF210</f>
        <v>0</v>
      </c>
      <c r="AG31" s="150">
        <f>AG210</f>
        <v>0</v>
      </c>
      <c r="AH31" s="150">
        <f>AH210</f>
        <v>0</v>
      </c>
      <c r="AI31" s="26">
        <f t="shared" si="55"/>
        <v>0</v>
      </c>
      <c r="AJ31" s="98" t="str">
        <f t="shared" si="52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04"/>
      <c r="I32" s="103"/>
      <c r="J32" s="103"/>
      <c r="K32" s="104"/>
      <c r="L32" s="104"/>
      <c r="M32" s="104"/>
      <c r="N32" s="104"/>
      <c r="O32" s="104"/>
      <c r="P32" s="103"/>
      <c r="Q32" s="103"/>
      <c r="R32" s="104"/>
      <c r="S32" s="104"/>
      <c r="T32" s="104"/>
      <c r="U32" s="104"/>
      <c r="V32" s="104"/>
      <c r="W32" s="103"/>
      <c r="X32" s="103"/>
      <c r="Y32" s="104"/>
      <c r="Z32" s="104"/>
      <c r="AA32" s="104"/>
      <c r="AB32" s="151"/>
      <c r="AC32" s="151"/>
      <c r="AD32" s="103"/>
      <c r="AE32" s="103"/>
      <c r="AF32" s="151"/>
      <c r="AG32" s="151"/>
      <c r="AH32" s="151"/>
      <c r="AI32" s="26">
        <f t="shared" si="55"/>
        <v>0</v>
      </c>
      <c r="AJ32" s="98" t="str">
        <f t="shared" si="52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3"/>
      <c r="J33" s="103"/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3"/>
      <c r="Q33" s="103"/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3"/>
      <c r="X33" s="103"/>
      <c r="Y33" s="102">
        <f t="shared" ref="Y33:AF33" si="63">SUM(Y34:Y36)</f>
        <v>0</v>
      </c>
      <c r="Z33" s="102">
        <f t="shared" si="63"/>
        <v>0</v>
      </c>
      <c r="AA33" s="102">
        <f t="shared" si="63"/>
        <v>0</v>
      </c>
      <c r="AB33" s="152">
        <f t="shared" si="63"/>
        <v>0</v>
      </c>
      <c r="AC33" s="152">
        <f t="shared" si="63"/>
        <v>0</v>
      </c>
      <c r="AD33" s="103"/>
      <c r="AE33" s="103"/>
      <c r="AF33" s="152">
        <f t="shared" si="63"/>
        <v>0</v>
      </c>
      <c r="AG33" s="152">
        <f>SUM(AG34:AG36)</f>
        <v>0</v>
      </c>
      <c r="AH33" s="152">
        <f>SUM(AH34:AH36)</f>
        <v>0</v>
      </c>
      <c r="AI33" s="26">
        <f t="shared" si="55"/>
        <v>0</v>
      </c>
      <c r="AJ33" s="98" t="str">
        <f t="shared" si="52"/>
        <v>Non productive time</v>
      </c>
    </row>
    <row r="34" spans="1:36">
      <c r="A34" s="5" t="s">
        <v>13</v>
      </c>
      <c r="D34" s="104"/>
      <c r="E34" s="104"/>
      <c r="F34" s="104"/>
      <c r="G34" s="104"/>
      <c r="H34" s="104"/>
      <c r="I34" s="103"/>
      <c r="J34" s="103"/>
      <c r="K34" s="104"/>
      <c r="L34" s="104"/>
      <c r="M34" s="104"/>
      <c r="N34" s="104"/>
      <c r="O34" s="104"/>
      <c r="P34" s="103"/>
      <c r="Q34" s="103"/>
      <c r="R34" s="104"/>
      <c r="S34" s="104"/>
      <c r="T34" s="104"/>
      <c r="U34" s="104"/>
      <c r="V34" s="104"/>
      <c r="W34" s="103"/>
      <c r="X34" s="103"/>
      <c r="Y34" s="104"/>
      <c r="Z34" s="104"/>
      <c r="AA34" s="104"/>
      <c r="AB34" s="151"/>
      <c r="AC34" s="151"/>
      <c r="AD34" s="103"/>
      <c r="AE34" s="103"/>
      <c r="AF34" s="151"/>
      <c r="AG34" s="151"/>
      <c r="AH34" s="151"/>
      <c r="AI34" s="26">
        <f t="shared" si="55"/>
        <v>0</v>
      </c>
      <c r="AJ34" s="33" t="str">
        <f t="shared" si="52"/>
        <v>Sickness</v>
      </c>
    </row>
    <row r="35" spans="1:36">
      <c r="A35" s="5" t="s">
        <v>20</v>
      </c>
      <c r="D35" s="105"/>
      <c r="E35" s="105"/>
      <c r="F35" s="105"/>
      <c r="G35" s="105"/>
      <c r="H35" s="105"/>
      <c r="I35" s="103"/>
      <c r="J35" s="103"/>
      <c r="K35" s="105"/>
      <c r="L35" s="105"/>
      <c r="M35" s="105"/>
      <c r="N35" s="105"/>
      <c r="O35" s="105"/>
      <c r="P35" s="103"/>
      <c r="Q35" s="103"/>
      <c r="R35" s="105"/>
      <c r="S35" s="105"/>
      <c r="T35" s="105"/>
      <c r="U35" s="105"/>
      <c r="V35" s="105"/>
      <c r="W35" s="103"/>
      <c r="X35" s="103"/>
      <c r="Y35" s="105"/>
      <c r="Z35" s="105"/>
      <c r="AA35" s="105"/>
      <c r="AB35" s="150"/>
      <c r="AC35" s="150"/>
      <c r="AD35" s="103"/>
      <c r="AE35" s="103"/>
      <c r="AF35" s="150"/>
      <c r="AG35" s="150"/>
      <c r="AH35" s="150"/>
      <c r="AI35" s="26">
        <f t="shared" si="55"/>
        <v>0</v>
      </c>
      <c r="AJ35" s="33" t="str">
        <f t="shared" si="52"/>
        <v>Training/Course</v>
      </c>
    </row>
    <row r="36" spans="1:36">
      <c r="A36" s="5" t="s">
        <v>33</v>
      </c>
      <c r="D36" s="105"/>
      <c r="E36" s="105"/>
      <c r="F36" s="105"/>
      <c r="G36" s="105"/>
      <c r="H36" s="105"/>
      <c r="I36" s="103"/>
      <c r="J36" s="103"/>
      <c r="K36" s="105"/>
      <c r="L36" s="105"/>
      <c r="M36" s="105"/>
      <c r="N36" s="105"/>
      <c r="O36" s="105"/>
      <c r="P36" s="103"/>
      <c r="Q36" s="103"/>
      <c r="R36" s="105"/>
      <c r="S36" s="105"/>
      <c r="T36" s="105"/>
      <c r="U36" s="105"/>
      <c r="V36" s="105"/>
      <c r="W36" s="103"/>
      <c r="X36" s="103"/>
      <c r="Y36" s="105"/>
      <c r="Z36" s="105"/>
      <c r="AA36" s="105"/>
      <c r="AB36" s="150"/>
      <c r="AC36" s="150"/>
      <c r="AD36" s="103"/>
      <c r="AE36" s="103"/>
      <c r="AF36" s="150"/>
      <c r="AG36" s="150"/>
      <c r="AH36" s="150"/>
      <c r="AI36" s="26">
        <f t="shared" si="55"/>
        <v>0</v>
      </c>
      <c r="AJ36" s="33" t="str">
        <f t="shared" si="52"/>
        <v>Leave(includes fetes, RTT and annual vacation)</v>
      </c>
    </row>
    <row r="38" spans="1:36" ht="14.25" thickBot="1"/>
    <row r="39" spans="1:36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6">
        <v>5</v>
      </c>
      <c r="I46" s="37">
        <v>6</v>
      </c>
      <c r="J46" s="37">
        <v>7</v>
      </c>
      <c r="K46" s="36">
        <v>8</v>
      </c>
      <c r="L46" s="36">
        <v>9</v>
      </c>
      <c r="M46" s="36">
        <v>10</v>
      </c>
      <c r="N46" s="36">
        <v>11</v>
      </c>
      <c r="O46" s="36">
        <v>12</v>
      </c>
      <c r="P46" s="37">
        <v>13</v>
      </c>
      <c r="Q46" s="37">
        <v>14</v>
      </c>
      <c r="R46" s="36">
        <v>15</v>
      </c>
      <c r="S46" s="36">
        <v>16</v>
      </c>
      <c r="T46" s="36">
        <v>17</v>
      </c>
      <c r="U46" s="36">
        <v>18</v>
      </c>
      <c r="V46" s="36">
        <v>19</v>
      </c>
      <c r="W46" s="37">
        <v>20</v>
      </c>
      <c r="X46" s="37">
        <v>21</v>
      </c>
      <c r="Y46" s="36">
        <v>22</v>
      </c>
      <c r="Z46" s="36">
        <v>23</v>
      </c>
      <c r="AA46" s="36">
        <v>24</v>
      </c>
      <c r="AB46" s="148">
        <v>25</v>
      </c>
      <c r="AC46" s="148">
        <v>26</v>
      </c>
      <c r="AD46" s="37">
        <v>27</v>
      </c>
      <c r="AE46" s="37">
        <v>28</v>
      </c>
      <c r="AF46" s="178">
        <v>29</v>
      </c>
      <c r="AG46" s="148">
        <v>30</v>
      </c>
      <c r="AH46" s="148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99"/>
      <c r="J47" s="99"/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99"/>
      <c r="Q47" s="99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99"/>
      <c r="X47" s="99"/>
      <c r="Y47" s="100">
        <f t="shared" ref="Y47:AC47" si="64">SUM(Y48:Y79)</f>
        <v>0</v>
      </c>
      <c r="Z47" s="100">
        <f t="shared" si="64"/>
        <v>0</v>
      </c>
      <c r="AA47" s="100">
        <f t="shared" si="64"/>
        <v>0</v>
      </c>
      <c r="AB47" s="149">
        <f t="shared" si="64"/>
        <v>0</v>
      </c>
      <c r="AC47" s="149">
        <f t="shared" si="64"/>
        <v>0</v>
      </c>
      <c r="AD47" s="99"/>
      <c r="AE47" s="99"/>
      <c r="AF47" s="149">
        <f>SUM(AF48:AF79)</f>
        <v>0</v>
      </c>
      <c r="AG47" s="149">
        <f>SUM(AG48:AG79)</f>
        <v>0</v>
      </c>
      <c r="AH47" s="149">
        <f>SUM(AH48:AH79)</f>
        <v>0</v>
      </c>
      <c r="AI47" s="26">
        <f t="shared" ref="AI47:AI78" si="65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06"/>
      <c r="I48" s="101"/>
      <c r="J48" s="101"/>
      <c r="K48" s="106"/>
      <c r="L48" s="106"/>
      <c r="M48" s="106"/>
      <c r="N48" s="106"/>
      <c r="O48" s="106"/>
      <c r="P48" s="101"/>
      <c r="Q48" s="101"/>
      <c r="R48" s="106"/>
      <c r="S48" s="106"/>
      <c r="T48" s="106"/>
      <c r="U48" s="106"/>
      <c r="V48" s="106"/>
      <c r="W48" s="101"/>
      <c r="X48" s="101"/>
      <c r="Y48" s="106"/>
      <c r="Z48" s="106"/>
      <c r="AA48" s="106"/>
      <c r="AB48" s="153"/>
      <c r="AC48" s="153"/>
      <c r="AD48" s="101"/>
      <c r="AE48" s="101"/>
      <c r="AF48" s="110"/>
      <c r="AG48" s="153"/>
      <c r="AH48" s="153"/>
      <c r="AI48" s="26">
        <f t="shared" si="65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06"/>
      <c r="I49" s="101"/>
      <c r="J49" s="101"/>
      <c r="K49" s="106"/>
      <c r="L49" s="106"/>
      <c r="M49" s="106"/>
      <c r="N49" s="106"/>
      <c r="O49" s="106"/>
      <c r="P49" s="101"/>
      <c r="Q49" s="101"/>
      <c r="R49" s="106"/>
      <c r="S49" s="106"/>
      <c r="T49" s="106"/>
      <c r="U49" s="106"/>
      <c r="V49" s="106"/>
      <c r="W49" s="101"/>
      <c r="X49" s="101"/>
      <c r="Y49" s="106"/>
      <c r="Z49" s="106"/>
      <c r="AA49" s="106"/>
      <c r="AB49" s="153"/>
      <c r="AC49" s="153"/>
      <c r="AD49" s="101"/>
      <c r="AE49" s="101"/>
      <c r="AF49" s="110"/>
      <c r="AG49" s="153"/>
      <c r="AH49" s="153"/>
      <c r="AI49" s="26">
        <f t="shared" si="65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06"/>
      <c r="I50" s="101"/>
      <c r="J50" s="101"/>
      <c r="K50" s="106"/>
      <c r="L50" s="106"/>
      <c r="M50" s="106"/>
      <c r="N50" s="106"/>
      <c r="O50" s="106"/>
      <c r="P50" s="101"/>
      <c r="Q50" s="101"/>
      <c r="R50" s="106"/>
      <c r="S50" s="106"/>
      <c r="T50" s="106"/>
      <c r="U50" s="106"/>
      <c r="V50" s="106"/>
      <c r="W50" s="101"/>
      <c r="X50" s="101"/>
      <c r="Y50" s="106"/>
      <c r="Z50" s="106"/>
      <c r="AA50" s="106"/>
      <c r="AB50" s="153"/>
      <c r="AC50" s="153"/>
      <c r="AD50" s="101"/>
      <c r="AE50" s="101"/>
      <c r="AF50" s="110"/>
      <c r="AG50" s="153"/>
      <c r="AH50" s="153"/>
      <c r="AI50" s="26">
        <f t="shared" si="65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06"/>
      <c r="I51" s="101"/>
      <c r="J51" s="101"/>
      <c r="K51" s="106"/>
      <c r="L51" s="106"/>
      <c r="M51" s="106"/>
      <c r="N51" s="106"/>
      <c r="O51" s="106"/>
      <c r="P51" s="101"/>
      <c r="Q51" s="101"/>
      <c r="R51" s="106"/>
      <c r="S51" s="106"/>
      <c r="T51" s="106"/>
      <c r="U51" s="106"/>
      <c r="V51" s="106"/>
      <c r="W51" s="101"/>
      <c r="X51" s="101"/>
      <c r="Y51" s="106"/>
      <c r="Z51" s="106"/>
      <c r="AA51" s="106"/>
      <c r="AB51" s="153"/>
      <c r="AC51" s="153"/>
      <c r="AD51" s="101"/>
      <c r="AE51" s="101"/>
      <c r="AF51" s="110"/>
      <c r="AG51" s="153"/>
      <c r="AH51" s="153"/>
      <c r="AI51" s="26">
        <f t="shared" si="65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06"/>
      <c r="I52" s="101"/>
      <c r="J52" s="101"/>
      <c r="K52" s="106"/>
      <c r="L52" s="106"/>
      <c r="M52" s="106"/>
      <c r="N52" s="106"/>
      <c r="O52" s="106"/>
      <c r="P52" s="101"/>
      <c r="Q52" s="101"/>
      <c r="R52" s="106"/>
      <c r="S52" s="106"/>
      <c r="T52" s="106"/>
      <c r="U52" s="106"/>
      <c r="V52" s="106"/>
      <c r="W52" s="101"/>
      <c r="X52" s="101"/>
      <c r="Y52" s="106"/>
      <c r="Z52" s="106"/>
      <c r="AA52" s="106"/>
      <c r="AB52" s="153"/>
      <c r="AC52" s="153"/>
      <c r="AD52" s="101"/>
      <c r="AE52" s="101"/>
      <c r="AF52" s="110"/>
      <c r="AG52" s="153"/>
      <c r="AH52" s="153"/>
      <c r="AI52" s="26">
        <f t="shared" si="65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06"/>
      <c r="I53" s="101"/>
      <c r="J53" s="101"/>
      <c r="K53" s="106"/>
      <c r="L53" s="106"/>
      <c r="M53" s="106"/>
      <c r="N53" s="106"/>
      <c r="O53" s="106"/>
      <c r="P53" s="101"/>
      <c r="Q53" s="101"/>
      <c r="R53" s="106"/>
      <c r="S53" s="106"/>
      <c r="T53" s="106"/>
      <c r="U53" s="106"/>
      <c r="V53" s="106"/>
      <c r="W53" s="101"/>
      <c r="X53" s="101"/>
      <c r="Y53" s="106"/>
      <c r="Z53" s="106"/>
      <c r="AA53" s="106"/>
      <c r="AB53" s="153"/>
      <c r="AC53" s="153"/>
      <c r="AD53" s="101"/>
      <c r="AE53" s="101"/>
      <c r="AF53" s="110"/>
      <c r="AG53" s="153"/>
      <c r="AH53" s="153"/>
      <c r="AI53" s="26">
        <f t="shared" si="65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06"/>
      <c r="I54" s="101"/>
      <c r="J54" s="101"/>
      <c r="K54" s="106"/>
      <c r="L54" s="106"/>
      <c r="M54" s="106"/>
      <c r="N54" s="106"/>
      <c r="O54" s="106"/>
      <c r="P54" s="101"/>
      <c r="Q54" s="101"/>
      <c r="R54" s="106"/>
      <c r="S54" s="106"/>
      <c r="T54" s="106"/>
      <c r="U54" s="106"/>
      <c r="V54" s="106"/>
      <c r="W54" s="101"/>
      <c r="X54" s="101"/>
      <c r="Y54" s="106"/>
      <c r="Z54" s="106"/>
      <c r="AA54" s="106"/>
      <c r="AB54" s="153"/>
      <c r="AC54" s="153"/>
      <c r="AD54" s="101"/>
      <c r="AE54" s="101"/>
      <c r="AF54" s="110"/>
      <c r="AG54" s="153"/>
      <c r="AH54" s="153"/>
      <c r="AI54" s="26">
        <f t="shared" si="65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06"/>
      <c r="I55" s="101"/>
      <c r="J55" s="101"/>
      <c r="K55" s="106"/>
      <c r="L55" s="106"/>
      <c r="M55" s="106"/>
      <c r="N55" s="106"/>
      <c r="O55" s="106"/>
      <c r="P55" s="101"/>
      <c r="Q55" s="101"/>
      <c r="R55" s="106"/>
      <c r="S55" s="106"/>
      <c r="T55" s="106"/>
      <c r="U55" s="106"/>
      <c r="V55" s="106"/>
      <c r="W55" s="101"/>
      <c r="X55" s="101"/>
      <c r="Y55" s="106"/>
      <c r="Z55" s="106"/>
      <c r="AA55" s="106"/>
      <c r="AB55" s="153"/>
      <c r="AC55" s="153"/>
      <c r="AD55" s="101"/>
      <c r="AE55" s="101"/>
      <c r="AF55" s="110"/>
      <c r="AG55" s="153"/>
      <c r="AH55" s="153"/>
      <c r="AI55" s="26">
        <f t="shared" si="65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06"/>
      <c r="I56" s="101"/>
      <c r="J56" s="101"/>
      <c r="K56" s="106"/>
      <c r="L56" s="106"/>
      <c r="M56" s="106"/>
      <c r="N56" s="106"/>
      <c r="O56" s="106"/>
      <c r="P56" s="101"/>
      <c r="Q56" s="101"/>
      <c r="R56" s="106"/>
      <c r="S56" s="106"/>
      <c r="T56" s="106"/>
      <c r="U56" s="106"/>
      <c r="V56" s="106"/>
      <c r="W56" s="101"/>
      <c r="X56" s="101"/>
      <c r="Y56" s="106"/>
      <c r="Z56" s="106"/>
      <c r="AA56" s="106"/>
      <c r="AB56" s="153"/>
      <c r="AC56" s="153"/>
      <c r="AD56" s="101"/>
      <c r="AE56" s="101"/>
      <c r="AF56" s="110"/>
      <c r="AG56" s="153"/>
      <c r="AH56" s="153"/>
      <c r="AI56" s="26">
        <f t="shared" si="65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06"/>
      <c r="I57" s="101"/>
      <c r="J57" s="101"/>
      <c r="K57" s="106"/>
      <c r="L57" s="106"/>
      <c r="M57" s="106"/>
      <c r="N57" s="106"/>
      <c r="O57" s="106"/>
      <c r="P57" s="101"/>
      <c r="Q57" s="101"/>
      <c r="R57" s="106"/>
      <c r="S57" s="106"/>
      <c r="T57" s="106"/>
      <c r="U57" s="106"/>
      <c r="V57" s="106"/>
      <c r="W57" s="101"/>
      <c r="X57" s="101"/>
      <c r="Y57" s="106"/>
      <c r="Z57" s="106"/>
      <c r="AA57" s="106"/>
      <c r="AB57" s="153"/>
      <c r="AC57" s="153"/>
      <c r="AD57" s="101"/>
      <c r="AE57" s="101"/>
      <c r="AF57" s="110"/>
      <c r="AG57" s="153"/>
      <c r="AH57" s="153"/>
      <c r="AI57" s="26">
        <f t="shared" si="65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06"/>
      <c r="I58" s="101"/>
      <c r="J58" s="101"/>
      <c r="K58" s="106"/>
      <c r="L58" s="106"/>
      <c r="M58" s="106"/>
      <c r="N58" s="106"/>
      <c r="O58" s="106"/>
      <c r="P58" s="101"/>
      <c r="Q58" s="101"/>
      <c r="R58" s="106"/>
      <c r="S58" s="106"/>
      <c r="T58" s="106"/>
      <c r="U58" s="106"/>
      <c r="V58" s="106"/>
      <c r="W58" s="101"/>
      <c r="X58" s="101"/>
      <c r="Y58" s="106"/>
      <c r="Z58" s="106"/>
      <c r="AA58" s="106"/>
      <c r="AB58" s="153"/>
      <c r="AC58" s="153"/>
      <c r="AD58" s="101"/>
      <c r="AE58" s="101"/>
      <c r="AF58" s="110"/>
      <c r="AG58" s="153"/>
      <c r="AH58" s="153"/>
      <c r="AI58" s="26">
        <f t="shared" si="65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06"/>
      <c r="I59" s="101"/>
      <c r="J59" s="101"/>
      <c r="K59" s="106"/>
      <c r="L59" s="106"/>
      <c r="M59" s="106"/>
      <c r="N59" s="106"/>
      <c r="O59" s="106"/>
      <c r="P59" s="101"/>
      <c r="Q59" s="101"/>
      <c r="R59" s="106"/>
      <c r="S59" s="106"/>
      <c r="T59" s="106"/>
      <c r="U59" s="106"/>
      <c r="V59" s="106"/>
      <c r="W59" s="101"/>
      <c r="X59" s="101"/>
      <c r="Y59" s="106"/>
      <c r="Z59" s="106"/>
      <c r="AA59" s="106"/>
      <c r="AB59" s="153"/>
      <c r="AC59" s="153"/>
      <c r="AD59" s="101"/>
      <c r="AE59" s="101"/>
      <c r="AF59" s="110"/>
      <c r="AG59" s="153"/>
      <c r="AH59" s="153"/>
      <c r="AI59" s="26">
        <f t="shared" si="65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06"/>
      <c r="I60" s="101"/>
      <c r="J60" s="101"/>
      <c r="K60" s="106"/>
      <c r="L60" s="106"/>
      <c r="M60" s="106"/>
      <c r="N60" s="106"/>
      <c r="O60" s="106"/>
      <c r="P60" s="101"/>
      <c r="Q60" s="101"/>
      <c r="R60" s="106"/>
      <c r="S60" s="106"/>
      <c r="T60" s="106"/>
      <c r="U60" s="106"/>
      <c r="V60" s="106"/>
      <c r="W60" s="101"/>
      <c r="X60" s="101"/>
      <c r="Y60" s="106"/>
      <c r="Z60" s="106"/>
      <c r="AA60" s="106"/>
      <c r="AB60" s="153"/>
      <c r="AC60" s="153"/>
      <c r="AD60" s="101"/>
      <c r="AE60" s="101"/>
      <c r="AF60" s="110"/>
      <c r="AG60" s="153"/>
      <c r="AH60" s="153"/>
      <c r="AI60" s="26">
        <f t="shared" si="65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06"/>
      <c r="I61" s="101"/>
      <c r="J61" s="101"/>
      <c r="K61" s="106"/>
      <c r="L61" s="106"/>
      <c r="M61" s="106"/>
      <c r="N61" s="106"/>
      <c r="O61" s="106"/>
      <c r="P61" s="101"/>
      <c r="Q61" s="101"/>
      <c r="R61" s="106"/>
      <c r="S61" s="106"/>
      <c r="T61" s="106"/>
      <c r="U61" s="106"/>
      <c r="V61" s="106"/>
      <c r="W61" s="101"/>
      <c r="X61" s="101"/>
      <c r="Y61" s="106"/>
      <c r="Z61" s="106"/>
      <c r="AA61" s="106"/>
      <c r="AB61" s="153"/>
      <c r="AC61" s="153"/>
      <c r="AD61" s="101"/>
      <c r="AE61" s="101"/>
      <c r="AF61" s="110"/>
      <c r="AG61" s="153"/>
      <c r="AH61" s="153"/>
      <c r="AI61" s="26">
        <f t="shared" si="65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06"/>
      <c r="I62" s="101"/>
      <c r="J62" s="101"/>
      <c r="K62" s="106"/>
      <c r="L62" s="106"/>
      <c r="M62" s="106"/>
      <c r="N62" s="106"/>
      <c r="O62" s="106"/>
      <c r="P62" s="101"/>
      <c r="Q62" s="101"/>
      <c r="R62" s="106"/>
      <c r="S62" s="106"/>
      <c r="T62" s="106"/>
      <c r="U62" s="106"/>
      <c r="V62" s="106"/>
      <c r="W62" s="101"/>
      <c r="X62" s="101"/>
      <c r="Y62" s="106"/>
      <c r="Z62" s="106"/>
      <c r="AA62" s="106"/>
      <c r="AB62" s="153"/>
      <c r="AC62" s="153"/>
      <c r="AD62" s="101"/>
      <c r="AE62" s="101"/>
      <c r="AF62" s="110"/>
      <c r="AG62" s="153"/>
      <c r="AH62" s="153"/>
      <c r="AI62" s="26">
        <f t="shared" si="65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06"/>
      <c r="I63" s="101"/>
      <c r="J63" s="101"/>
      <c r="K63" s="106"/>
      <c r="L63" s="106"/>
      <c r="M63" s="106"/>
      <c r="N63" s="106"/>
      <c r="O63" s="106"/>
      <c r="P63" s="101"/>
      <c r="Q63" s="101"/>
      <c r="R63" s="106"/>
      <c r="S63" s="106"/>
      <c r="T63" s="106"/>
      <c r="U63" s="106"/>
      <c r="V63" s="106"/>
      <c r="W63" s="101"/>
      <c r="X63" s="101"/>
      <c r="Y63" s="106"/>
      <c r="Z63" s="106"/>
      <c r="AA63" s="106"/>
      <c r="AB63" s="153"/>
      <c r="AC63" s="153"/>
      <c r="AD63" s="101"/>
      <c r="AE63" s="101"/>
      <c r="AF63" s="110"/>
      <c r="AG63" s="153"/>
      <c r="AH63" s="153"/>
      <c r="AI63" s="26">
        <f t="shared" si="65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06"/>
      <c r="I64" s="101"/>
      <c r="J64" s="101"/>
      <c r="K64" s="106"/>
      <c r="L64" s="106"/>
      <c r="M64" s="106"/>
      <c r="N64" s="106"/>
      <c r="O64" s="106"/>
      <c r="P64" s="101"/>
      <c r="Q64" s="101"/>
      <c r="R64" s="106"/>
      <c r="S64" s="106"/>
      <c r="T64" s="106"/>
      <c r="U64" s="106"/>
      <c r="V64" s="106"/>
      <c r="W64" s="101"/>
      <c r="X64" s="101"/>
      <c r="Y64" s="106"/>
      <c r="Z64" s="106"/>
      <c r="AA64" s="106"/>
      <c r="AB64" s="153"/>
      <c r="AC64" s="153"/>
      <c r="AD64" s="101"/>
      <c r="AE64" s="101"/>
      <c r="AF64" s="110"/>
      <c r="AG64" s="153"/>
      <c r="AH64" s="153"/>
      <c r="AI64" s="26">
        <f t="shared" si="65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06"/>
      <c r="I65" s="101"/>
      <c r="J65" s="101"/>
      <c r="K65" s="106"/>
      <c r="L65" s="106"/>
      <c r="M65" s="106"/>
      <c r="N65" s="106"/>
      <c r="O65" s="106"/>
      <c r="P65" s="101"/>
      <c r="Q65" s="101"/>
      <c r="R65" s="106"/>
      <c r="S65" s="106"/>
      <c r="T65" s="106"/>
      <c r="U65" s="106"/>
      <c r="V65" s="106"/>
      <c r="W65" s="101"/>
      <c r="X65" s="101"/>
      <c r="Y65" s="106"/>
      <c r="Z65" s="106"/>
      <c r="AA65" s="106"/>
      <c r="AB65" s="153"/>
      <c r="AC65" s="153"/>
      <c r="AD65" s="101"/>
      <c r="AE65" s="101"/>
      <c r="AF65" s="110"/>
      <c r="AG65" s="153"/>
      <c r="AH65" s="153"/>
      <c r="AI65" s="26">
        <f t="shared" si="65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06"/>
      <c r="I66" s="101"/>
      <c r="J66" s="101"/>
      <c r="K66" s="106"/>
      <c r="L66" s="106"/>
      <c r="M66" s="106"/>
      <c r="N66" s="106"/>
      <c r="O66" s="106"/>
      <c r="P66" s="101"/>
      <c r="Q66" s="101"/>
      <c r="R66" s="106"/>
      <c r="S66" s="106"/>
      <c r="T66" s="106"/>
      <c r="U66" s="106"/>
      <c r="V66" s="106"/>
      <c r="W66" s="101"/>
      <c r="X66" s="101"/>
      <c r="Y66" s="106"/>
      <c r="Z66" s="106"/>
      <c r="AA66" s="106"/>
      <c r="AB66" s="153"/>
      <c r="AC66" s="153"/>
      <c r="AD66" s="101"/>
      <c r="AE66" s="101"/>
      <c r="AF66" s="110"/>
      <c r="AG66" s="153"/>
      <c r="AH66" s="153"/>
      <c r="AI66" s="26">
        <f t="shared" si="65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06"/>
      <c r="I67" s="101"/>
      <c r="J67" s="101"/>
      <c r="K67" s="106"/>
      <c r="L67" s="106"/>
      <c r="M67" s="106"/>
      <c r="N67" s="106"/>
      <c r="O67" s="106"/>
      <c r="P67" s="101"/>
      <c r="Q67" s="101"/>
      <c r="R67" s="106"/>
      <c r="S67" s="106"/>
      <c r="T67" s="106"/>
      <c r="U67" s="106"/>
      <c r="V67" s="106"/>
      <c r="W67" s="101"/>
      <c r="X67" s="101"/>
      <c r="Y67" s="106"/>
      <c r="Z67" s="106"/>
      <c r="AA67" s="106"/>
      <c r="AB67" s="153"/>
      <c r="AC67" s="153"/>
      <c r="AD67" s="101"/>
      <c r="AE67" s="101"/>
      <c r="AF67" s="110"/>
      <c r="AG67" s="153"/>
      <c r="AH67" s="153"/>
      <c r="AI67" s="26">
        <f t="shared" si="65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06"/>
      <c r="I68" s="101"/>
      <c r="J68" s="101"/>
      <c r="K68" s="106"/>
      <c r="L68" s="106"/>
      <c r="M68" s="106"/>
      <c r="N68" s="106"/>
      <c r="O68" s="106"/>
      <c r="P68" s="101"/>
      <c r="Q68" s="101"/>
      <c r="R68" s="106"/>
      <c r="S68" s="106"/>
      <c r="T68" s="106"/>
      <c r="U68" s="106"/>
      <c r="V68" s="106"/>
      <c r="W68" s="101"/>
      <c r="X68" s="101"/>
      <c r="Y68" s="106"/>
      <c r="Z68" s="106"/>
      <c r="AA68" s="106"/>
      <c r="AB68" s="153"/>
      <c r="AC68" s="153"/>
      <c r="AD68" s="101"/>
      <c r="AE68" s="101"/>
      <c r="AF68" s="110"/>
      <c r="AG68" s="153"/>
      <c r="AH68" s="153"/>
      <c r="AI68" s="26">
        <f t="shared" si="65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06"/>
      <c r="I69" s="101"/>
      <c r="J69" s="101"/>
      <c r="K69" s="106"/>
      <c r="L69" s="106"/>
      <c r="M69" s="106"/>
      <c r="N69" s="106"/>
      <c r="O69" s="106"/>
      <c r="P69" s="101"/>
      <c r="Q69" s="101"/>
      <c r="R69" s="106"/>
      <c r="S69" s="106"/>
      <c r="T69" s="106"/>
      <c r="U69" s="106"/>
      <c r="V69" s="106"/>
      <c r="W69" s="101"/>
      <c r="X69" s="101"/>
      <c r="Y69" s="106"/>
      <c r="Z69" s="106"/>
      <c r="AA69" s="106"/>
      <c r="AB69" s="153"/>
      <c r="AC69" s="153"/>
      <c r="AD69" s="101"/>
      <c r="AE69" s="101"/>
      <c r="AF69" s="110"/>
      <c r="AG69" s="153"/>
      <c r="AH69" s="153"/>
      <c r="AI69" s="26">
        <f t="shared" si="65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06"/>
      <c r="I70" s="101"/>
      <c r="J70" s="101"/>
      <c r="K70" s="106"/>
      <c r="L70" s="106"/>
      <c r="M70" s="106"/>
      <c r="N70" s="106"/>
      <c r="O70" s="106"/>
      <c r="P70" s="101"/>
      <c r="Q70" s="101"/>
      <c r="R70" s="106"/>
      <c r="S70" s="106"/>
      <c r="T70" s="106"/>
      <c r="U70" s="106"/>
      <c r="V70" s="106"/>
      <c r="W70" s="101"/>
      <c r="X70" s="101"/>
      <c r="Y70" s="106"/>
      <c r="Z70" s="106"/>
      <c r="AA70" s="106"/>
      <c r="AB70" s="153"/>
      <c r="AC70" s="153"/>
      <c r="AD70" s="101"/>
      <c r="AE70" s="101"/>
      <c r="AF70" s="110"/>
      <c r="AG70" s="153"/>
      <c r="AH70" s="153"/>
      <c r="AI70" s="26">
        <f t="shared" si="65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06"/>
      <c r="I71" s="101"/>
      <c r="J71" s="101"/>
      <c r="K71" s="106"/>
      <c r="L71" s="106"/>
      <c r="M71" s="106"/>
      <c r="N71" s="106"/>
      <c r="O71" s="106"/>
      <c r="P71" s="101"/>
      <c r="Q71" s="101"/>
      <c r="R71" s="106"/>
      <c r="S71" s="106"/>
      <c r="T71" s="106"/>
      <c r="U71" s="106"/>
      <c r="V71" s="106"/>
      <c r="W71" s="101"/>
      <c r="X71" s="101"/>
      <c r="Y71" s="106"/>
      <c r="Z71" s="106"/>
      <c r="AA71" s="106"/>
      <c r="AB71" s="153"/>
      <c r="AC71" s="153"/>
      <c r="AD71" s="101"/>
      <c r="AE71" s="101"/>
      <c r="AF71" s="110"/>
      <c r="AG71" s="153"/>
      <c r="AH71" s="153"/>
      <c r="AI71" s="26">
        <f t="shared" si="65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06"/>
      <c r="I72" s="101"/>
      <c r="J72" s="101"/>
      <c r="K72" s="106"/>
      <c r="L72" s="106"/>
      <c r="M72" s="106"/>
      <c r="N72" s="106"/>
      <c r="O72" s="106"/>
      <c r="P72" s="101"/>
      <c r="Q72" s="101"/>
      <c r="R72" s="106"/>
      <c r="S72" s="106"/>
      <c r="T72" s="106"/>
      <c r="U72" s="106"/>
      <c r="V72" s="106"/>
      <c r="W72" s="101"/>
      <c r="X72" s="101"/>
      <c r="Y72" s="106"/>
      <c r="Z72" s="106"/>
      <c r="AA72" s="106"/>
      <c r="AB72" s="153"/>
      <c r="AC72" s="153"/>
      <c r="AD72" s="101"/>
      <c r="AE72" s="101"/>
      <c r="AF72" s="110"/>
      <c r="AG72" s="153"/>
      <c r="AH72" s="153"/>
      <c r="AI72" s="26">
        <f t="shared" si="65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06"/>
      <c r="I73" s="101"/>
      <c r="J73" s="101"/>
      <c r="K73" s="106"/>
      <c r="L73" s="106"/>
      <c r="M73" s="106"/>
      <c r="N73" s="106"/>
      <c r="O73" s="106"/>
      <c r="P73" s="101"/>
      <c r="Q73" s="101"/>
      <c r="R73" s="106"/>
      <c r="S73" s="106"/>
      <c r="T73" s="106"/>
      <c r="U73" s="106"/>
      <c r="V73" s="106"/>
      <c r="W73" s="101"/>
      <c r="X73" s="101"/>
      <c r="Y73" s="106"/>
      <c r="Z73" s="106"/>
      <c r="AA73" s="106"/>
      <c r="AB73" s="153"/>
      <c r="AC73" s="153"/>
      <c r="AD73" s="101"/>
      <c r="AE73" s="101"/>
      <c r="AF73" s="110"/>
      <c r="AG73" s="153"/>
      <c r="AH73" s="153"/>
      <c r="AI73" s="26">
        <f t="shared" si="65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06"/>
      <c r="I74" s="101"/>
      <c r="J74" s="101"/>
      <c r="K74" s="106"/>
      <c r="L74" s="106"/>
      <c r="M74" s="106"/>
      <c r="N74" s="106"/>
      <c r="O74" s="106"/>
      <c r="P74" s="101"/>
      <c r="Q74" s="101"/>
      <c r="R74" s="106"/>
      <c r="S74" s="106"/>
      <c r="T74" s="106"/>
      <c r="U74" s="106"/>
      <c r="V74" s="106"/>
      <c r="W74" s="101"/>
      <c r="X74" s="101"/>
      <c r="Y74" s="106"/>
      <c r="Z74" s="106"/>
      <c r="AA74" s="106"/>
      <c r="AB74" s="153"/>
      <c r="AC74" s="153"/>
      <c r="AD74" s="101"/>
      <c r="AE74" s="101"/>
      <c r="AF74" s="110"/>
      <c r="AG74" s="153"/>
      <c r="AH74" s="153"/>
      <c r="AI74" s="26">
        <f t="shared" si="65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06"/>
      <c r="I75" s="101"/>
      <c r="J75" s="101"/>
      <c r="K75" s="106"/>
      <c r="L75" s="106"/>
      <c r="M75" s="106"/>
      <c r="N75" s="106"/>
      <c r="O75" s="106"/>
      <c r="P75" s="101"/>
      <c r="Q75" s="101"/>
      <c r="R75" s="106"/>
      <c r="S75" s="106"/>
      <c r="T75" s="106"/>
      <c r="U75" s="106"/>
      <c r="V75" s="106"/>
      <c r="W75" s="101"/>
      <c r="X75" s="101"/>
      <c r="Y75" s="106"/>
      <c r="Z75" s="106"/>
      <c r="AA75" s="106"/>
      <c r="AB75" s="153"/>
      <c r="AC75" s="153"/>
      <c r="AD75" s="101"/>
      <c r="AE75" s="101"/>
      <c r="AF75" s="110"/>
      <c r="AG75" s="153"/>
      <c r="AH75" s="153"/>
      <c r="AI75" s="26">
        <f t="shared" si="65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06"/>
      <c r="I76" s="101"/>
      <c r="J76" s="101"/>
      <c r="K76" s="106"/>
      <c r="L76" s="106"/>
      <c r="M76" s="106"/>
      <c r="N76" s="106"/>
      <c r="O76" s="106"/>
      <c r="P76" s="101"/>
      <c r="Q76" s="101"/>
      <c r="R76" s="106"/>
      <c r="S76" s="106"/>
      <c r="T76" s="106"/>
      <c r="U76" s="106"/>
      <c r="V76" s="106"/>
      <c r="W76" s="101"/>
      <c r="X76" s="101"/>
      <c r="Y76" s="106"/>
      <c r="Z76" s="106"/>
      <c r="AA76" s="106"/>
      <c r="AB76" s="153"/>
      <c r="AC76" s="153"/>
      <c r="AD76" s="101"/>
      <c r="AE76" s="101"/>
      <c r="AF76" s="110"/>
      <c r="AG76" s="153"/>
      <c r="AH76" s="153"/>
      <c r="AI76" s="26">
        <f t="shared" si="65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06"/>
      <c r="I77" s="101"/>
      <c r="J77" s="101"/>
      <c r="K77" s="106"/>
      <c r="L77" s="106"/>
      <c r="M77" s="106"/>
      <c r="N77" s="106"/>
      <c r="O77" s="106"/>
      <c r="P77" s="101"/>
      <c r="Q77" s="101"/>
      <c r="R77" s="106"/>
      <c r="S77" s="106"/>
      <c r="T77" s="106"/>
      <c r="U77" s="106"/>
      <c r="V77" s="106"/>
      <c r="W77" s="101"/>
      <c r="X77" s="101"/>
      <c r="Y77" s="106"/>
      <c r="Z77" s="106"/>
      <c r="AA77" s="106"/>
      <c r="AB77" s="153"/>
      <c r="AC77" s="153"/>
      <c r="AD77" s="101"/>
      <c r="AE77" s="101"/>
      <c r="AF77" s="110"/>
      <c r="AG77" s="153"/>
      <c r="AH77" s="153"/>
      <c r="AI77" s="26">
        <f t="shared" si="65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06"/>
      <c r="I78" s="101"/>
      <c r="J78" s="101"/>
      <c r="K78" s="106"/>
      <c r="L78" s="106"/>
      <c r="M78" s="106"/>
      <c r="N78" s="106"/>
      <c r="O78" s="106"/>
      <c r="P78" s="101"/>
      <c r="Q78" s="101"/>
      <c r="R78" s="106"/>
      <c r="S78" s="106"/>
      <c r="T78" s="106"/>
      <c r="U78" s="106"/>
      <c r="V78" s="106"/>
      <c r="W78" s="101"/>
      <c r="X78" s="101"/>
      <c r="Y78" s="106"/>
      <c r="Z78" s="106"/>
      <c r="AA78" s="106"/>
      <c r="AB78" s="153"/>
      <c r="AC78" s="153"/>
      <c r="AD78" s="101"/>
      <c r="AE78" s="101"/>
      <c r="AF78" s="110"/>
      <c r="AG78" s="153"/>
      <c r="AH78" s="153"/>
      <c r="AI78" s="26">
        <f t="shared" si="65"/>
        <v>0</v>
      </c>
      <c r="AJ78" s="26"/>
    </row>
    <row r="79" spans="1:36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6">
        <v>5</v>
      </c>
      <c r="I88" s="37">
        <v>6</v>
      </c>
      <c r="J88" s="37">
        <v>7</v>
      </c>
      <c r="K88" s="36">
        <v>8</v>
      </c>
      <c r="L88" s="36">
        <v>9</v>
      </c>
      <c r="M88" s="36">
        <v>10</v>
      </c>
      <c r="N88" s="36">
        <v>11</v>
      </c>
      <c r="O88" s="36">
        <v>12</v>
      </c>
      <c r="P88" s="37">
        <v>13</v>
      </c>
      <c r="Q88" s="37">
        <v>14</v>
      </c>
      <c r="R88" s="36">
        <v>15</v>
      </c>
      <c r="S88" s="36">
        <v>16</v>
      </c>
      <c r="T88" s="36">
        <v>17</v>
      </c>
      <c r="U88" s="36">
        <v>18</v>
      </c>
      <c r="V88" s="36">
        <v>19</v>
      </c>
      <c r="W88" s="37">
        <v>20</v>
      </c>
      <c r="X88" s="37">
        <v>21</v>
      </c>
      <c r="Y88" s="36">
        <v>22</v>
      </c>
      <c r="Z88" s="36">
        <v>23</v>
      </c>
      <c r="AA88" s="36">
        <v>24</v>
      </c>
      <c r="AB88" s="148">
        <v>25</v>
      </c>
      <c r="AC88" s="148">
        <v>26</v>
      </c>
      <c r="AD88" s="37">
        <v>27</v>
      </c>
      <c r="AE88" s="37">
        <v>28</v>
      </c>
      <c r="AF88" s="178">
        <v>29</v>
      </c>
      <c r="AG88" s="148">
        <v>30</v>
      </c>
      <c r="AH88" s="148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66">SUM(E90:E113)</f>
        <v>0</v>
      </c>
      <c r="F89" s="100">
        <f t="shared" si="66"/>
        <v>0</v>
      </c>
      <c r="G89" s="100">
        <f t="shared" si="66"/>
        <v>0</v>
      </c>
      <c r="H89" s="100">
        <f t="shared" si="66"/>
        <v>0</v>
      </c>
      <c r="I89" s="99"/>
      <c r="J89" s="99"/>
      <c r="K89" s="100">
        <f t="shared" si="66"/>
        <v>0</v>
      </c>
      <c r="L89" s="100">
        <f t="shared" si="66"/>
        <v>0</v>
      </c>
      <c r="M89" s="100">
        <f t="shared" si="66"/>
        <v>0</v>
      </c>
      <c r="N89" s="100">
        <f t="shared" si="66"/>
        <v>0</v>
      </c>
      <c r="O89" s="100">
        <f t="shared" si="66"/>
        <v>0</v>
      </c>
      <c r="P89" s="99"/>
      <c r="Q89" s="99"/>
      <c r="R89" s="100">
        <f t="shared" si="66"/>
        <v>0</v>
      </c>
      <c r="S89" s="100">
        <f t="shared" si="66"/>
        <v>0</v>
      </c>
      <c r="T89" s="100">
        <f t="shared" si="66"/>
        <v>0</v>
      </c>
      <c r="U89" s="100">
        <f t="shared" si="66"/>
        <v>0</v>
      </c>
      <c r="V89" s="100">
        <f t="shared" si="66"/>
        <v>0</v>
      </c>
      <c r="W89" s="99"/>
      <c r="X89" s="99"/>
      <c r="Y89" s="100">
        <f t="shared" si="66"/>
        <v>0</v>
      </c>
      <c r="Z89" s="100">
        <f t="shared" si="66"/>
        <v>0</v>
      </c>
      <c r="AA89" s="100">
        <f t="shared" si="66"/>
        <v>0</v>
      </c>
      <c r="AB89" s="99">
        <f t="shared" si="66"/>
        <v>0</v>
      </c>
      <c r="AC89" s="99">
        <f t="shared" si="66"/>
        <v>0</v>
      </c>
      <c r="AD89" s="99"/>
      <c r="AE89" s="99"/>
      <c r="AF89" s="99">
        <f t="shared" si="66"/>
        <v>0</v>
      </c>
      <c r="AG89" s="99">
        <f t="shared" si="66"/>
        <v>0</v>
      </c>
      <c r="AH89" s="99">
        <f t="shared" si="66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06"/>
      <c r="I90" s="101"/>
      <c r="J90" s="101"/>
      <c r="K90" s="106"/>
      <c r="L90" s="106"/>
      <c r="M90" s="106"/>
      <c r="N90" s="106"/>
      <c r="O90" s="106"/>
      <c r="P90" s="101"/>
      <c r="Q90" s="101"/>
      <c r="R90" s="106"/>
      <c r="S90" s="106"/>
      <c r="T90" s="106"/>
      <c r="U90" s="106"/>
      <c r="V90" s="106"/>
      <c r="W90" s="101"/>
      <c r="X90" s="101"/>
      <c r="Y90" s="106"/>
      <c r="Z90" s="106"/>
      <c r="AA90" s="106"/>
      <c r="AB90" s="153"/>
      <c r="AC90" s="153"/>
      <c r="AD90" s="101"/>
      <c r="AE90" s="101"/>
      <c r="AF90" s="110"/>
      <c r="AG90" s="153"/>
      <c r="AH90" s="153"/>
      <c r="AI90" s="26">
        <f t="shared" ref="AI90:AI112" si="67">SUM(D90:AH90)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06"/>
      <c r="I91" s="101"/>
      <c r="J91" s="101"/>
      <c r="K91" s="106"/>
      <c r="L91" s="106"/>
      <c r="M91" s="106"/>
      <c r="N91" s="106"/>
      <c r="O91" s="106"/>
      <c r="P91" s="101"/>
      <c r="Q91" s="101"/>
      <c r="R91" s="106"/>
      <c r="S91" s="106"/>
      <c r="T91" s="106"/>
      <c r="U91" s="106"/>
      <c r="V91" s="106"/>
      <c r="W91" s="101"/>
      <c r="X91" s="101"/>
      <c r="Y91" s="106"/>
      <c r="Z91" s="106"/>
      <c r="AA91" s="106"/>
      <c r="AB91" s="153"/>
      <c r="AC91" s="153"/>
      <c r="AD91" s="101"/>
      <c r="AE91" s="101"/>
      <c r="AF91" s="110"/>
      <c r="AG91" s="153"/>
      <c r="AH91" s="153"/>
      <c r="AI91" s="26">
        <f t="shared" si="67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06"/>
      <c r="I92" s="101"/>
      <c r="J92" s="101"/>
      <c r="K92" s="106"/>
      <c r="L92" s="106"/>
      <c r="M92" s="106"/>
      <c r="N92" s="106"/>
      <c r="O92" s="106"/>
      <c r="P92" s="101"/>
      <c r="Q92" s="101"/>
      <c r="R92" s="106"/>
      <c r="S92" s="106"/>
      <c r="T92" s="106"/>
      <c r="U92" s="106"/>
      <c r="V92" s="106"/>
      <c r="W92" s="101"/>
      <c r="X92" s="101"/>
      <c r="Y92" s="106"/>
      <c r="Z92" s="106"/>
      <c r="AA92" s="106"/>
      <c r="AB92" s="153"/>
      <c r="AC92" s="153"/>
      <c r="AD92" s="101"/>
      <c r="AE92" s="101"/>
      <c r="AF92" s="110"/>
      <c r="AG92" s="153"/>
      <c r="AH92" s="153"/>
      <c r="AI92" s="26">
        <f t="shared" si="67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06"/>
      <c r="I93" s="101"/>
      <c r="J93" s="101"/>
      <c r="K93" s="106"/>
      <c r="L93" s="106"/>
      <c r="M93" s="106"/>
      <c r="N93" s="106"/>
      <c r="O93" s="106"/>
      <c r="P93" s="101"/>
      <c r="Q93" s="101"/>
      <c r="R93" s="106"/>
      <c r="S93" s="106"/>
      <c r="T93" s="106"/>
      <c r="U93" s="106"/>
      <c r="V93" s="106"/>
      <c r="W93" s="101"/>
      <c r="X93" s="101"/>
      <c r="Y93" s="106"/>
      <c r="Z93" s="106"/>
      <c r="AA93" s="106"/>
      <c r="AB93" s="153"/>
      <c r="AC93" s="153"/>
      <c r="AD93" s="101"/>
      <c r="AE93" s="101"/>
      <c r="AF93" s="110"/>
      <c r="AG93" s="153"/>
      <c r="AH93" s="153"/>
      <c r="AI93" s="26">
        <f t="shared" si="67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06"/>
      <c r="I94" s="101"/>
      <c r="J94" s="101"/>
      <c r="K94" s="106"/>
      <c r="L94" s="106"/>
      <c r="M94" s="106"/>
      <c r="N94" s="106"/>
      <c r="O94" s="106"/>
      <c r="P94" s="101"/>
      <c r="Q94" s="101"/>
      <c r="R94" s="106"/>
      <c r="S94" s="106"/>
      <c r="T94" s="106"/>
      <c r="U94" s="106"/>
      <c r="V94" s="106"/>
      <c r="W94" s="101"/>
      <c r="X94" s="101"/>
      <c r="Y94" s="106"/>
      <c r="Z94" s="106"/>
      <c r="AA94" s="106"/>
      <c r="AB94" s="153"/>
      <c r="AC94" s="153"/>
      <c r="AD94" s="101"/>
      <c r="AE94" s="101"/>
      <c r="AF94" s="110"/>
      <c r="AG94" s="153"/>
      <c r="AH94" s="153"/>
      <c r="AI94" s="26">
        <f t="shared" si="67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06"/>
      <c r="I95" s="101"/>
      <c r="J95" s="101"/>
      <c r="K95" s="106"/>
      <c r="L95" s="106"/>
      <c r="M95" s="106"/>
      <c r="N95" s="106"/>
      <c r="O95" s="106"/>
      <c r="P95" s="101"/>
      <c r="Q95" s="101"/>
      <c r="R95" s="106"/>
      <c r="S95" s="106"/>
      <c r="T95" s="106"/>
      <c r="U95" s="106"/>
      <c r="V95" s="106"/>
      <c r="W95" s="101"/>
      <c r="X95" s="101"/>
      <c r="Y95" s="106"/>
      <c r="Z95" s="106"/>
      <c r="AA95" s="106"/>
      <c r="AB95" s="153"/>
      <c r="AC95" s="153"/>
      <c r="AD95" s="101"/>
      <c r="AE95" s="101"/>
      <c r="AF95" s="110"/>
      <c r="AG95" s="153"/>
      <c r="AH95" s="153"/>
      <c r="AI95" s="26">
        <f t="shared" si="67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06"/>
      <c r="I96" s="101"/>
      <c r="J96" s="101"/>
      <c r="K96" s="106"/>
      <c r="L96" s="106"/>
      <c r="M96" s="106"/>
      <c r="N96" s="106"/>
      <c r="O96" s="106"/>
      <c r="P96" s="101"/>
      <c r="Q96" s="101"/>
      <c r="R96" s="106"/>
      <c r="S96" s="106"/>
      <c r="T96" s="106"/>
      <c r="U96" s="106"/>
      <c r="V96" s="106"/>
      <c r="W96" s="101"/>
      <c r="X96" s="101"/>
      <c r="Y96" s="106"/>
      <c r="Z96" s="106"/>
      <c r="AA96" s="106"/>
      <c r="AB96" s="153"/>
      <c r="AC96" s="153"/>
      <c r="AD96" s="101"/>
      <c r="AE96" s="101"/>
      <c r="AF96" s="110"/>
      <c r="AG96" s="153"/>
      <c r="AH96" s="153"/>
      <c r="AI96" s="26">
        <f t="shared" si="67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06"/>
      <c r="I97" s="101"/>
      <c r="J97" s="101"/>
      <c r="K97" s="106"/>
      <c r="L97" s="106"/>
      <c r="M97" s="106"/>
      <c r="N97" s="106"/>
      <c r="O97" s="106"/>
      <c r="P97" s="101"/>
      <c r="Q97" s="101"/>
      <c r="R97" s="106"/>
      <c r="S97" s="106"/>
      <c r="T97" s="106"/>
      <c r="U97" s="106"/>
      <c r="V97" s="106"/>
      <c r="W97" s="101"/>
      <c r="X97" s="101"/>
      <c r="Y97" s="106"/>
      <c r="Z97" s="106"/>
      <c r="AA97" s="106"/>
      <c r="AB97" s="153"/>
      <c r="AC97" s="153"/>
      <c r="AD97" s="101"/>
      <c r="AE97" s="101"/>
      <c r="AF97" s="110"/>
      <c r="AG97" s="153"/>
      <c r="AH97" s="153"/>
      <c r="AI97" s="26">
        <f t="shared" si="67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06"/>
      <c r="I98" s="101"/>
      <c r="J98" s="101"/>
      <c r="K98" s="106"/>
      <c r="L98" s="106"/>
      <c r="M98" s="106"/>
      <c r="N98" s="106"/>
      <c r="O98" s="106"/>
      <c r="P98" s="101"/>
      <c r="Q98" s="101"/>
      <c r="R98" s="106"/>
      <c r="S98" s="106"/>
      <c r="T98" s="106"/>
      <c r="U98" s="106"/>
      <c r="V98" s="106"/>
      <c r="W98" s="101"/>
      <c r="X98" s="101"/>
      <c r="Y98" s="106"/>
      <c r="Z98" s="106"/>
      <c r="AA98" s="106"/>
      <c r="AB98" s="153"/>
      <c r="AC98" s="153"/>
      <c r="AD98" s="101"/>
      <c r="AE98" s="101"/>
      <c r="AF98" s="110"/>
      <c r="AG98" s="153"/>
      <c r="AH98" s="153"/>
      <c r="AI98" s="26">
        <f t="shared" si="67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06"/>
      <c r="I99" s="101"/>
      <c r="J99" s="101"/>
      <c r="K99" s="106"/>
      <c r="L99" s="106"/>
      <c r="M99" s="106"/>
      <c r="N99" s="106"/>
      <c r="O99" s="106"/>
      <c r="P99" s="101"/>
      <c r="Q99" s="101"/>
      <c r="R99" s="106"/>
      <c r="S99" s="106"/>
      <c r="T99" s="106"/>
      <c r="U99" s="106"/>
      <c r="V99" s="106"/>
      <c r="W99" s="101"/>
      <c r="X99" s="101"/>
      <c r="Y99" s="106"/>
      <c r="Z99" s="106"/>
      <c r="AA99" s="106"/>
      <c r="AB99" s="153"/>
      <c r="AC99" s="153"/>
      <c r="AD99" s="101"/>
      <c r="AE99" s="101"/>
      <c r="AF99" s="110"/>
      <c r="AG99" s="153"/>
      <c r="AH99" s="153"/>
      <c r="AI99" s="26">
        <f t="shared" si="67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06"/>
      <c r="I100" s="101"/>
      <c r="J100" s="101"/>
      <c r="K100" s="106"/>
      <c r="L100" s="106"/>
      <c r="M100" s="106"/>
      <c r="N100" s="106"/>
      <c r="O100" s="106"/>
      <c r="P100" s="101"/>
      <c r="Q100" s="101"/>
      <c r="R100" s="106"/>
      <c r="S100" s="106"/>
      <c r="T100" s="106"/>
      <c r="U100" s="106"/>
      <c r="V100" s="106"/>
      <c r="W100" s="101"/>
      <c r="X100" s="101"/>
      <c r="Y100" s="106"/>
      <c r="Z100" s="106"/>
      <c r="AA100" s="106"/>
      <c r="AB100" s="153"/>
      <c r="AC100" s="153"/>
      <c r="AD100" s="101"/>
      <c r="AE100" s="101"/>
      <c r="AF100" s="110"/>
      <c r="AG100" s="153"/>
      <c r="AH100" s="153"/>
      <c r="AI100" s="26">
        <f t="shared" si="67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06"/>
      <c r="I101" s="101"/>
      <c r="J101" s="101"/>
      <c r="K101" s="106"/>
      <c r="L101" s="106"/>
      <c r="M101" s="106"/>
      <c r="N101" s="106"/>
      <c r="O101" s="106"/>
      <c r="P101" s="101"/>
      <c r="Q101" s="101"/>
      <c r="R101" s="106"/>
      <c r="S101" s="106"/>
      <c r="T101" s="106"/>
      <c r="U101" s="106"/>
      <c r="V101" s="106"/>
      <c r="W101" s="101"/>
      <c r="X101" s="101"/>
      <c r="Y101" s="106"/>
      <c r="Z101" s="106"/>
      <c r="AA101" s="106"/>
      <c r="AB101" s="153"/>
      <c r="AC101" s="153"/>
      <c r="AD101" s="101"/>
      <c r="AE101" s="101"/>
      <c r="AF101" s="110"/>
      <c r="AG101" s="153"/>
      <c r="AH101" s="153"/>
      <c r="AI101" s="26">
        <f t="shared" si="67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06"/>
      <c r="I102" s="101"/>
      <c r="J102" s="101"/>
      <c r="K102" s="106"/>
      <c r="L102" s="106"/>
      <c r="M102" s="106"/>
      <c r="N102" s="106"/>
      <c r="O102" s="106"/>
      <c r="P102" s="101"/>
      <c r="Q102" s="101"/>
      <c r="R102" s="106"/>
      <c r="S102" s="106"/>
      <c r="T102" s="106"/>
      <c r="U102" s="106"/>
      <c r="V102" s="106"/>
      <c r="W102" s="101"/>
      <c r="X102" s="101"/>
      <c r="Y102" s="106"/>
      <c r="Z102" s="106"/>
      <c r="AA102" s="106"/>
      <c r="AB102" s="153"/>
      <c r="AC102" s="153"/>
      <c r="AD102" s="101"/>
      <c r="AE102" s="101"/>
      <c r="AF102" s="110"/>
      <c r="AG102" s="153"/>
      <c r="AH102" s="153"/>
      <c r="AI102" s="26">
        <f t="shared" si="67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06"/>
      <c r="I103" s="101"/>
      <c r="J103" s="101"/>
      <c r="K103" s="106"/>
      <c r="L103" s="106"/>
      <c r="M103" s="106"/>
      <c r="N103" s="106"/>
      <c r="O103" s="106"/>
      <c r="P103" s="101"/>
      <c r="Q103" s="101"/>
      <c r="R103" s="106"/>
      <c r="S103" s="106"/>
      <c r="T103" s="106"/>
      <c r="U103" s="106"/>
      <c r="V103" s="106"/>
      <c r="W103" s="101"/>
      <c r="X103" s="101"/>
      <c r="Y103" s="106"/>
      <c r="Z103" s="106"/>
      <c r="AA103" s="106"/>
      <c r="AB103" s="153"/>
      <c r="AC103" s="153"/>
      <c r="AD103" s="101"/>
      <c r="AE103" s="101"/>
      <c r="AF103" s="110"/>
      <c r="AG103" s="153"/>
      <c r="AH103" s="153"/>
      <c r="AI103" s="26">
        <f t="shared" si="67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06"/>
      <c r="I104" s="101"/>
      <c r="J104" s="101"/>
      <c r="K104" s="106"/>
      <c r="L104" s="106"/>
      <c r="M104" s="106"/>
      <c r="N104" s="106"/>
      <c r="O104" s="106"/>
      <c r="P104" s="101"/>
      <c r="Q104" s="101"/>
      <c r="R104" s="106"/>
      <c r="S104" s="106"/>
      <c r="T104" s="106"/>
      <c r="U104" s="106"/>
      <c r="V104" s="106"/>
      <c r="W104" s="101"/>
      <c r="X104" s="101"/>
      <c r="Y104" s="106"/>
      <c r="Z104" s="106"/>
      <c r="AA104" s="106"/>
      <c r="AB104" s="153"/>
      <c r="AC104" s="153"/>
      <c r="AD104" s="101"/>
      <c r="AE104" s="101"/>
      <c r="AF104" s="110"/>
      <c r="AG104" s="153"/>
      <c r="AH104" s="153"/>
      <c r="AI104" s="26">
        <f t="shared" si="67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06"/>
      <c r="I105" s="101"/>
      <c r="J105" s="101"/>
      <c r="K105" s="106"/>
      <c r="L105" s="106"/>
      <c r="M105" s="106"/>
      <c r="N105" s="106"/>
      <c r="O105" s="106"/>
      <c r="P105" s="101"/>
      <c r="Q105" s="101"/>
      <c r="R105" s="106"/>
      <c r="S105" s="106"/>
      <c r="T105" s="106"/>
      <c r="U105" s="106"/>
      <c r="V105" s="106"/>
      <c r="W105" s="101"/>
      <c r="X105" s="101"/>
      <c r="Y105" s="106"/>
      <c r="Z105" s="106"/>
      <c r="AA105" s="106"/>
      <c r="AB105" s="153"/>
      <c r="AC105" s="153"/>
      <c r="AD105" s="101"/>
      <c r="AE105" s="101"/>
      <c r="AF105" s="110"/>
      <c r="AG105" s="153"/>
      <c r="AH105" s="153"/>
      <c r="AI105" s="26">
        <f t="shared" si="67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06"/>
      <c r="I106" s="101"/>
      <c r="J106" s="101"/>
      <c r="K106" s="106"/>
      <c r="L106" s="106"/>
      <c r="M106" s="106"/>
      <c r="N106" s="106"/>
      <c r="O106" s="106"/>
      <c r="P106" s="101"/>
      <c r="Q106" s="101"/>
      <c r="R106" s="106"/>
      <c r="S106" s="106"/>
      <c r="T106" s="106"/>
      <c r="U106" s="106"/>
      <c r="V106" s="106"/>
      <c r="W106" s="101"/>
      <c r="X106" s="101"/>
      <c r="Y106" s="106"/>
      <c r="Z106" s="106"/>
      <c r="AA106" s="106"/>
      <c r="AB106" s="153"/>
      <c r="AC106" s="153"/>
      <c r="AD106" s="101"/>
      <c r="AE106" s="101"/>
      <c r="AF106" s="110"/>
      <c r="AG106" s="153"/>
      <c r="AH106" s="153"/>
      <c r="AI106" s="26">
        <f t="shared" si="67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06"/>
      <c r="I107" s="101"/>
      <c r="J107" s="101"/>
      <c r="K107" s="106"/>
      <c r="L107" s="106"/>
      <c r="M107" s="106"/>
      <c r="N107" s="106"/>
      <c r="O107" s="106"/>
      <c r="P107" s="101"/>
      <c r="Q107" s="101"/>
      <c r="R107" s="106"/>
      <c r="S107" s="106"/>
      <c r="T107" s="106"/>
      <c r="U107" s="106"/>
      <c r="V107" s="106"/>
      <c r="W107" s="101"/>
      <c r="X107" s="101"/>
      <c r="Y107" s="106"/>
      <c r="Z107" s="106"/>
      <c r="AA107" s="106"/>
      <c r="AB107" s="153"/>
      <c r="AC107" s="153"/>
      <c r="AD107" s="101"/>
      <c r="AE107" s="101"/>
      <c r="AF107" s="110"/>
      <c r="AG107" s="153"/>
      <c r="AH107" s="153"/>
      <c r="AI107" s="26">
        <f t="shared" si="67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06"/>
      <c r="I108" s="101"/>
      <c r="J108" s="101"/>
      <c r="K108" s="106"/>
      <c r="L108" s="106"/>
      <c r="M108" s="106"/>
      <c r="N108" s="106"/>
      <c r="O108" s="106"/>
      <c r="P108" s="101"/>
      <c r="Q108" s="101"/>
      <c r="R108" s="106"/>
      <c r="S108" s="106"/>
      <c r="T108" s="106"/>
      <c r="U108" s="106"/>
      <c r="V108" s="106"/>
      <c r="W108" s="101"/>
      <c r="X108" s="101"/>
      <c r="Y108" s="106"/>
      <c r="Z108" s="106"/>
      <c r="AA108" s="106"/>
      <c r="AB108" s="153"/>
      <c r="AC108" s="153"/>
      <c r="AD108" s="101"/>
      <c r="AE108" s="101"/>
      <c r="AF108" s="110"/>
      <c r="AG108" s="153"/>
      <c r="AH108" s="153"/>
      <c r="AI108" s="26">
        <f t="shared" si="67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06"/>
      <c r="I109" s="101"/>
      <c r="J109" s="101"/>
      <c r="K109" s="106"/>
      <c r="L109" s="106"/>
      <c r="M109" s="106"/>
      <c r="N109" s="106"/>
      <c r="O109" s="106"/>
      <c r="P109" s="101"/>
      <c r="Q109" s="101"/>
      <c r="R109" s="106"/>
      <c r="S109" s="106"/>
      <c r="T109" s="106"/>
      <c r="U109" s="106"/>
      <c r="V109" s="106"/>
      <c r="W109" s="101"/>
      <c r="X109" s="101"/>
      <c r="Y109" s="106"/>
      <c r="Z109" s="106"/>
      <c r="AA109" s="106"/>
      <c r="AB109" s="153"/>
      <c r="AC109" s="153"/>
      <c r="AD109" s="101"/>
      <c r="AE109" s="101"/>
      <c r="AF109" s="110"/>
      <c r="AG109" s="153"/>
      <c r="AH109" s="153"/>
      <c r="AI109" s="26">
        <f t="shared" si="67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06"/>
      <c r="I110" s="101"/>
      <c r="J110" s="101"/>
      <c r="K110" s="106"/>
      <c r="L110" s="106"/>
      <c r="M110" s="106"/>
      <c r="N110" s="106"/>
      <c r="O110" s="106"/>
      <c r="P110" s="101"/>
      <c r="Q110" s="101"/>
      <c r="R110" s="106"/>
      <c r="S110" s="106"/>
      <c r="T110" s="106"/>
      <c r="U110" s="106"/>
      <c r="V110" s="106"/>
      <c r="W110" s="101"/>
      <c r="X110" s="101"/>
      <c r="Y110" s="106"/>
      <c r="Z110" s="106"/>
      <c r="AA110" s="106"/>
      <c r="AB110" s="153"/>
      <c r="AC110" s="153"/>
      <c r="AD110" s="101"/>
      <c r="AE110" s="101"/>
      <c r="AF110" s="110"/>
      <c r="AG110" s="153"/>
      <c r="AH110" s="153"/>
      <c r="AI110" s="26">
        <f t="shared" si="67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06"/>
      <c r="I111" s="101"/>
      <c r="J111" s="101"/>
      <c r="K111" s="106"/>
      <c r="L111" s="106"/>
      <c r="M111" s="106"/>
      <c r="N111" s="106"/>
      <c r="O111" s="106"/>
      <c r="P111" s="101"/>
      <c r="Q111" s="101"/>
      <c r="R111" s="106"/>
      <c r="S111" s="106"/>
      <c r="T111" s="106"/>
      <c r="U111" s="106"/>
      <c r="V111" s="106"/>
      <c r="W111" s="101"/>
      <c r="X111" s="101"/>
      <c r="Y111" s="106"/>
      <c r="Z111" s="106"/>
      <c r="AA111" s="106"/>
      <c r="AB111" s="153"/>
      <c r="AC111" s="153"/>
      <c r="AD111" s="101"/>
      <c r="AE111" s="101"/>
      <c r="AF111" s="110"/>
      <c r="AG111" s="153"/>
      <c r="AH111" s="153"/>
      <c r="AI111" s="26">
        <f t="shared" si="67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06"/>
      <c r="I112" s="101"/>
      <c r="J112" s="101"/>
      <c r="K112" s="106"/>
      <c r="L112" s="106"/>
      <c r="M112" s="106"/>
      <c r="N112" s="106"/>
      <c r="O112" s="106"/>
      <c r="P112" s="101"/>
      <c r="Q112" s="101"/>
      <c r="R112" s="106"/>
      <c r="S112" s="106"/>
      <c r="T112" s="106"/>
      <c r="U112" s="106"/>
      <c r="V112" s="106"/>
      <c r="W112" s="101"/>
      <c r="X112" s="101"/>
      <c r="Y112" s="106"/>
      <c r="Z112" s="106"/>
      <c r="AA112" s="106"/>
      <c r="AB112" s="153"/>
      <c r="AC112" s="153"/>
      <c r="AD112" s="101"/>
      <c r="AE112" s="101"/>
      <c r="AF112" s="110"/>
      <c r="AG112" s="153"/>
      <c r="AH112" s="153"/>
      <c r="AI112" s="26">
        <f t="shared" si="67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6">
        <v>5</v>
      </c>
      <c r="I122" s="37">
        <v>6</v>
      </c>
      <c r="J122" s="37">
        <v>7</v>
      </c>
      <c r="K122" s="36">
        <v>8</v>
      </c>
      <c r="L122" s="36">
        <v>9</v>
      </c>
      <c r="M122" s="36">
        <v>10</v>
      </c>
      <c r="N122" s="36">
        <v>11</v>
      </c>
      <c r="O122" s="36">
        <v>12</v>
      </c>
      <c r="P122" s="37">
        <v>13</v>
      </c>
      <c r="Q122" s="37">
        <v>14</v>
      </c>
      <c r="R122" s="36">
        <v>15</v>
      </c>
      <c r="S122" s="36">
        <v>16</v>
      </c>
      <c r="T122" s="36">
        <v>17</v>
      </c>
      <c r="U122" s="36">
        <v>18</v>
      </c>
      <c r="V122" s="36">
        <v>19</v>
      </c>
      <c r="W122" s="37">
        <v>20</v>
      </c>
      <c r="X122" s="37">
        <v>21</v>
      </c>
      <c r="Y122" s="36">
        <v>22</v>
      </c>
      <c r="Z122" s="36">
        <v>23</v>
      </c>
      <c r="AA122" s="36">
        <v>24</v>
      </c>
      <c r="AB122" s="148">
        <v>25</v>
      </c>
      <c r="AC122" s="148">
        <v>26</v>
      </c>
      <c r="AD122" s="37">
        <v>27</v>
      </c>
      <c r="AE122" s="37">
        <v>28</v>
      </c>
      <c r="AF122" s="178">
        <v>29</v>
      </c>
      <c r="AG122" s="148">
        <v>30</v>
      </c>
      <c r="AH122" s="148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99"/>
      <c r="J123" s="99"/>
      <c r="K123" s="100">
        <f>SUM(K124:K165)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99"/>
      <c r="Q123" s="99"/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99"/>
      <c r="X123" s="99"/>
      <c r="Y123" s="100">
        <f>SUM(Y124:Y165)</f>
        <v>0</v>
      </c>
      <c r="Z123" s="100">
        <f>SUM(Z124:Z162)</f>
        <v>0</v>
      </c>
      <c r="AA123" s="100">
        <f>SUM(AA124:AA162)</f>
        <v>0</v>
      </c>
      <c r="AB123" s="149">
        <f>SUM(AB124:AB162)</f>
        <v>0</v>
      </c>
      <c r="AC123" s="149">
        <f>SUM(AC124:AC162)</f>
        <v>0</v>
      </c>
      <c r="AD123" s="99"/>
      <c r="AE123" s="99"/>
      <c r="AF123" s="149">
        <f>SUM(AF124:AF162)</f>
        <v>0</v>
      </c>
      <c r="AG123" s="149">
        <f>SUM(AG124:AG162)</f>
        <v>0</v>
      </c>
      <c r="AH123" s="149">
        <f>SUM(AH124:AH162)</f>
        <v>0</v>
      </c>
      <c r="AI123" s="26">
        <f t="shared" ref="AI123:AI161" si="68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06"/>
      <c r="I124" s="101"/>
      <c r="J124" s="101"/>
      <c r="K124" s="106"/>
      <c r="L124" s="106"/>
      <c r="M124" s="106"/>
      <c r="N124" s="106"/>
      <c r="O124" s="106"/>
      <c r="P124" s="101"/>
      <c r="Q124" s="101"/>
      <c r="R124" s="106"/>
      <c r="S124" s="106"/>
      <c r="T124" s="106"/>
      <c r="U124" s="106"/>
      <c r="V124" s="106"/>
      <c r="W124" s="101"/>
      <c r="X124" s="101"/>
      <c r="Y124" s="106"/>
      <c r="Z124" s="106"/>
      <c r="AA124" s="106"/>
      <c r="AB124" s="153"/>
      <c r="AC124" s="153"/>
      <c r="AD124" s="101"/>
      <c r="AE124" s="101"/>
      <c r="AF124" s="110"/>
      <c r="AG124" s="153"/>
      <c r="AH124" s="153"/>
      <c r="AI124" s="26">
        <f t="shared" si="68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06"/>
      <c r="I125" s="101"/>
      <c r="J125" s="101"/>
      <c r="K125" s="106"/>
      <c r="L125" s="106"/>
      <c r="M125" s="106"/>
      <c r="N125" s="106"/>
      <c r="O125" s="106"/>
      <c r="P125" s="101"/>
      <c r="Q125" s="101"/>
      <c r="R125" s="106"/>
      <c r="S125" s="106"/>
      <c r="T125" s="106"/>
      <c r="U125" s="106"/>
      <c r="V125" s="106"/>
      <c r="W125" s="101"/>
      <c r="X125" s="101"/>
      <c r="Y125" s="106"/>
      <c r="Z125" s="106"/>
      <c r="AA125" s="106"/>
      <c r="AB125" s="153"/>
      <c r="AC125" s="153"/>
      <c r="AD125" s="101"/>
      <c r="AE125" s="101"/>
      <c r="AF125" s="110"/>
      <c r="AG125" s="153"/>
      <c r="AH125" s="153"/>
      <c r="AI125" s="26">
        <f t="shared" si="68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06"/>
      <c r="I126" s="101"/>
      <c r="J126" s="101"/>
      <c r="K126" s="106"/>
      <c r="L126" s="106"/>
      <c r="M126" s="106"/>
      <c r="N126" s="106"/>
      <c r="O126" s="106"/>
      <c r="P126" s="101"/>
      <c r="Q126" s="101"/>
      <c r="R126" s="106"/>
      <c r="S126" s="106"/>
      <c r="T126" s="106"/>
      <c r="U126" s="106"/>
      <c r="V126" s="106"/>
      <c r="W126" s="101"/>
      <c r="X126" s="101"/>
      <c r="Y126" s="106"/>
      <c r="Z126" s="106"/>
      <c r="AA126" s="106"/>
      <c r="AB126" s="153"/>
      <c r="AC126" s="153"/>
      <c r="AD126" s="101"/>
      <c r="AE126" s="101"/>
      <c r="AF126" s="110"/>
      <c r="AG126" s="153"/>
      <c r="AH126" s="153"/>
      <c r="AI126" s="26">
        <f t="shared" si="68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06"/>
      <c r="I127" s="101"/>
      <c r="J127" s="101"/>
      <c r="K127" s="106"/>
      <c r="L127" s="106"/>
      <c r="M127" s="106"/>
      <c r="N127" s="106"/>
      <c r="O127" s="106"/>
      <c r="P127" s="101"/>
      <c r="Q127" s="101"/>
      <c r="R127" s="106"/>
      <c r="S127" s="106"/>
      <c r="T127" s="106"/>
      <c r="U127" s="106"/>
      <c r="V127" s="106"/>
      <c r="W127" s="101"/>
      <c r="X127" s="101"/>
      <c r="Y127" s="106"/>
      <c r="Z127" s="106"/>
      <c r="AA127" s="106"/>
      <c r="AB127" s="153"/>
      <c r="AC127" s="153"/>
      <c r="AD127" s="101"/>
      <c r="AE127" s="101"/>
      <c r="AF127" s="110"/>
      <c r="AG127" s="153"/>
      <c r="AH127" s="153"/>
      <c r="AI127" s="26">
        <f t="shared" si="68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06"/>
      <c r="I128" s="101"/>
      <c r="J128" s="101"/>
      <c r="K128" s="106"/>
      <c r="L128" s="106"/>
      <c r="M128" s="106"/>
      <c r="N128" s="106"/>
      <c r="O128" s="106"/>
      <c r="P128" s="101"/>
      <c r="Q128" s="101"/>
      <c r="R128" s="106"/>
      <c r="S128" s="106"/>
      <c r="T128" s="106"/>
      <c r="U128" s="106"/>
      <c r="V128" s="106"/>
      <c r="W128" s="101"/>
      <c r="X128" s="101"/>
      <c r="Y128" s="106"/>
      <c r="Z128" s="106"/>
      <c r="AA128" s="106"/>
      <c r="AB128" s="153"/>
      <c r="AC128" s="153"/>
      <c r="AD128" s="101"/>
      <c r="AE128" s="101"/>
      <c r="AF128" s="110"/>
      <c r="AG128" s="153"/>
      <c r="AH128" s="153"/>
      <c r="AI128" s="26">
        <f t="shared" si="68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06"/>
      <c r="I129" s="101"/>
      <c r="J129" s="101"/>
      <c r="K129" s="106"/>
      <c r="L129" s="106"/>
      <c r="M129" s="106"/>
      <c r="N129" s="106"/>
      <c r="O129" s="106"/>
      <c r="P129" s="101"/>
      <c r="Q129" s="101"/>
      <c r="R129" s="106"/>
      <c r="S129" s="106"/>
      <c r="T129" s="106"/>
      <c r="U129" s="106"/>
      <c r="V129" s="106"/>
      <c r="W129" s="101"/>
      <c r="X129" s="101"/>
      <c r="Y129" s="106"/>
      <c r="Z129" s="106"/>
      <c r="AA129" s="106"/>
      <c r="AB129" s="153"/>
      <c r="AC129" s="153"/>
      <c r="AD129" s="101"/>
      <c r="AE129" s="101"/>
      <c r="AF129" s="110"/>
      <c r="AG129" s="153"/>
      <c r="AH129" s="153"/>
      <c r="AI129" s="26">
        <f t="shared" si="68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06"/>
      <c r="I130" s="101"/>
      <c r="J130" s="101"/>
      <c r="K130" s="106"/>
      <c r="L130" s="106"/>
      <c r="M130" s="106"/>
      <c r="N130" s="106"/>
      <c r="O130" s="106"/>
      <c r="P130" s="101"/>
      <c r="Q130" s="101"/>
      <c r="R130" s="106"/>
      <c r="S130" s="106"/>
      <c r="T130" s="106"/>
      <c r="U130" s="106"/>
      <c r="V130" s="106"/>
      <c r="W130" s="101"/>
      <c r="X130" s="101"/>
      <c r="Y130" s="106"/>
      <c r="Z130" s="106"/>
      <c r="AA130" s="106"/>
      <c r="AB130" s="153"/>
      <c r="AC130" s="153"/>
      <c r="AD130" s="101"/>
      <c r="AE130" s="101"/>
      <c r="AF130" s="110"/>
      <c r="AG130" s="153"/>
      <c r="AH130" s="153"/>
      <c r="AI130" s="26">
        <f t="shared" si="68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06"/>
      <c r="I131" s="101"/>
      <c r="J131" s="101"/>
      <c r="K131" s="106"/>
      <c r="L131" s="106"/>
      <c r="M131" s="106"/>
      <c r="N131" s="106"/>
      <c r="O131" s="106"/>
      <c r="P131" s="101"/>
      <c r="Q131" s="101"/>
      <c r="R131" s="106"/>
      <c r="S131" s="106"/>
      <c r="T131" s="106"/>
      <c r="U131" s="106"/>
      <c r="V131" s="106"/>
      <c r="W131" s="101"/>
      <c r="X131" s="101"/>
      <c r="Y131" s="106"/>
      <c r="Z131" s="106"/>
      <c r="AA131" s="106"/>
      <c r="AB131" s="153"/>
      <c r="AC131" s="153"/>
      <c r="AD131" s="101"/>
      <c r="AE131" s="101"/>
      <c r="AF131" s="110"/>
      <c r="AG131" s="153"/>
      <c r="AH131" s="153"/>
      <c r="AI131" s="26">
        <f t="shared" si="68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06"/>
      <c r="I132" s="101"/>
      <c r="J132" s="101"/>
      <c r="K132" s="106"/>
      <c r="L132" s="106"/>
      <c r="M132" s="106"/>
      <c r="N132" s="106"/>
      <c r="O132" s="106"/>
      <c r="P132" s="101"/>
      <c r="Q132" s="101"/>
      <c r="R132" s="106"/>
      <c r="S132" s="106"/>
      <c r="T132" s="106"/>
      <c r="U132" s="106"/>
      <c r="V132" s="106"/>
      <c r="W132" s="101"/>
      <c r="X132" s="101"/>
      <c r="Y132" s="106"/>
      <c r="Z132" s="106"/>
      <c r="AA132" s="106"/>
      <c r="AB132" s="153"/>
      <c r="AC132" s="153"/>
      <c r="AD132" s="101"/>
      <c r="AE132" s="101"/>
      <c r="AF132" s="110"/>
      <c r="AG132" s="153"/>
      <c r="AH132" s="153"/>
      <c r="AI132" s="26">
        <f t="shared" si="68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06"/>
      <c r="I133" s="101"/>
      <c r="J133" s="101"/>
      <c r="K133" s="106"/>
      <c r="L133" s="106"/>
      <c r="M133" s="106"/>
      <c r="N133" s="106"/>
      <c r="O133" s="106"/>
      <c r="P133" s="101"/>
      <c r="Q133" s="101"/>
      <c r="R133" s="106"/>
      <c r="S133" s="106"/>
      <c r="T133" s="106"/>
      <c r="U133" s="106"/>
      <c r="V133" s="106"/>
      <c r="W133" s="101"/>
      <c r="X133" s="101"/>
      <c r="Y133" s="106"/>
      <c r="Z133" s="106"/>
      <c r="AA133" s="106"/>
      <c r="AB133" s="153"/>
      <c r="AC133" s="153"/>
      <c r="AD133" s="101"/>
      <c r="AE133" s="101"/>
      <c r="AF133" s="110"/>
      <c r="AG133" s="153"/>
      <c r="AH133" s="153"/>
      <c r="AI133" s="26">
        <f t="shared" si="68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06"/>
      <c r="I134" s="101"/>
      <c r="J134" s="101"/>
      <c r="K134" s="106"/>
      <c r="L134" s="106"/>
      <c r="M134" s="106"/>
      <c r="N134" s="106"/>
      <c r="O134" s="106"/>
      <c r="P134" s="101"/>
      <c r="Q134" s="101"/>
      <c r="R134" s="106"/>
      <c r="S134" s="106"/>
      <c r="T134" s="106"/>
      <c r="U134" s="106"/>
      <c r="V134" s="106"/>
      <c r="W134" s="101"/>
      <c r="X134" s="101"/>
      <c r="Y134" s="106"/>
      <c r="Z134" s="106"/>
      <c r="AA134" s="106"/>
      <c r="AB134" s="153"/>
      <c r="AC134" s="153"/>
      <c r="AD134" s="101"/>
      <c r="AE134" s="101"/>
      <c r="AF134" s="110"/>
      <c r="AG134" s="153"/>
      <c r="AH134" s="153"/>
      <c r="AI134" s="26">
        <f t="shared" si="68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06"/>
      <c r="I135" s="101"/>
      <c r="J135" s="101"/>
      <c r="K135" s="106"/>
      <c r="L135" s="106"/>
      <c r="M135" s="106"/>
      <c r="N135" s="106"/>
      <c r="O135" s="106"/>
      <c r="P135" s="101"/>
      <c r="Q135" s="101"/>
      <c r="R135" s="106"/>
      <c r="S135" s="106"/>
      <c r="T135" s="106"/>
      <c r="U135" s="106"/>
      <c r="V135" s="106"/>
      <c r="W135" s="101"/>
      <c r="X135" s="101"/>
      <c r="Y135" s="106"/>
      <c r="Z135" s="106"/>
      <c r="AA135" s="106"/>
      <c r="AB135" s="153"/>
      <c r="AC135" s="153"/>
      <c r="AD135" s="101"/>
      <c r="AE135" s="101"/>
      <c r="AF135" s="110"/>
      <c r="AG135" s="153"/>
      <c r="AH135" s="153"/>
      <c r="AI135" s="26">
        <f t="shared" si="68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06"/>
      <c r="I136" s="101"/>
      <c r="J136" s="101"/>
      <c r="K136" s="106"/>
      <c r="L136" s="106"/>
      <c r="M136" s="106"/>
      <c r="N136" s="106"/>
      <c r="O136" s="106"/>
      <c r="P136" s="101"/>
      <c r="Q136" s="101"/>
      <c r="R136" s="106"/>
      <c r="S136" s="106"/>
      <c r="T136" s="106"/>
      <c r="U136" s="106"/>
      <c r="V136" s="106"/>
      <c r="W136" s="101"/>
      <c r="X136" s="101"/>
      <c r="Y136" s="106"/>
      <c r="Z136" s="106"/>
      <c r="AA136" s="106"/>
      <c r="AB136" s="153"/>
      <c r="AC136" s="153"/>
      <c r="AD136" s="101"/>
      <c r="AE136" s="101"/>
      <c r="AF136" s="110"/>
      <c r="AG136" s="153"/>
      <c r="AH136" s="153"/>
      <c r="AI136" s="26">
        <f t="shared" si="68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06"/>
      <c r="I137" s="101"/>
      <c r="J137" s="101"/>
      <c r="K137" s="106"/>
      <c r="L137" s="106"/>
      <c r="M137" s="106"/>
      <c r="N137" s="106"/>
      <c r="O137" s="106"/>
      <c r="P137" s="101"/>
      <c r="Q137" s="101"/>
      <c r="R137" s="106"/>
      <c r="S137" s="106"/>
      <c r="T137" s="106"/>
      <c r="U137" s="106"/>
      <c r="V137" s="106"/>
      <c r="W137" s="101"/>
      <c r="X137" s="101"/>
      <c r="Y137" s="106"/>
      <c r="Z137" s="106"/>
      <c r="AA137" s="106"/>
      <c r="AB137" s="153"/>
      <c r="AC137" s="153"/>
      <c r="AD137" s="101"/>
      <c r="AE137" s="101"/>
      <c r="AF137" s="110"/>
      <c r="AG137" s="153"/>
      <c r="AH137" s="153"/>
      <c r="AI137" s="26">
        <f t="shared" si="68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06"/>
      <c r="I138" s="101"/>
      <c r="J138" s="101"/>
      <c r="K138" s="106"/>
      <c r="L138" s="106"/>
      <c r="M138" s="106"/>
      <c r="N138" s="106"/>
      <c r="O138" s="106"/>
      <c r="P138" s="101"/>
      <c r="Q138" s="101"/>
      <c r="R138" s="106"/>
      <c r="S138" s="106"/>
      <c r="T138" s="106"/>
      <c r="U138" s="106"/>
      <c r="V138" s="106"/>
      <c r="W138" s="101"/>
      <c r="X138" s="101"/>
      <c r="Y138" s="106"/>
      <c r="Z138" s="106"/>
      <c r="AA138" s="106"/>
      <c r="AB138" s="153"/>
      <c r="AC138" s="153"/>
      <c r="AD138" s="101"/>
      <c r="AE138" s="101"/>
      <c r="AF138" s="110"/>
      <c r="AG138" s="153"/>
      <c r="AH138" s="153"/>
      <c r="AI138" s="26">
        <f t="shared" si="68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06"/>
      <c r="I139" s="101"/>
      <c r="J139" s="101"/>
      <c r="K139" s="106"/>
      <c r="L139" s="106"/>
      <c r="M139" s="106"/>
      <c r="N139" s="106"/>
      <c r="O139" s="106"/>
      <c r="P139" s="101"/>
      <c r="Q139" s="101"/>
      <c r="R139" s="106"/>
      <c r="S139" s="106"/>
      <c r="T139" s="106"/>
      <c r="U139" s="106"/>
      <c r="V139" s="106"/>
      <c r="W139" s="101"/>
      <c r="X139" s="101"/>
      <c r="Y139" s="106"/>
      <c r="Z139" s="106"/>
      <c r="AA139" s="106"/>
      <c r="AB139" s="153"/>
      <c r="AC139" s="153"/>
      <c r="AD139" s="101"/>
      <c r="AE139" s="101"/>
      <c r="AF139" s="110"/>
      <c r="AG139" s="153"/>
      <c r="AH139" s="153"/>
      <c r="AI139" s="26">
        <f t="shared" si="68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06"/>
      <c r="I140" s="101"/>
      <c r="J140" s="101"/>
      <c r="K140" s="106"/>
      <c r="L140" s="106"/>
      <c r="M140" s="106"/>
      <c r="N140" s="106"/>
      <c r="O140" s="106"/>
      <c r="P140" s="101"/>
      <c r="Q140" s="101"/>
      <c r="R140" s="106"/>
      <c r="S140" s="106"/>
      <c r="T140" s="106"/>
      <c r="U140" s="106"/>
      <c r="V140" s="106"/>
      <c r="W140" s="101"/>
      <c r="X140" s="101"/>
      <c r="Y140" s="106"/>
      <c r="Z140" s="106"/>
      <c r="AA140" s="106"/>
      <c r="AB140" s="153"/>
      <c r="AC140" s="153"/>
      <c r="AD140" s="101"/>
      <c r="AE140" s="101"/>
      <c r="AF140" s="110"/>
      <c r="AG140" s="153"/>
      <c r="AH140" s="153"/>
      <c r="AI140" s="26">
        <f t="shared" si="68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06"/>
      <c r="I141" s="101"/>
      <c r="J141" s="101"/>
      <c r="K141" s="106"/>
      <c r="L141" s="106"/>
      <c r="M141" s="106"/>
      <c r="N141" s="106"/>
      <c r="O141" s="106"/>
      <c r="P141" s="101"/>
      <c r="Q141" s="101"/>
      <c r="R141" s="106"/>
      <c r="S141" s="106"/>
      <c r="T141" s="106"/>
      <c r="U141" s="106"/>
      <c r="V141" s="106"/>
      <c r="W141" s="101"/>
      <c r="X141" s="101"/>
      <c r="Y141" s="106"/>
      <c r="Z141" s="106"/>
      <c r="AA141" s="106"/>
      <c r="AB141" s="153"/>
      <c r="AC141" s="153"/>
      <c r="AD141" s="101"/>
      <c r="AE141" s="101"/>
      <c r="AF141" s="110"/>
      <c r="AG141" s="153"/>
      <c r="AH141" s="153"/>
      <c r="AI141" s="26">
        <f t="shared" si="68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06"/>
      <c r="I142" s="101"/>
      <c r="J142" s="101"/>
      <c r="K142" s="106"/>
      <c r="L142" s="106"/>
      <c r="M142" s="106"/>
      <c r="N142" s="106"/>
      <c r="O142" s="106"/>
      <c r="P142" s="101"/>
      <c r="Q142" s="101"/>
      <c r="R142" s="106"/>
      <c r="S142" s="106"/>
      <c r="T142" s="106"/>
      <c r="U142" s="106"/>
      <c r="V142" s="106"/>
      <c r="W142" s="101"/>
      <c r="X142" s="101"/>
      <c r="Y142" s="106"/>
      <c r="Z142" s="106"/>
      <c r="AA142" s="106"/>
      <c r="AB142" s="153"/>
      <c r="AC142" s="153"/>
      <c r="AD142" s="101"/>
      <c r="AE142" s="101"/>
      <c r="AF142" s="110"/>
      <c r="AG142" s="153"/>
      <c r="AH142" s="153"/>
      <c r="AI142" s="26">
        <f t="shared" si="68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06"/>
      <c r="I143" s="101"/>
      <c r="J143" s="101"/>
      <c r="K143" s="106"/>
      <c r="L143" s="106"/>
      <c r="M143" s="106"/>
      <c r="N143" s="106"/>
      <c r="O143" s="106"/>
      <c r="P143" s="101"/>
      <c r="Q143" s="101"/>
      <c r="R143" s="106"/>
      <c r="S143" s="106"/>
      <c r="T143" s="106"/>
      <c r="U143" s="106"/>
      <c r="V143" s="106"/>
      <c r="W143" s="101"/>
      <c r="X143" s="101"/>
      <c r="Y143" s="106"/>
      <c r="Z143" s="106"/>
      <c r="AA143" s="106"/>
      <c r="AB143" s="153"/>
      <c r="AC143" s="153"/>
      <c r="AD143" s="101"/>
      <c r="AE143" s="101"/>
      <c r="AF143" s="110"/>
      <c r="AG143" s="153"/>
      <c r="AH143" s="153"/>
      <c r="AI143" s="26">
        <f t="shared" si="68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06"/>
      <c r="I144" s="101"/>
      <c r="J144" s="101"/>
      <c r="K144" s="106"/>
      <c r="L144" s="106"/>
      <c r="M144" s="106"/>
      <c r="N144" s="106"/>
      <c r="O144" s="106"/>
      <c r="P144" s="101"/>
      <c r="Q144" s="101"/>
      <c r="R144" s="106"/>
      <c r="S144" s="106"/>
      <c r="T144" s="106"/>
      <c r="U144" s="106"/>
      <c r="V144" s="106"/>
      <c r="W144" s="101"/>
      <c r="X144" s="101"/>
      <c r="Y144" s="106"/>
      <c r="Z144" s="106"/>
      <c r="AA144" s="106"/>
      <c r="AB144" s="153"/>
      <c r="AC144" s="153"/>
      <c r="AD144" s="101"/>
      <c r="AE144" s="101"/>
      <c r="AF144" s="110"/>
      <c r="AG144" s="153"/>
      <c r="AH144" s="153"/>
      <c r="AI144" s="26">
        <f t="shared" si="68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06"/>
      <c r="I145" s="101"/>
      <c r="J145" s="101"/>
      <c r="K145" s="106"/>
      <c r="L145" s="106"/>
      <c r="M145" s="106"/>
      <c r="N145" s="106"/>
      <c r="O145" s="106"/>
      <c r="P145" s="101"/>
      <c r="Q145" s="101"/>
      <c r="R145" s="106"/>
      <c r="S145" s="106"/>
      <c r="T145" s="106"/>
      <c r="U145" s="106"/>
      <c r="V145" s="106"/>
      <c r="W145" s="101"/>
      <c r="X145" s="101"/>
      <c r="Y145" s="106"/>
      <c r="Z145" s="106"/>
      <c r="AA145" s="106"/>
      <c r="AB145" s="153"/>
      <c r="AC145" s="153"/>
      <c r="AD145" s="101"/>
      <c r="AE145" s="101"/>
      <c r="AF145" s="110"/>
      <c r="AG145" s="153"/>
      <c r="AH145" s="153"/>
      <c r="AI145" s="26">
        <f t="shared" si="68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06"/>
      <c r="I146" s="101"/>
      <c r="J146" s="101"/>
      <c r="K146" s="106"/>
      <c r="L146" s="106"/>
      <c r="M146" s="106"/>
      <c r="N146" s="106"/>
      <c r="O146" s="106"/>
      <c r="P146" s="101"/>
      <c r="Q146" s="101"/>
      <c r="R146" s="106"/>
      <c r="S146" s="106"/>
      <c r="T146" s="106"/>
      <c r="U146" s="106"/>
      <c r="V146" s="106"/>
      <c r="W146" s="101"/>
      <c r="X146" s="101"/>
      <c r="Y146" s="106"/>
      <c r="Z146" s="106"/>
      <c r="AA146" s="106"/>
      <c r="AB146" s="153"/>
      <c r="AC146" s="153"/>
      <c r="AD146" s="101"/>
      <c r="AE146" s="101"/>
      <c r="AF146" s="110"/>
      <c r="AG146" s="153"/>
      <c r="AH146" s="153"/>
      <c r="AI146" s="26">
        <f t="shared" si="68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06"/>
      <c r="I147" s="101"/>
      <c r="J147" s="101"/>
      <c r="K147" s="106"/>
      <c r="L147" s="106"/>
      <c r="M147" s="106"/>
      <c r="N147" s="106"/>
      <c r="O147" s="106"/>
      <c r="P147" s="101"/>
      <c r="Q147" s="101"/>
      <c r="R147" s="106"/>
      <c r="S147" s="106"/>
      <c r="T147" s="106"/>
      <c r="U147" s="106"/>
      <c r="V147" s="106"/>
      <c r="W147" s="101"/>
      <c r="X147" s="101"/>
      <c r="Y147" s="106"/>
      <c r="Z147" s="106"/>
      <c r="AA147" s="106"/>
      <c r="AB147" s="153"/>
      <c r="AC147" s="153"/>
      <c r="AD147" s="101"/>
      <c r="AE147" s="101"/>
      <c r="AF147" s="110"/>
      <c r="AG147" s="153"/>
      <c r="AH147" s="153"/>
      <c r="AI147" s="26">
        <f t="shared" si="68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06"/>
      <c r="I148" s="101"/>
      <c r="J148" s="101"/>
      <c r="K148" s="106"/>
      <c r="L148" s="106"/>
      <c r="M148" s="106"/>
      <c r="N148" s="106"/>
      <c r="O148" s="106"/>
      <c r="P148" s="101"/>
      <c r="Q148" s="101"/>
      <c r="R148" s="106"/>
      <c r="S148" s="106"/>
      <c r="T148" s="106"/>
      <c r="U148" s="106"/>
      <c r="V148" s="106"/>
      <c r="W148" s="101"/>
      <c r="X148" s="101"/>
      <c r="Y148" s="106"/>
      <c r="Z148" s="106"/>
      <c r="AA148" s="106"/>
      <c r="AB148" s="153"/>
      <c r="AC148" s="153"/>
      <c r="AD148" s="101"/>
      <c r="AE148" s="101"/>
      <c r="AF148" s="110"/>
      <c r="AG148" s="153"/>
      <c r="AH148" s="153"/>
      <c r="AI148" s="26">
        <f t="shared" si="68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06"/>
      <c r="I149" s="101"/>
      <c r="J149" s="101"/>
      <c r="K149" s="106"/>
      <c r="L149" s="106"/>
      <c r="M149" s="106"/>
      <c r="N149" s="106"/>
      <c r="O149" s="106"/>
      <c r="P149" s="101"/>
      <c r="Q149" s="101"/>
      <c r="R149" s="106"/>
      <c r="S149" s="106"/>
      <c r="T149" s="106"/>
      <c r="U149" s="106"/>
      <c r="V149" s="106"/>
      <c r="W149" s="101"/>
      <c r="X149" s="101"/>
      <c r="Y149" s="106"/>
      <c r="Z149" s="106"/>
      <c r="AA149" s="106"/>
      <c r="AB149" s="153"/>
      <c r="AC149" s="153"/>
      <c r="AD149" s="101"/>
      <c r="AE149" s="101"/>
      <c r="AF149" s="110"/>
      <c r="AG149" s="153"/>
      <c r="AH149" s="153"/>
      <c r="AI149" s="26">
        <f t="shared" si="68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06"/>
      <c r="I150" s="101"/>
      <c r="J150" s="101"/>
      <c r="K150" s="106"/>
      <c r="L150" s="106"/>
      <c r="M150" s="106"/>
      <c r="N150" s="106"/>
      <c r="O150" s="106"/>
      <c r="P150" s="101"/>
      <c r="Q150" s="101"/>
      <c r="R150" s="106"/>
      <c r="S150" s="106"/>
      <c r="T150" s="106"/>
      <c r="U150" s="106"/>
      <c r="V150" s="106"/>
      <c r="W150" s="101"/>
      <c r="X150" s="101"/>
      <c r="Y150" s="106"/>
      <c r="Z150" s="106"/>
      <c r="AA150" s="106"/>
      <c r="AB150" s="153"/>
      <c r="AC150" s="153"/>
      <c r="AD150" s="101"/>
      <c r="AE150" s="101"/>
      <c r="AF150" s="110"/>
      <c r="AG150" s="153"/>
      <c r="AH150" s="153"/>
      <c r="AI150" s="26">
        <f t="shared" si="68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06"/>
      <c r="I151" s="101"/>
      <c r="J151" s="101"/>
      <c r="K151" s="106"/>
      <c r="L151" s="106"/>
      <c r="M151" s="106"/>
      <c r="N151" s="106"/>
      <c r="O151" s="106"/>
      <c r="P151" s="101"/>
      <c r="Q151" s="101"/>
      <c r="R151" s="106"/>
      <c r="S151" s="106"/>
      <c r="T151" s="106"/>
      <c r="U151" s="106"/>
      <c r="V151" s="106"/>
      <c r="W151" s="101"/>
      <c r="X151" s="101"/>
      <c r="Y151" s="106"/>
      <c r="Z151" s="106"/>
      <c r="AA151" s="106"/>
      <c r="AB151" s="153"/>
      <c r="AC151" s="153"/>
      <c r="AD151" s="101"/>
      <c r="AE151" s="101"/>
      <c r="AF151" s="110"/>
      <c r="AG151" s="153"/>
      <c r="AH151" s="153"/>
      <c r="AI151" s="26">
        <f t="shared" si="68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06"/>
      <c r="I152" s="101"/>
      <c r="J152" s="101"/>
      <c r="K152" s="106"/>
      <c r="L152" s="106"/>
      <c r="M152" s="106"/>
      <c r="N152" s="106"/>
      <c r="O152" s="106"/>
      <c r="P152" s="101"/>
      <c r="Q152" s="101"/>
      <c r="R152" s="106"/>
      <c r="S152" s="106"/>
      <c r="T152" s="106"/>
      <c r="U152" s="106"/>
      <c r="V152" s="106"/>
      <c r="W152" s="101"/>
      <c r="X152" s="101"/>
      <c r="Y152" s="106"/>
      <c r="Z152" s="106"/>
      <c r="AA152" s="106"/>
      <c r="AB152" s="153"/>
      <c r="AC152" s="153"/>
      <c r="AD152" s="101"/>
      <c r="AE152" s="101"/>
      <c r="AF152" s="110"/>
      <c r="AG152" s="153"/>
      <c r="AH152" s="153"/>
      <c r="AI152" s="26">
        <f t="shared" si="68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06"/>
      <c r="I153" s="101"/>
      <c r="J153" s="101"/>
      <c r="K153" s="106"/>
      <c r="L153" s="106"/>
      <c r="M153" s="106"/>
      <c r="N153" s="106"/>
      <c r="O153" s="106"/>
      <c r="P153" s="101"/>
      <c r="Q153" s="101"/>
      <c r="R153" s="106"/>
      <c r="S153" s="106"/>
      <c r="T153" s="106"/>
      <c r="U153" s="106"/>
      <c r="V153" s="106"/>
      <c r="W153" s="101"/>
      <c r="X153" s="101"/>
      <c r="Y153" s="106"/>
      <c r="Z153" s="106"/>
      <c r="AA153" s="106"/>
      <c r="AB153" s="153"/>
      <c r="AC153" s="153"/>
      <c r="AD153" s="101"/>
      <c r="AE153" s="101"/>
      <c r="AF153" s="110"/>
      <c r="AG153" s="153"/>
      <c r="AH153" s="153"/>
      <c r="AI153" s="26">
        <f t="shared" si="68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06"/>
      <c r="I154" s="101"/>
      <c r="J154" s="101"/>
      <c r="K154" s="106"/>
      <c r="L154" s="106"/>
      <c r="M154" s="106"/>
      <c r="N154" s="106"/>
      <c r="O154" s="106"/>
      <c r="P154" s="101"/>
      <c r="Q154" s="101"/>
      <c r="R154" s="106"/>
      <c r="S154" s="106"/>
      <c r="T154" s="106"/>
      <c r="U154" s="106"/>
      <c r="V154" s="106"/>
      <c r="W154" s="101"/>
      <c r="X154" s="101"/>
      <c r="Y154" s="106"/>
      <c r="Z154" s="106"/>
      <c r="AA154" s="106"/>
      <c r="AB154" s="153"/>
      <c r="AC154" s="153"/>
      <c r="AD154" s="101"/>
      <c r="AE154" s="101"/>
      <c r="AF154" s="110"/>
      <c r="AG154" s="153"/>
      <c r="AH154" s="153"/>
      <c r="AI154" s="26">
        <f t="shared" si="68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06"/>
      <c r="I155" s="101"/>
      <c r="J155" s="101"/>
      <c r="K155" s="106"/>
      <c r="L155" s="106"/>
      <c r="M155" s="106"/>
      <c r="N155" s="106"/>
      <c r="O155" s="106"/>
      <c r="P155" s="101"/>
      <c r="Q155" s="101"/>
      <c r="R155" s="106"/>
      <c r="S155" s="106"/>
      <c r="T155" s="106"/>
      <c r="U155" s="106"/>
      <c r="V155" s="106"/>
      <c r="W155" s="101"/>
      <c r="X155" s="101"/>
      <c r="Y155" s="106"/>
      <c r="Z155" s="106"/>
      <c r="AA155" s="106"/>
      <c r="AB155" s="153"/>
      <c r="AC155" s="153"/>
      <c r="AD155" s="101"/>
      <c r="AE155" s="101"/>
      <c r="AF155" s="110"/>
      <c r="AG155" s="153"/>
      <c r="AH155" s="153"/>
      <c r="AI155" s="26">
        <f t="shared" si="68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06"/>
      <c r="I156" s="101"/>
      <c r="J156" s="101"/>
      <c r="K156" s="106"/>
      <c r="L156" s="106"/>
      <c r="M156" s="106"/>
      <c r="N156" s="106"/>
      <c r="O156" s="106"/>
      <c r="P156" s="101"/>
      <c r="Q156" s="101"/>
      <c r="R156" s="106"/>
      <c r="S156" s="106"/>
      <c r="T156" s="106"/>
      <c r="U156" s="106"/>
      <c r="V156" s="106"/>
      <c r="W156" s="101"/>
      <c r="X156" s="101"/>
      <c r="Y156" s="106"/>
      <c r="Z156" s="106"/>
      <c r="AA156" s="106"/>
      <c r="AB156" s="153"/>
      <c r="AC156" s="153"/>
      <c r="AD156" s="101"/>
      <c r="AE156" s="101"/>
      <c r="AF156" s="110"/>
      <c r="AG156" s="153"/>
      <c r="AH156" s="153"/>
      <c r="AI156" s="26">
        <f t="shared" si="68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06"/>
      <c r="I157" s="101"/>
      <c r="J157" s="101"/>
      <c r="K157" s="106"/>
      <c r="L157" s="106"/>
      <c r="M157" s="106"/>
      <c r="N157" s="106"/>
      <c r="O157" s="106"/>
      <c r="P157" s="101"/>
      <c r="Q157" s="101"/>
      <c r="R157" s="106"/>
      <c r="S157" s="106"/>
      <c r="T157" s="106"/>
      <c r="U157" s="106"/>
      <c r="V157" s="106"/>
      <c r="W157" s="101"/>
      <c r="X157" s="101"/>
      <c r="Y157" s="106"/>
      <c r="Z157" s="106"/>
      <c r="AA157" s="106"/>
      <c r="AB157" s="153"/>
      <c r="AC157" s="153"/>
      <c r="AD157" s="101"/>
      <c r="AE157" s="101"/>
      <c r="AF157" s="110"/>
      <c r="AG157" s="153"/>
      <c r="AH157" s="153"/>
      <c r="AI157" s="26">
        <f t="shared" si="68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06"/>
      <c r="I158" s="101"/>
      <c r="J158" s="101"/>
      <c r="K158" s="106"/>
      <c r="L158" s="106"/>
      <c r="M158" s="106"/>
      <c r="N158" s="106"/>
      <c r="O158" s="106"/>
      <c r="P158" s="101"/>
      <c r="Q158" s="101"/>
      <c r="R158" s="106"/>
      <c r="S158" s="106"/>
      <c r="T158" s="106"/>
      <c r="U158" s="106"/>
      <c r="V158" s="106"/>
      <c r="W158" s="101"/>
      <c r="X158" s="101"/>
      <c r="Y158" s="106"/>
      <c r="Z158" s="106"/>
      <c r="AA158" s="106"/>
      <c r="AB158" s="153"/>
      <c r="AC158" s="153"/>
      <c r="AD158" s="101"/>
      <c r="AE158" s="101"/>
      <c r="AF158" s="110"/>
      <c r="AG158" s="153"/>
      <c r="AH158" s="153"/>
      <c r="AI158" s="26">
        <f t="shared" si="68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06"/>
      <c r="I159" s="101"/>
      <c r="J159" s="101"/>
      <c r="K159" s="106"/>
      <c r="L159" s="106"/>
      <c r="M159" s="106"/>
      <c r="N159" s="106"/>
      <c r="O159" s="106"/>
      <c r="P159" s="101"/>
      <c r="Q159" s="101"/>
      <c r="R159" s="106"/>
      <c r="S159" s="106"/>
      <c r="T159" s="106"/>
      <c r="U159" s="106"/>
      <c r="V159" s="106"/>
      <c r="W159" s="101"/>
      <c r="X159" s="101"/>
      <c r="Y159" s="106"/>
      <c r="Z159" s="106"/>
      <c r="AA159" s="106"/>
      <c r="AB159" s="153"/>
      <c r="AC159" s="153"/>
      <c r="AD159" s="101"/>
      <c r="AE159" s="101"/>
      <c r="AF159" s="110"/>
      <c r="AG159" s="153"/>
      <c r="AH159" s="153"/>
      <c r="AI159" s="26">
        <f t="shared" si="68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06"/>
      <c r="I160" s="101"/>
      <c r="J160" s="101"/>
      <c r="K160" s="106"/>
      <c r="L160" s="106"/>
      <c r="M160" s="106"/>
      <c r="N160" s="106"/>
      <c r="O160" s="106"/>
      <c r="P160" s="101"/>
      <c r="Q160" s="101"/>
      <c r="R160" s="106"/>
      <c r="S160" s="106"/>
      <c r="T160" s="106"/>
      <c r="U160" s="106"/>
      <c r="V160" s="106"/>
      <c r="W160" s="101"/>
      <c r="X160" s="101"/>
      <c r="Y160" s="106"/>
      <c r="Z160" s="106"/>
      <c r="AA160" s="106"/>
      <c r="AB160" s="153"/>
      <c r="AC160" s="153"/>
      <c r="AD160" s="101"/>
      <c r="AE160" s="101"/>
      <c r="AF160" s="110"/>
      <c r="AG160" s="153"/>
      <c r="AH160" s="153"/>
      <c r="AI160" s="26">
        <f t="shared" si="68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06"/>
      <c r="I161" s="101"/>
      <c r="J161" s="101"/>
      <c r="K161" s="106"/>
      <c r="L161" s="106"/>
      <c r="M161" s="106"/>
      <c r="N161" s="106"/>
      <c r="O161" s="106"/>
      <c r="P161" s="101"/>
      <c r="Q161" s="101"/>
      <c r="R161" s="106"/>
      <c r="S161" s="106"/>
      <c r="T161" s="106"/>
      <c r="U161" s="106"/>
      <c r="V161" s="106"/>
      <c r="W161" s="101"/>
      <c r="X161" s="101"/>
      <c r="Y161" s="106"/>
      <c r="Z161" s="106"/>
      <c r="AA161" s="106"/>
      <c r="AB161" s="153"/>
      <c r="AC161" s="153"/>
      <c r="AD161" s="101"/>
      <c r="AE161" s="101"/>
      <c r="AF161" s="110"/>
      <c r="AG161" s="153"/>
      <c r="AH161" s="153"/>
      <c r="AI161" s="26">
        <f t="shared" si="68"/>
        <v>0</v>
      </c>
      <c r="AJ161" s="26"/>
    </row>
    <row r="162" spans="1:36" hidden="1">
      <c r="AJ162" s="26"/>
    </row>
    <row r="163" spans="1:36" ht="14.25" hidden="1" thickBot="1">
      <c r="A163" s="67" t="s">
        <v>202</v>
      </c>
      <c r="AJ163" s="26"/>
    </row>
    <row r="164" spans="1:36" hidden="1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 hidden="1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 hidden="1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 hidden="1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 hidden="1">
      <c r="A168" s="2" t="s">
        <v>1</v>
      </c>
      <c r="B168" s="114">
        <v>40709</v>
      </c>
      <c r="AJ168" s="26"/>
    </row>
    <row r="169" spans="1:36" hidden="1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hidden="1" thickBot="1">
      <c r="AJ170" s="26"/>
    </row>
    <row r="171" spans="1:36" ht="15" hidden="1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6">
        <v>5</v>
      </c>
      <c r="I171" s="37">
        <v>6</v>
      </c>
      <c r="J171" s="37">
        <v>7</v>
      </c>
      <c r="K171" s="36">
        <v>8</v>
      </c>
      <c r="L171" s="36">
        <v>9</v>
      </c>
      <c r="M171" s="36">
        <v>10</v>
      </c>
      <c r="N171" s="36">
        <v>11</v>
      </c>
      <c r="O171" s="36">
        <v>12</v>
      </c>
      <c r="P171" s="37">
        <v>13</v>
      </c>
      <c r="Q171" s="37">
        <v>14</v>
      </c>
      <c r="R171" s="36">
        <v>15</v>
      </c>
      <c r="S171" s="36">
        <v>16</v>
      </c>
      <c r="T171" s="36">
        <v>17</v>
      </c>
      <c r="U171" s="36">
        <v>18</v>
      </c>
      <c r="V171" s="36">
        <v>19</v>
      </c>
      <c r="W171" s="37">
        <v>20</v>
      </c>
      <c r="X171" s="37">
        <v>21</v>
      </c>
      <c r="Y171" s="36">
        <v>22</v>
      </c>
      <c r="Z171" s="36">
        <v>23</v>
      </c>
      <c r="AA171" s="36">
        <v>24</v>
      </c>
      <c r="AB171" s="148">
        <v>25</v>
      </c>
      <c r="AC171" s="148">
        <v>26</v>
      </c>
      <c r="AD171" s="37">
        <v>27</v>
      </c>
      <c r="AE171" s="37">
        <v>28</v>
      </c>
      <c r="AF171" s="178">
        <v>29</v>
      </c>
      <c r="AG171" s="148">
        <v>30</v>
      </c>
      <c r="AH171" s="148">
        <v>31</v>
      </c>
      <c r="AJ171" s="26"/>
    </row>
    <row r="172" spans="1:36" ht="15" hidden="1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99"/>
      <c r="J172" s="99"/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99"/>
      <c r="Q172" s="99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99"/>
      <c r="X172" s="99"/>
      <c r="Y172" s="100">
        <f t="shared" ref="Y172:AC172" si="69">SUM(Y173:Y181)</f>
        <v>0</v>
      </c>
      <c r="Z172" s="100">
        <f t="shared" si="69"/>
        <v>0</v>
      </c>
      <c r="AA172" s="100">
        <f t="shared" si="69"/>
        <v>0</v>
      </c>
      <c r="AB172" s="149">
        <f t="shared" si="69"/>
        <v>0</v>
      </c>
      <c r="AC172" s="149">
        <f t="shared" si="69"/>
        <v>0</v>
      </c>
      <c r="AD172" s="99"/>
      <c r="AE172" s="99"/>
      <c r="AF172" s="149">
        <f>SUM(AF173:AF181)</f>
        <v>0</v>
      </c>
      <c r="AG172" s="149">
        <f>SUM(AG173:AG181)</f>
        <v>0</v>
      </c>
      <c r="AH172" s="149">
        <f>SUM(AH173:AH181)</f>
        <v>0</v>
      </c>
      <c r="AI172" s="26">
        <f t="shared" ref="AI172:AI179" si="70">SUM(D172:AH172)</f>
        <v>0</v>
      </c>
      <c r="AJ172" s="26"/>
    </row>
    <row r="173" spans="1:36" ht="14.25" hidden="1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06"/>
      <c r="I173" s="101"/>
      <c r="J173" s="101"/>
      <c r="K173" s="106"/>
      <c r="L173" s="106"/>
      <c r="M173" s="106"/>
      <c r="N173" s="106"/>
      <c r="O173" s="106"/>
      <c r="P173" s="101"/>
      <c r="Q173" s="101"/>
      <c r="R173" s="106"/>
      <c r="S173" s="106"/>
      <c r="T173" s="106"/>
      <c r="U173" s="106"/>
      <c r="V173" s="106"/>
      <c r="W173" s="101"/>
      <c r="X173" s="101"/>
      <c r="Y173" s="106"/>
      <c r="Z173" s="106"/>
      <c r="AA173" s="106"/>
      <c r="AB173" s="153"/>
      <c r="AC173" s="153"/>
      <c r="AD173" s="101"/>
      <c r="AE173" s="101"/>
      <c r="AF173" s="110"/>
      <c r="AG173" s="153"/>
      <c r="AH173" s="153"/>
      <c r="AI173" s="26">
        <f t="shared" si="70"/>
        <v>0</v>
      </c>
      <c r="AJ173" s="26"/>
    </row>
    <row r="174" spans="1:36" hidden="1">
      <c r="C174" s="115" t="s">
        <v>185</v>
      </c>
      <c r="D174" s="106"/>
      <c r="E174" s="106"/>
      <c r="F174" s="106"/>
      <c r="G174" s="106"/>
      <c r="H174" s="106"/>
      <c r="I174" s="101"/>
      <c r="J174" s="101"/>
      <c r="K174" s="106"/>
      <c r="L174" s="106"/>
      <c r="M174" s="106"/>
      <c r="N174" s="106"/>
      <c r="O174" s="106"/>
      <c r="P174" s="101"/>
      <c r="Q174" s="101"/>
      <c r="R174" s="106"/>
      <c r="S174" s="106"/>
      <c r="T174" s="106"/>
      <c r="U174" s="106"/>
      <c r="V174" s="106"/>
      <c r="W174" s="101"/>
      <c r="X174" s="101"/>
      <c r="Y174" s="106"/>
      <c r="Z174" s="106"/>
      <c r="AA174" s="106"/>
      <c r="AB174" s="153"/>
      <c r="AC174" s="153"/>
      <c r="AD174" s="101"/>
      <c r="AE174" s="101"/>
      <c r="AF174" s="110"/>
      <c r="AG174" s="153"/>
      <c r="AH174" s="153"/>
      <c r="AI174" s="26">
        <f t="shared" si="70"/>
        <v>0</v>
      </c>
      <c r="AJ174" s="26"/>
    </row>
    <row r="175" spans="1:36" hidden="1">
      <c r="C175" s="115" t="s">
        <v>186</v>
      </c>
      <c r="D175" s="106"/>
      <c r="E175" s="106"/>
      <c r="F175" s="106"/>
      <c r="G175" s="106"/>
      <c r="H175" s="106"/>
      <c r="I175" s="101"/>
      <c r="J175" s="101"/>
      <c r="K175" s="106"/>
      <c r="L175" s="106"/>
      <c r="M175" s="106"/>
      <c r="N175" s="106"/>
      <c r="O175" s="106"/>
      <c r="P175" s="101"/>
      <c r="Q175" s="101"/>
      <c r="R175" s="106"/>
      <c r="S175" s="106"/>
      <c r="T175" s="106"/>
      <c r="U175" s="106"/>
      <c r="V175" s="106"/>
      <c r="W175" s="101"/>
      <c r="X175" s="101"/>
      <c r="Y175" s="106"/>
      <c r="Z175" s="106"/>
      <c r="AA175" s="106"/>
      <c r="AB175" s="153"/>
      <c r="AC175" s="153"/>
      <c r="AD175" s="101"/>
      <c r="AE175" s="101"/>
      <c r="AF175" s="110"/>
      <c r="AG175" s="153"/>
      <c r="AH175" s="153"/>
      <c r="AI175" s="26">
        <f t="shared" si="70"/>
        <v>0</v>
      </c>
      <c r="AJ175" s="26"/>
    </row>
    <row r="176" spans="1:36" ht="27" hidden="1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06"/>
      <c r="I176" s="101"/>
      <c r="J176" s="101"/>
      <c r="K176" s="106"/>
      <c r="L176" s="106"/>
      <c r="M176" s="106"/>
      <c r="N176" s="106"/>
      <c r="O176" s="106"/>
      <c r="P176" s="101"/>
      <c r="Q176" s="101"/>
      <c r="R176" s="106"/>
      <c r="S176" s="106"/>
      <c r="T176" s="106"/>
      <c r="U176" s="106"/>
      <c r="V176" s="106"/>
      <c r="W176" s="101"/>
      <c r="X176" s="101"/>
      <c r="Y176" s="106"/>
      <c r="Z176" s="106"/>
      <c r="AA176" s="106"/>
      <c r="AB176" s="153"/>
      <c r="AC176" s="153"/>
      <c r="AD176" s="101"/>
      <c r="AE176" s="101"/>
      <c r="AF176" s="110"/>
      <c r="AG176" s="153"/>
      <c r="AH176" s="153"/>
      <c r="AI176" s="26">
        <f t="shared" si="70"/>
        <v>0</v>
      </c>
      <c r="AJ176" s="26"/>
    </row>
    <row r="177" spans="1:37" hidden="1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06"/>
      <c r="I177" s="101"/>
      <c r="J177" s="101"/>
      <c r="K177" s="106"/>
      <c r="L177" s="106"/>
      <c r="M177" s="106"/>
      <c r="N177" s="106"/>
      <c r="O177" s="106"/>
      <c r="P177" s="101"/>
      <c r="Q177" s="101"/>
      <c r="R177" s="106"/>
      <c r="S177" s="106"/>
      <c r="T177" s="106"/>
      <c r="U177" s="106"/>
      <c r="V177" s="106"/>
      <c r="W177" s="101"/>
      <c r="X177" s="101"/>
      <c r="Y177" s="106"/>
      <c r="Z177" s="106"/>
      <c r="AA177" s="106"/>
      <c r="AB177" s="153"/>
      <c r="AC177" s="153"/>
      <c r="AD177" s="101"/>
      <c r="AE177" s="101"/>
      <c r="AF177" s="110"/>
      <c r="AG177" s="153"/>
      <c r="AH177" s="153"/>
      <c r="AI177" s="26">
        <f t="shared" si="70"/>
        <v>0</v>
      </c>
      <c r="AJ177" s="26"/>
    </row>
    <row r="178" spans="1:37" hidden="1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06"/>
      <c r="I178" s="101"/>
      <c r="J178" s="101"/>
      <c r="K178" s="106"/>
      <c r="L178" s="106"/>
      <c r="M178" s="106"/>
      <c r="N178" s="106"/>
      <c r="O178" s="106"/>
      <c r="P178" s="101"/>
      <c r="Q178" s="101"/>
      <c r="R178" s="106"/>
      <c r="S178" s="106"/>
      <c r="T178" s="106"/>
      <c r="U178" s="106"/>
      <c r="V178" s="106"/>
      <c r="W178" s="101"/>
      <c r="X178" s="101"/>
      <c r="Y178" s="106"/>
      <c r="Z178" s="106"/>
      <c r="AA178" s="106"/>
      <c r="AB178" s="153"/>
      <c r="AC178" s="153"/>
      <c r="AD178" s="101"/>
      <c r="AE178" s="101"/>
      <c r="AF178" s="110"/>
      <c r="AG178" s="153"/>
      <c r="AH178" s="153"/>
      <c r="AI178" s="26">
        <f t="shared" si="70"/>
        <v>0</v>
      </c>
      <c r="AJ178" s="26"/>
    </row>
    <row r="179" spans="1:37" hidden="1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06"/>
      <c r="I179" s="101"/>
      <c r="J179" s="101"/>
      <c r="K179" s="106"/>
      <c r="L179" s="106"/>
      <c r="M179" s="106"/>
      <c r="N179" s="106"/>
      <c r="O179" s="106"/>
      <c r="P179" s="101"/>
      <c r="Q179" s="101"/>
      <c r="R179" s="106"/>
      <c r="S179" s="106"/>
      <c r="T179" s="106"/>
      <c r="U179" s="106"/>
      <c r="V179" s="106"/>
      <c r="W179" s="101"/>
      <c r="X179" s="101"/>
      <c r="Y179" s="106"/>
      <c r="Z179" s="106"/>
      <c r="AA179" s="106"/>
      <c r="AB179" s="153"/>
      <c r="AC179" s="153"/>
      <c r="AD179" s="101"/>
      <c r="AE179" s="101"/>
      <c r="AF179" s="110"/>
      <c r="AG179" s="153"/>
      <c r="AH179" s="153"/>
      <c r="AI179" s="26">
        <f t="shared" si="70"/>
        <v>0</v>
      </c>
      <c r="AJ179" s="26"/>
    </row>
    <row r="180" spans="1:37" hidden="1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I180" s="72"/>
      <c r="AJ180" s="72"/>
      <c r="AK180" s="72"/>
    </row>
    <row r="181" spans="1:37" hidden="1">
      <c r="AJ181" s="26"/>
    </row>
    <row r="182" spans="1:37" ht="14.25" hidden="1" thickBot="1">
      <c r="A182" s="67" t="s">
        <v>201</v>
      </c>
      <c r="AJ182" s="26"/>
    </row>
    <row r="183" spans="1:37" hidden="1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 hidden="1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 hidden="1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 hidden="1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 hidden="1">
      <c r="A187" s="2" t="s">
        <v>1</v>
      </c>
      <c r="B187" s="3" t="s">
        <v>118</v>
      </c>
      <c r="AJ187" s="26"/>
    </row>
    <row r="188" spans="1:37" hidden="1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hidden="1" thickBot="1">
      <c r="AJ189" s="26"/>
    </row>
    <row r="190" spans="1:37" ht="15" hidden="1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6">
        <v>5</v>
      </c>
      <c r="I190" s="37">
        <v>6</v>
      </c>
      <c r="J190" s="37">
        <v>7</v>
      </c>
      <c r="K190" s="36">
        <v>8</v>
      </c>
      <c r="L190" s="36">
        <v>9</v>
      </c>
      <c r="M190" s="36">
        <v>10</v>
      </c>
      <c r="N190" s="36">
        <v>11</v>
      </c>
      <c r="O190" s="36">
        <v>12</v>
      </c>
      <c r="P190" s="37">
        <v>13</v>
      </c>
      <c r="Q190" s="37">
        <v>14</v>
      </c>
      <c r="R190" s="36">
        <v>15</v>
      </c>
      <c r="S190" s="36">
        <v>16</v>
      </c>
      <c r="T190" s="36">
        <v>17</v>
      </c>
      <c r="U190" s="36">
        <v>18</v>
      </c>
      <c r="V190" s="36">
        <v>19</v>
      </c>
      <c r="W190" s="37">
        <v>20</v>
      </c>
      <c r="X190" s="37">
        <v>21</v>
      </c>
      <c r="Y190" s="36">
        <v>22</v>
      </c>
      <c r="Z190" s="36">
        <v>23</v>
      </c>
      <c r="AA190" s="36">
        <v>24</v>
      </c>
      <c r="AB190" s="148">
        <v>25</v>
      </c>
      <c r="AC190" s="148">
        <v>26</v>
      </c>
      <c r="AD190" s="37">
        <v>27</v>
      </c>
      <c r="AE190" s="37">
        <v>28</v>
      </c>
      <c r="AF190" s="178">
        <v>29</v>
      </c>
      <c r="AG190" s="148">
        <v>30</v>
      </c>
      <c r="AH190" s="148">
        <v>31</v>
      </c>
      <c r="AJ190" s="26"/>
    </row>
    <row r="191" spans="1:37" ht="15" hidden="1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99"/>
      <c r="J191" s="99"/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99"/>
      <c r="Q191" s="99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99"/>
      <c r="X191" s="99"/>
      <c r="Y191" s="100">
        <f t="shared" ref="Y191:AC191" si="71">SUM(Y192:Y200)</f>
        <v>0</v>
      </c>
      <c r="Z191" s="100">
        <f t="shared" si="71"/>
        <v>0</v>
      </c>
      <c r="AA191" s="100">
        <f t="shared" si="71"/>
        <v>0</v>
      </c>
      <c r="AB191" s="149">
        <f t="shared" si="71"/>
        <v>0</v>
      </c>
      <c r="AC191" s="149">
        <f t="shared" si="71"/>
        <v>0</v>
      </c>
      <c r="AD191" s="99"/>
      <c r="AE191" s="99"/>
      <c r="AF191" s="149">
        <f>SUM(AF192:AF200)</f>
        <v>0</v>
      </c>
      <c r="AG191" s="149">
        <f>SUM(AG192:AG200)</f>
        <v>0</v>
      </c>
      <c r="AH191" s="149">
        <f>SUM(AH192:AH200)</f>
        <v>0</v>
      </c>
      <c r="AI191" s="26">
        <f t="shared" ref="AI191:AI199" si="72">SUM(D191:AH191)</f>
        <v>0</v>
      </c>
      <c r="AJ191" s="26"/>
    </row>
    <row r="192" spans="1:37" ht="14.25" hidden="1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06"/>
      <c r="I192" s="101"/>
      <c r="J192" s="101"/>
      <c r="K192" s="106"/>
      <c r="L192" s="106"/>
      <c r="M192" s="106"/>
      <c r="N192" s="106"/>
      <c r="O192" s="106"/>
      <c r="P192" s="101"/>
      <c r="Q192" s="101"/>
      <c r="R192" s="106"/>
      <c r="S192" s="106"/>
      <c r="T192" s="106"/>
      <c r="U192" s="106"/>
      <c r="V192" s="106"/>
      <c r="W192" s="101"/>
      <c r="X192" s="101"/>
      <c r="Y192" s="106"/>
      <c r="Z192" s="106"/>
      <c r="AA192" s="106"/>
      <c r="AB192" s="153"/>
      <c r="AC192" s="153"/>
      <c r="AD192" s="101"/>
      <c r="AE192" s="101"/>
      <c r="AF192" s="110"/>
      <c r="AG192" s="153"/>
      <c r="AH192" s="153"/>
      <c r="AI192" s="26">
        <f t="shared" si="72"/>
        <v>0</v>
      </c>
      <c r="AJ192" s="26"/>
    </row>
    <row r="193" spans="1:36" hidden="1">
      <c r="C193" s="1" t="s">
        <v>111</v>
      </c>
      <c r="D193" s="106"/>
      <c r="E193" s="106"/>
      <c r="F193" s="106"/>
      <c r="G193" s="106"/>
      <c r="H193" s="106"/>
      <c r="I193" s="101"/>
      <c r="J193" s="101"/>
      <c r="K193" s="106"/>
      <c r="L193" s="106"/>
      <c r="M193" s="106"/>
      <c r="N193" s="106"/>
      <c r="O193" s="106"/>
      <c r="P193" s="101"/>
      <c r="Q193" s="101"/>
      <c r="R193" s="106"/>
      <c r="S193" s="106"/>
      <c r="T193" s="106"/>
      <c r="U193" s="106"/>
      <c r="V193" s="106"/>
      <c r="W193" s="101"/>
      <c r="X193" s="101"/>
      <c r="Y193" s="106"/>
      <c r="Z193" s="106"/>
      <c r="AA193" s="106"/>
      <c r="AB193" s="153"/>
      <c r="AC193" s="153"/>
      <c r="AD193" s="101"/>
      <c r="AE193" s="101"/>
      <c r="AF193" s="110"/>
      <c r="AG193" s="153"/>
      <c r="AH193" s="153"/>
      <c r="AI193" s="26">
        <f t="shared" si="72"/>
        <v>0</v>
      </c>
      <c r="AJ193" s="26"/>
    </row>
    <row r="194" spans="1:36" hidden="1">
      <c r="C194" s="1" t="s">
        <v>111</v>
      </c>
      <c r="D194" s="106"/>
      <c r="E194" s="106"/>
      <c r="F194" s="106"/>
      <c r="G194" s="106"/>
      <c r="H194" s="106"/>
      <c r="I194" s="101"/>
      <c r="J194" s="101"/>
      <c r="K194" s="106"/>
      <c r="L194" s="106"/>
      <c r="M194" s="106"/>
      <c r="N194" s="106"/>
      <c r="O194" s="106"/>
      <c r="P194" s="101"/>
      <c r="Q194" s="101"/>
      <c r="R194" s="106"/>
      <c r="S194" s="106"/>
      <c r="T194" s="106"/>
      <c r="U194" s="106"/>
      <c r="V194" s="106"/>
      <c r="W194" s="101"/>
      <c r="X194" s="101"/>
      <c r="Y194" s="106"/>
      <c r="Z194" s="106"/>
      <c r="AA194" s="106"/>
      <c r="AB194" s="153"/>
      <c r="AC194" s="153"/>
      <c r="AD194" s="101"/>
      <c r="AE194" s="101"/>
      <c r="AF194" s="110"/>
      <c r="AG194" s="153"/>
      <c r="AH194" s="153"/>
      <c r="AI194" s="26">
        <f t="shared" si="72"/>
        <v>0</v>
      </c>
      <c r="AJ194" s="26"/>
    </row>
    <row r="195" spans="1:36" hidden="1">
      <c r="C195" s="1" t="s">
        <v>111</v>
      </c>
      <c r="D195" s="106"/>
      <c r="E195" s="106"/>
      <c r="F195" s="106"/>
      <c r="G195" s="106"/>
      <c r="H195" s="106"/>
      <c r="I195" s="101"/>
      <c r="J195" s="101"/>
      <c r="K195" s="106"/>
      <c r="L195" s="106"/>
      <c r="M195" s="106"/>
      <c r="N195" s="106"/>
      <c r="O195" s="106"/>
      <c r="P195" s="101"/>
      <c r="Q195" s="101"/>
      <c r="R195" s="106"/>
      <c r="S195" s="106"/>
      <c r="T195" s="106"/>
      <c r="U195" s="106"/>
      <c r="V195" s="106"/>
      <c r="W195" s="101"/>
      <c r="X195" s="101"/>
      <c r="Y195" s="106"/>
      <c r="Z195" s="106"/>
      <c r="AA195" s="106"/>
      <c r="AB195" s="153"/>
      <c r="AC195" s="153"/>
      <c r="AD195" s="101"/>
      <c r="AE195" s="101"/>
      <c r="AF195" s="110"/>
      <c r="AG195" s="153"/>
      <c r="AH195" s="153"/>
      <c r="AI195" s="26">
        <f t="shared" si="72"/>
        <v>0</v>
      </c>
      <c r="AJ195" s="26"/>
    </row>
    <row r="196" spans="1:36" hidden="1">
      <c r="C196" s="1" t="s">
        <v>111</v>
      </c>
      <c r="D196" s="106"/>
      <c r="E196" s="106"/>
      <c r="F196" s="106"/>
      <c r="G196" s="106"/>
      <c r="H196" s="106"/>
      <c r="I196" s="101"/>
      <c r="J196" s="101"/>
      <c r="K196" s="106"/>
      <c r="L196" s="106"/>
      <c r="M196" s="106"/>
      <c r="N196" s="106"/>
      <c r="O196" s="106"/>
      <c r="P196" s="101"/>
      <c r="Q196" s="101"/>
      <c r="R196" s="106"/>
      <c r="S196" s="106"/>
      <c r="T196" s="106"/>
      <c r="U196" s="106"/>
      <c r="V196" s="106"/>
      <c r="W196" s="101"/>
      <c r="X196" s="101"/>
      <c r="Y196" s="106"/>
      <c r="Z196" s="106"/>
      <c r="AA196" s="106"/>
      <c r="AB196" s="153"/>
      <c r="AC196" s="153"/>
      <c r="AD196" s="101"/>
      <c r="AE196" s="101"/>
      <c r="AF196" s="110"/>
      <c r="AG196" s="153"/>
      <c r="AH196" s="153"/>
      <c r="AI196" s="26">
        <f t="shared" si="72"/>
        <v>0</v>
      </c>
      <c r="AJ196" s="26"/>
    </row>
    <row r="197" spans="1:36" hidden="1">
      <c r="C197" s="1" t="s">
        <v>111</v>
      </c>
      <c r="D197" s="106"/>
      <c r="E197" s="106"/>
      <c r="F197" s="106"/>
      <c r="G197" s="106"/>
      <c r="H197" s="106"/>
      <c r="I197" s="101"/>
      <c r="J197" s="101"/>
      <c r="K197" s="106"/>
      <c r="L197" s="106"/>
      <c r="M197" s="106"/>
      <c r="N197" s="106"/>
      <c r="O197" s="106"/>
      <c r="P197" s="101"/>
      <c r="Q197" s="101"/>
      <c r="R197" s="106"/>
      <c r="S197" s="106"/>
      <c r="T197" s="106"/>
      <c r="U197" s="106"/>
      <c r="V197" s="106"/>
      <c r="W197" s="101"/>
      <c r="X197" s="101"/>
      <c r="Y197" s="106"/>
      <c r="Z197" s="106"/>
      <c r="AA197" s="106"/>
      <c r="AB197" s="153"/>
      <c r="AC197" s="153"/>
      <c r="AD197" s="101"/>
      <c r="AE197" s="101"/>
      <c r="AF197" s="110"/>
      <c r="AG197" s="153"/>
      <c r="AH197" s="153"/>
      <c r="AI197" s="26">
        <f t="shared" si="72"/>
        <v>0</v>
      </c>
      <c r="AJ197" s="26"/>
    </row>
    <row r="198" spans="1:36" hidden="1">
      <c r="C198" s="1" t="s">
        <v>111</v>
      </c>
      <c r="D198" s="106"/>
      <c r="E198" s="106"/>
      <c r="F198" s="106"/>
      <c r="G198" s="106"/>
      <c r="H198" s="106"/>
      <c r="I198" s="101"/>
      <c r="J198" s="101"/>
      <c r="K198" s="106"/>
      <c r="L198" s="106"/>
      <c r="M198" s="106"/>
      <c r="N198" s="106"/>
      <c r="O198" s="106"/>
      <c r="P198" s="101"/>
      <c r="Q198" s="101"/>
      <c r="R198" s="106"/>
      <c r="S198" s="106"/>
      <c r="T198" s="106"/>
      <c r="U198" s="106"/>
      <c r="V198" s="106"/>
      <c r="W198" s="101"/>
      <c r="X198" s="101"/>
      <c r="Y198" s="106"/>
      <c r="Z198" s="106"/>
      <c r="AA198" s="106"/>
      <c r="AB198" s="153"/>
      <c r="AC198" s="153"/>
      <c r="AD198" s="101"/>
      <c r="AE198" s="101"/>
      <c r="AF198" s="110"/>
      <c r="AG198" s="153"/>
      <c r="AH198" s="153"/>
      <c r="AI198" s="26">
        <f t="shared" si="72"/>
        <v>0</v>
      </c>
      <c r="AJ198" s="26"/>
    </row>
    <row r="199" spans="1:36" ht="27" hidden="1">
      <c r="A199" s="1" t="s">
        <v>119</v>
      </c>
      <c r="B199" s="9"/>
      <c r="C199" s="72"/>
      <c r="D199" s="106"/>
      <c r="E199" s="106"/>
      <c r="F199" s="106"/>
      <c r="G199" s="106"/>
      <c r="H199" s="106"/>
      <c r="I199" s="101"/>
      <c r="J199" s="101"/>
      <c r="K199" s="106"/>
      <c r="L199" s="106"/>
      <c r="M199" s="106"/>
      <c r="N199" s="106"/>
      <c r="O199" s="106"/>
      <c r="P199" s="101"/>
      <c r="Q199" s="101"/>
      <c r="R199" s="106"/>
      <c r="S199" s="106"/>
      <c r="T199" s="106"/>
      <c r="U199" s="106"/>
      <c r="V199" s="106"/>
      <c r="W199" s="101"/>
      <c r="X199" s="101"/>
      <c r="Y199" s="106"/>
      <c r="Z199" s="106"/>
      <c r="AA199" s="106"/>
      <c r="AB199" s="153"/>
      <c r="AC199" s="153"/>
      <c r="AD199" s="101"/>
      <c r="AE199" s="101"/>
      <c r="AF199" s="110"/>
      <c r="AG199" s="153"/>
      <c r="AH199" s="153"/>
      <c r="AI199" s="26">
        <f t="shared" si="72"/>
        <v>0</v>
      </c>
      <c r="AJ199" s="26"/>
    </row>
    <row r="200" spans="1:36" hidden="1">
      <c r="AJ200" s="26"/>
    </row>
    <row r="201" spans="1:36" ht="14.25" hidden="1" thickBot="1">
      <c r="A201" s="67" t="s">
        <v>250</v>
      </c>
      <c r="AJ201" s="26"/>
    </row>
    <row r="202" spans="1:36" hidden="1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 hidden="1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 hidden="1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 hidden="1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 hidden="1">
      <c r="A206" s="2" t="s">
        <v>1</v>
      </c>
      <c r="B206" s="3" t="s">
        <v>118</v>
      </c>
      <c r="AJ206" s="26"/>
    </row>
    <row r="207" spans="1:36" hidden="1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hidden="1" thickBot="1">
      <c r="AJ208" s="26"/>
    </row>
    <row r="209" spans="1:36" ht="15" hidden="1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6">
        <v>5</v>
      </c>
      <c r="I209" s="37">
        <v>6</v>
      </c>
      <c r="J209" s="37">
        <v>7</v>
      </c>
      <c r="K209" s="36">
        <v>8</v>
      </c>
      <c r="L209" s="36">
        <v>9</v>
      </c>
      <c r="M209" s="36">
        <v>10</v>
      </c>
      <c r="N209" s="36">
        <v>11</v>
      </c>
      <c r="O209" s="36">
        <v>12</v>
      </c>
      <c r="P209" s="37">
        <v>13</v>
      </c>
      <c r="Q209" s="37">
        <v>14</v>
      </c>
      <c r="R209" s="36">
        <v>15</v>
      </c>
      <c r="S209" s="36">
        <v>16</v>
      </c>
      <c r="T209" s="36">
        <v>17</v>
      </c>
      <c r="U209" s="36">
        <v>18</v>
      </c>
      <c r="V209" s="36">
        <v>19</v>
      </c>
      <c r="W209" s="37">
        <v>20</v>
      </c>
      <c r="X209" s="37">
        <v>21</v>
      </c>
      <c r="Y209" s="36">
        <v>22</v>
      </c>
      <c r="Z209" s="36">
        <v>23</v>
      </c>
      <c r="AA209" s="36">
        <v>24</v>
      </c>
      <c r="AB209" s="148">
        <v>25</v>
      </c>
      <c r="AC209" s="148">
        <v>26</v>
      </c>
      <c r="AD209" s="37">
        <v>27</v>
      </c>
      <c r="AE209" s="37">
        <v>28</v>
      </c>
      <c r="AF209" s="178">
        <v>29</v>
      </c>
      <c r="AG209" s="148">
        <v>30</v>
      </c>
      <c r="AH209" s="148">
        <v>31</v>
      </c>
      <c r="AJ209" s="26"/>
    </row>
    <row r="210" spans="1:36" ht="15" hidden="1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99"/>
      <c r="J210" s="99"/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99"/>
      <c r="Q210" s="99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99"/>
      <c r="X210" s="99"/>
      <c r="Y210" s="100">
        <f t="shared" ref="Y210:AC210" si="73">SUM(Y211:Y219)</f>
        <v>0</v>
      </c>
      <c r="Z210" s="100">
        <f t="shared" si="73"/>
        <v>0</v>
      </c>
      <c r="AA210" s="100">
        <f t="shared" si="73"/>
        <v>0</v>
      </c>
      <c r="AB210" s="149">
        <f t="shared" si="73"/>
        <v>0</v>
      </c>
      <c r="AC210" s="149">
        <f t="shared" si="73"/>
        <v>0</v>
      </c>
      <c r="AD210" s="99"/>
      <c r="AE210" s="99"/>
      <c r="AF210" s="149">
        <f>SUM(AF211:AF219)</f>
        <v>0</v>
      </c>
      <c r="AG210" s="149">
        <f>SUM(AG211:AG219)</f>
        <v>0</v>
      </c>
      <c r="AH210" s="149">
        <f>SUM(AH211:AH219)</f>
        <v>0</v>
      </c>
      <c r="AI210" s="26">
        <f t="shared" ref="AI210:AI218" si="74">SUM(D210:AH210)</f>
        <v>0</v>
      </c>
      <c r="AJ210" s="26"/>
    </row>
    <row r="211" spans="1:36" ht="14.25" hidden="1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06"/>
      <c r="I211" s="101"/>
      <c r="J211" s="101"/>
      <c r="K211" s="106"/>
      <c r="L211" s="106"/>
      <c r="M211" s="106"/>
      <c r="N211" s="106"/>
      <c r="O211" s="106"/>
      <c r="P211" s="101"/>
      <c r="Q211" s="101"/>
      <c r="R211" s="106"/>
      <c r="S211" s="106"/>
      <c r="T211" s="106"/>
      <c r="U211" s="106"/>
      <c r="V211" s="106"/>
      <c r="W211" s="101"/>
      <c r="X211" s="101"/>
      <c r="Y211" s="106"/>
      <c r="Z211" s="106"/>
      <c r="AA211" s="106"/>
      <c r="AB211" s="153"/>
      <c r="AC211" s="153"/>
      <c r="AD211" s="101"/>
      <c r="AE211" s="101"/>
      <c r="AF211" s="110"/>
      <c r="AG211" s="153"/>
      <c r="AH211" s="153"/>
      <c r="AI211" s="26">
        <f t="shared" si="74"/>
        <v>0</v>
      </c>
      <c r="AJ211" s="26"/>
    </row>
    <row r="212" spans="1:36" hidden="1">
      <c r="C212" s="1" t="s">
        <v>111</v>
      </c>
      <c r="D212" s="106"/>
      <c r="E212" s="106"/>
      <c r="F212" s="106"/>
      <c r="G212" s="106"/>
      <c r="H212" s="106"/>
      <c r="I212" s="101"/>
      <c r="J212" s="101"/>
      <c r="K212" s="106"/>
      <c r="L212" s="106"/>
      <c r="M212" s="106"/>
      <c r="N212" s="106"/>
      <c r="O212" s="106"/>
      <c r="P212" s="101"/>
      <c r="Q212" s="101"/>
      <c r="R212" s="106"/>
      <c r="S212" s="106"/>
      <c r="T212" s="106"/>
      <c r="U212" s="106"/>
      <c r="V212" s="106"/>
      <c r="W212" s="101"/>
      <c r="X212" s="101"/>
      <c r="Y212" s="106"/>
      <c r="Z212" s="106"/>
      <c r="AA212" s="106"/>
      <c r="AB212" s="153"/>
      <c r="AC212" s="153"/>
      <c r="AD212" s="101"/>
      <c r="AE212" s="101"/>
      <c r="AF212" s="110"/>
      <c r="AG212" s="153"/>
      <c r="AH212" s="153"/>
      <c r="AI212" s="26">
        <f t="shared" si="74"/>
        <v>0</v>
      </c>
      <c r="AJ212" s="26"/>
    </row>
    <row r="213" spans="1:36" hidden="1">
      <c r="C213" s="1" t="s">
        <v>111</v>
      </c>
      <c r="D213" s="106"/>
      <c r="E213" s="106"/>
      <c r="F213" s="106"/>
      <c r="G213" s="106"/>
      <c r="H213" s="106"/>
      <c r="I213" s="101"/>
      <c r="J213" s="101"/>
      <c r="K213" s="106"/>
      <c r="L213" s="106"/>
      <c r="M213" s="106"/>
      <c r="N213" s="106"/>
      <c r="O213" s="106"/>
      <c r="P213" s="101"/>
      <c r="Q213" s="101"/>
      <c r="R213" s="106"/>
      <c r="S213" s="106"/>
      <c r="T213" s="106"/>
      <c r="U213" s="106"/>
      <c r="V213" s="106"/>
      <c r="W213" s="101"/>
      <c r="X213" s="101"/>
      <c r="Y213" s="106"/>
      <c r="Z213" s="106"/>
      <c r="AA213" s="106"/>
      <c r="AB213" s="153"/>
      <c r="AC213" s="153"/>
      <c r="AD213" s="101"/>
      <c r="AE213" s="101"/>
      <c r="AF213" s="110"/>
      <c r="AG213" s="153"/>
      <c r="AH213" s="153"/>
      <c r="AI213" s="26">
        <f t="shared" si="74"/>
        <v>0</v>
      </c>
      <c r="AJ213" s="26"/>
    </row>
    <row r="214" spans="1:36" hidden="1">
      <c r="C214" s="1" t="s">
        <v>111</v>
      </c>
      <c r="D214" s="106"/>
      <c r="E214" s="106"/>
      <c r="F214" s="106"/>
      <c r="G214" s="106"/>
      <c r="H214" s="106"/>
      <c r="I214" s="101"/>
      <c r="J214" s="101"/>
      <c r="K214" s="106"/>
      <c r="L214" s="106"/>
      <c r="M214" s="106"/>
      <c r="N214" s="106"/>
      <c r="O214" s="106"/>
      <c r="P214" s="101"/>
      <c r="Q214" s="101"/>
      <c r="R214" s="106"/>
      <c r="S214" s="106"/>
      <c r="T214" s="106"/>
      <c r="U214" s="106"/>
      <c r="V214" s="106"/>
      <c r="W214" s="101"/>
      <c r="X214" s="101"/>
      <c r="Y214" s="106"/>
      <c r="Z214" s="106"/>
      <c r="AA214" s="106"/>
      <c r="AB214" s="153"/>
      <c r="AC214" s="153"/>
      <c r="AD214" s="101"/>
      <c r="AE214" s="101"/>
      <c r="AF214" s="110"/>
      <c r="AG214" s="153"/>
      <c r="AH214" s="153"/>
      <c r="AI214" s="26">
        <f t="shared" si="74"/>
        <v>0</v>
      </c>
      <c r="AJ214" s="26"/>
    </row>
    <row r="215" spans="1:36" hidden="1">
      <c r="C215" s="1" t="s">
        <v>111</v>
      </c>
      <c r="D215" s="106"/>
      <c r="E215" s="106"/>
      <c r="F215" s="106"/>
      <c r="G215" s="106"/>
      <c r="H215" s="106"/>
      <c r="I215" s="101"/>
      <c r="J215" s="101"/>
      <c r="K215" s="106"/>
      <c r="L215" s="106"/>
      <c r="M215" s="106"/>
      <c r="N215" s="106"/>
      <c r="O215" s="106"/>
      <c r="P215" s="101"/>
      <c r="Q215" s="101"/>
      <c r="R215" s="106"/>
      <c r="S215" s="106"/>
      <c r="T215" s="106"/>
      <c r="U215" s="106"/>
      <c r="V215" s="106"/>
      <c r="W215" s="101"/>
      <c r="X215" s="101"/>
      <c r="Y215" s="106"/>
      <c r="Z215" s="106"/>
      <c r="AA215" s="106"/>
      <c r="AB215" s="153"/>
      <c r="AC215" s="153"/>
      <c r="AD215" s="101"/>
      <c r="AE215" s="101"/>
      <c r="AF215" s="110"/>
      <c r="AG215" s="153"/>
      <c r="AH215" s="153"/>
      <c r="AI215" s="26">
        <f t="shared" si="74"/>
        <v>0</v>
      </c>
      <c r="AJ215" s="26"/>
    </row>
    <row r="216" spans="1:36" hidden="1">
      <c r="C216" s="1" t="s">
        <v>111</v>
      </c>
      <c r="D216" s="106"/>
      <c r="E216" s="106"/>
      <c r="F216" s="106"/>
      <c r="G216" s="106"/>
      <c r="H216" s="106"/>
      <c r="I216" s="101"/>
      <c r="J216" s="101"/>
      <c r="K216" s="106"/>
      <c r="L216" s="106"/>
      <c r="M216" s="106"/>
      <c r="N216" s="106"/>
      <c r="O216" s="106"/>
      <c r="P216" s="101"/>
      <c r="Q216" s="101"/>
      <c r="R216" s="106"/>
      <c r="S216" s="106"/>
      <c r="T216" s="106"/>
      <c r="U216" s="106"/>
      <c r="V216" s="106"/>
      <c r="W216" s="101"/>
      <c r="X216" s="101"/>
      <c r="Y216" s="106"/>
      <c r="Z216" s="106"/>
      <c r="AA216" s="106"/>
      <c r="AB216" s="153"/>
      <c r="AC216" s="153"/>
      <c r="AD216" s="101"/>
      <c r="AE216" s="101"/>
      <c r="AF216" s="110"/>
      <c r="AG216" s="153"/>
      <c r="AH216" s="153"/>
      <c r="AI216" s="26">
        <f t="shared" si="74"/>
        <v>0</v>
      </c>
      <c r="AJ216" s="26"/>
    </row>
    <row r="217" spans="1:36" hidden="1">
      <c r="C217" s="1" t="s">
        <v>111</v>
      </c>
      <c r="D217" s="106"/>
      <c r="E217" s="106"/>
      <c r="F217" s="106"/>
      <c r="G217" s="106"/>
      <c r="H217" s="106"/>
      <c r="I217" s="101"/>
      <c r="J217" s="101"/>
      <c r="K217" s="106"/>
      <c r="L217" s="106"/>
      <c r="M217" s="106"/>
      <c r="N217" s="106"/>
      <c r="O217" s="106"/>
      <c r="P217" s="101"/>
      <c r="Q217" s="101"/>
      <c r="R217" s="106"/>
      <c r="S217" s="106"/>
      <c r="T217" s="106"/>
      <c r="U217" s="106"/>
      <c r="V217" s="106"/>
      <c r="W217" s="101"/>
      <c r="X217" s="101"/>
      <c r="Y217" s="106"/>
      <c r="Z217" s="106"/>
      <c r="AA217" s="106"/>
      <c r="AB217" s="153"/>
      <c r="AC217" s="153"/>
      <c r="AD217" s="101"/>
      <c r="AE217" s="101"/>
      <c r="AF217" s="110"/>
      <c r="AG217" s="153"/>
      <c r="AH217" s="153"/>
      <c r="AI217" s="26">
        <f t="shared" si="74"/>
        <v>0</v>
      </c>
      <c r="AJ217" s="26"/>
    </row>
    <row r="218" spans="1:36" ht="27" hidden="1">
      <c r="A218" s="1" t="s">
        <v>119</v>
      </c>
      <c r="B218" s="9"/>
      <c r="C218" s="72"/>
      <c r="D218" s="106"/>
      <c r="E218" s="106"/>
      <c r="F218" s="106"/>
      <c r="G218" s="106"/>
      <c r="H218" s="106"/>
      <c r="I218" s="101"/>
      <c r="J218" s="101"/>
      <c r="K218" s="106"/>
      <c r="L218" s="106"/>
      <c r="M218" s="106"/>
      <c r="N218" s="106"/>
      <c r="O218" s="106"/>
      <c r="P218" s="101"/>
      <c r="Q218" s="101"/>
      <c r="R218" s="106"/>
      <c r="S218" s="106"/>
      <c r="T218" s="106"/>
      <c r="U218" s="106"/>
      <c r="V218" s="106"/>
      <c r="W218" s="101"/>
      <c r="X218" s="101"/>
      <c r="Y218" s="106"/>
      <c r="Z218" s="106"/>
      <c r="AA218" s="106"/>
      <c r="AB218" s="153"/>
      <c r="AC218" s="153"/>
      <c r="AD218" s="101"/>
      <c r="AE218" s="101"/>
      <c r="AF218" s="110"/>
      <c r="AG218" s="153"/>
      <c r="AH218" s="153"/>
      <c r="AI218" s="26">
        <f t="shared" si="74"/>
        <v>0</v>
      </c>
      <c r="AJ218" s="26"/>
    </row>
    <row r="219" spans="1:36" hidden="1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K232"/>
  <sheetViews>
    <sheetView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82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5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3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3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3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3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3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3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8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44">
        <v>1</v>
      </c>
      <c r="E10" s="34">
        <v>2</v>
      </c>
      <c r="F10" s="35">
        <v>3</v>
      </c>
      <c r="G10" s="35">
        <v>4</v>
      </c>
      <c r="H10" s="34">
        <v>5</v>
      </c>
      <c r="I10" s="34">
        <v>6</v>
      </c>
      <c r="J10" s="34">
        <v>7</v>
      </c>
      <c r="K10" s="158">
        <v>8</v>
      </c>
      <c r="L10" s="34">
        <v>9</v>
      </c>
      <c r="M10" s="35">
        <v>10</v>
      </c>
      <c r="N10" s="35">
        <v>11</v>
      </c>
      <c r="O10" s="34">
        <v>12</v>
      </c>
      <c r="P10" s="34">
        <v>13</v>
      </c>
      <c r="Q10" s="34">
        <v>14</v>
      </c>
      <c r="R10" s="34">
        <v>15</v>
      </c>
      <c r="S10" s="34">
        <v>16</v>
      </c>
      <c r="T10" s="35">
        <v>17</v>
      </c>
      <c r="U10" s="35">
        <v>18</v>
      </c>
      <c r="V10" s="34">
        <v>19</v>
      </c>
      <c r="W10" s="34">
        <v>20</v>
      </c>
      <c r="X10" s="34">
        <v>21</v>
      </c>
      <c r="Y10" s="34">
        <v>22</v>
      </c>
      <c r="Z10" s="34">
        <v>23</v>
      </c>
      <c r="AA10" s="35">
        <v>24</v>
      </c>
      <c r="AB10" s="35">
        <v>25</v>
      </c>
      <c r="AC10" s="34">
        <v>26</v>
      </c>
      <c r="AD10" s="34">
        <v>27</v>
      </c>
      <c r="AE10" s="34">
        <v>28</v>
      </c>
      <c r="AF10" s="158">
        <v>29</v>
      </c>
      <c r="AG10" s="34">
        <v>30</v>
      </c>
      <c r="AH10" s="35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45">
        <f>SUM(D12:D21)</f>
        <v>0</v>
      </c>
      <c r="E11" s="21">
        <f>SUM(E12:E21)</f>
        <v>0</v>
      </c>
      <c r="F11" s="22"/>
      <c r="G11" s="22"/>
      <c r="H11" s="21">
        <f>SUM(H12:H21)</f>
        <v>0</v>
      </c>
      <c r="I11" s="21">
        <f>SUM(I12:I21)</f>
        <v>0</v>
      </c>
      <c r="J11" s="21">
        <f>SUM(J12:J21)</f>
        <v>0</v>
      </c>
      <c r="K11" s="159">
        <f>SUM(K12:K21)</f>
        <v>0</v>
      </c>
      <c r="L11" s="21">
        <f>SUM(L12:L21)</f>
        <v>0</v>
      </c>
      <c r="M11" s="22"/>
      <c r="N11" s="22"/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1">
        <f>SUM(S12:S21)</f>
        <v>0</v>
      </c>
      <c r="T11" s="22"/>
      <c r="U11" s="22"/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1">
        <f>SUM(Z12:Z21)</f>
        <v>0</v>
      </c>
      <c r="AA11" s="22"/>
      <c r="AB11" s="22"/>
      <c r="AC11" s="21">
        <f t="shared" ref="AC11:AD11" si="0">SUM(AC12:AC21)</f>
        <v>0</v>
      </c>
      <c r="AD11" s="21">
        <f t="shared" si="0"/>
        <v>0</v>
      </c>
      <c r="AE11" s="21">
        <f>SUM(AE12:AE21)</f>
        <v>0</v>
      </c>
      <c r="AF11" s="159">
        <f>SUM(AF12:AF21)</f>
        <v>0</v>
      </c>
      <c r="AG11" s="21">
        <f>SUM(AG12:AG21)</f>
        <v>0</v>
      </c>
      <c r="AH11" s="22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46"/>
      <c r="E12" s="24"/>
      <c r="F12" s="25"/>
      <c r="G12" s="25"/>
      <c r="H12" s="24"/>
      <c r="I12" s="24"/>
      <c r="J12" s="24"/>
      <c r="K12" s="171"/>
      <c r="L12" s="24"/>
      <c r="M12" s="165"/>
      <c r="N12" s="25"/>
      <c r="O12" s="24"/>
      <c r="P12" s="24"/>
      <c r="Q12" s="24"/>
      <c r="R12" s="24"/>
      <c r="S12" s="24"/>
      <c r="T12" s="165"/>
      <c r="U12" s="25"/>
      <c r="V12" s="24"/>
      <c r="W12" s="24"/>
      <c r="X12" s="24"/>
      <c r="Y12" s="24"/>
      <c r="Z12" s="24"/>
      <c r="AA12" s="25"/>
      <c r="AB12" s="25"/>
      <c r="AC12" s="24"/>
      <c r="AD12" s="24"/>
      <c r="AE12" s="24"/>
      <c r="AF12" s="171"/>
      <c r="AG12" s="24"/>
      <c r="AH12" s="165"/>
      <c r="AI12" s="32">
        <f t="shared" ref="AI12:AI20" si="1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47">
        <f t="shared" ref="D13:E20" si="2">IF(D$25&lt;=$B$10,D26,((D26/D$25*$B$10)))</f>
        <v>0</v>
      </c>
      <c r="E13" s="27">
        <f t="shared" si="2"/>
        <v>0</v>
      </c>
      <c r="F13" s="25"/>
      <c r="G13" s="25"/>
      <c r="H13" s="27">
        <f t="shared" ref="H13:L20" si="3">IF(H$25&lt;=$B$10,H26,((H26/H$25*$B$10)))</f>
        <v>0</v>
      </c>
      <c r="I13" s="27">
        <f t="shared" si="3"/>
        <v>0</v>
      </c>
      <c r="J13" s="27">
        <f t="shared" si="3"/>
        <v>0</v>
      </c>
      <c r="K13" s="172">
        <f t="shared" si="3"/>
        <v>0</v>
      </c>
      <c r="L13" s="27">
        <f t="shared" si="3"/>
        <v>0</v>
      </c>
      <c r="M13" s="166"/>
      <c r="N13" s="25"/>
      <c r="O13" s="27">
        <f t="shared" ref="O13:S20" si="4">IF(O$25&lt;=$B$10,O26,((O26/O$25*$B$10)))</f>
        <v>0</v>
      </c>
      <c r="P13" s="27">
        <f t="shared" si="4"/>
        <v>0</v>
      </c>
      <c r="Q13" s="27">
        <f t="shared" si="4"/>
        <v>0</v>
      </c>
      <c r="R13" s="27">
        <f t="shared" si="4"/>
        <v>0</v>
      </c>
      <c r="S13" s="27">
        <f t="shared" si="4"/>
        <v>0</v>
      </c>
      <c r="T13" s="166"/>
      <c r="U13" s="25"/>
      <c r="V13" s="27">
        <f t="shared" ref="V13:Z20" si="5">IF(V$25&lt;=$B$10,V26,((V26/V$25*$B$10)))</f>
        <v>0</v>
      </c>
      <c r="W13" s="27">
        <f t="shared" si="5"/>
        <v>0</v>
      </c>
      <c r="X13" s="27">
        <f t="shared" si="5"/>
        <v>0</v>
      </c>
      <c r="Y13" s="27">
        <f t="shared" si="5"/>
        <v>0</v>
      </c>
      <c r="Z13" s="27">
        <f t="shared" si="5"/>
        <v>0</v>
      </c>
      <c r="AA13" s="25"/>
      <c r="AB13" s="25"/>
      <c r="AC13" s="27">
        <f t="shared" ref="AC13:AG20" si="6">IF(AC$25&lt;=$B$10,AC26,((AC26/AC$25*$B$10)))</f>
        <v>0</v>
      </c>
      <c r="AD13" s="27">
        <f t="shared" si="6"/>
        <v>0</v>
      </c>
      <c r="AE13" s="27">
        <f t="shared" si="6"/>
        <v>0</v>
      </c>
      <c r="AF13" s="172">
        <f t="shared" si="6"/>
        <v>0</v>
      </c>
      <c r="AG13" s="27">
        <f t="shared" si="6"/>
        <v>0</v>
      </c>
      <c r="AH13" s="166"/>
      <c r="AI13" s="32">
        <f t="shared" si="1"/>
        <v>0</v>
      </c>
      <c r="AJ13" s="17" t="str">
        <f t="shared" ref="AJ13:AJ20" si="7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47">
        <f t="shared" si="2"/>
        <v>0</v>
      </c>
      <c r="E14" s="27">
        <f t="shared" si="2"/>
        <v>0</v>
      </c>
      <c r="F14" s="25"/>
      <c r="G14" s="25"/>
      <c r="H14" s="27">
        <f t="shared" si="3"/>
        <v>0</v>
      </c>
      <c r="I14" s="27">
        <f t="shared" si="3"/>
        <v>0</v>
      </c>
      <c r="J14" s="27">
        <f t="shared" si="3"/>
        <v>0</v>
      </c>
      <c r="K14" s="172">
        <f t="shared" si="3"/>
        <v>0</v>
      </c>
      <c r="L14" s="27">
        <f t="shared" si="3"/>
        <v>0</v>
      </c>
      <c r="M14" s="166"/>
      <c r="N14" s="25"/>
      <c r="O14" s="27">
        <f t="shared" si="4"/>
        <v>0</v>
      </c>
      <c r="P14" s="27">
        <f t="shared" si="4"/>
        <v>0</v>
      </c>
      <c r="Q14" s="27">
        <f t="shared" si="4"/>
        <v>0</v>
      </c>
      <c r="R14" s="27">
        <f t="shared" si="4"/>
        <v>0</v>
      </c>
      <c r="S14" s="27">
        <f t="shared" si="4"/>
        <v>0</v>
      </c>
      <c r="T14" s="166"/>
      <c r="U14" s="25"/>
      <c r="V14" s="27">
        <f t="shared" si="5"/>
        <v>0</v>
      </c>
      <c r="W14" s="27">
        <f t="shared" si="5"/>
        <v>0</v>
      </c>
      <c r="X14" s="27">
        <f t="shared" si="5"/>
        <v>0</v>
      </c>
      <c r="Y14" s="27">
        <f t="shared" si="5"/>
        <v>0</v>
      </c>
      <c r="Z14" s="27">
        <f t="shared" si="5"/>
        <v>0</v>
      </c>
      <c r="AA14" s="25"/>
      <c r="AB14" s="25"/>
      <c r="AC14" s="27">
        <f t="shared" si="6"/>
        <v>0</v>
      </c>
      <c r="AD14" s="27">
        <f t="shared" si="6"/>
        <v>0</v>
      </c>
      <c r="AE14" s="27">
        <f t="shared" si="6"/>
        <v>0</v>
      </c>
      <c r="AF14" s="172">
        <f t="shared" si="6"/>
        <v>0</v>
      </c>
      <c r="AG14" s="27">
        <f t="shared" si="6"/>
        <v>0</v>
      </c>
      <c r="AH14" s="166"/>
      <c r="AI14" s="32">
        <f t="shared" si="1"/>
        <v>0</v>
      </c>
      <c r="AJ14" s="17" t="str">
        <f t="shared" si="7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47">
        <f t="shared" si="2"/>
        <v>0</v>
      </c>
      <c r="E15" s="27">
        <f t="shared" si="2"/>
        <v>0</v>
      </c>
      <c r="F15" s="25"/>
      <c r="G15" s="25"/>
      <c r="H15" s="27">
        <f t="shared" si="3"/>
        <v>0</v>
      </c>
      <c r="I15" s="27">
        <f t="shared" si="3"/>
        <v>0</v>
      </c>
      <c r="J15" s="27">
        <f t="shared" si="3"/>
        <v>0</v>
      </c>
      <c r="K15" s="172">
        <f t="shared" si="3"/>
        <v>0</v>
      </c>
      <c r="L15" s="27">
        <f t="shared" si="3"/>
        <v>0</v>
      </c>
      <c r="M15" s="166"/>
      <c r="N15" s="25"/>
      <c r="O15" s="27">
        <f t="shared" si="4"/>
        <v>0</v>
      </c>
      <c r="P15" s="27">
        <f t="shared" si="4"/>
        <v>0</v>
      </c>
      <c r="Q15" s="27">
        <f t="shared" si="4"/>
        <v>0</v>
      </c>
      <c r="R15" s="27">
        <f t="shared" si="4"/>
        <v>0</v>
      </c>
      <c r="S15" s="27">
        <f t="shared" si="4"/>
        <v>0</v>
      </c>
      <c r="T15" s="166"/>
      <c r="U15" s="25"/>
      <c r="V15" s="27">
        <f t="shared" si="5"/>
        <v>0</v>
      </c>
      <c r="W15" s="27">
        <f t="shared" si="5"/>
        <v>0</v>
      </c>
      <c r="X15" s="27">
        <f t="shared" si="5"/>
        <v>0</v>
      </c>
      <c r="Y15" s="27">
        <f t="shared" si="5"/>
        <v>0</v>
      </c>
      <c r="Z15" s="27">
        <f t="shared" si="5"/>
        <v>0</v>
      </c>
      <c r="AA15" s="25"/>
      <c r="AB15" s="25"/>
      <c r="AC15" s="27">
        <f t="shared" si="6"/>
        <v>0</v>
      </c>
      <c r="AD15" s="27">
        <f t="shared" si="6"/>
        <v>0</v>
      </c>
      <c r="AE15" s="27">
        <f t="shared" si="6"/>
        <v>0</v>
      </c>
      <c r="AF15" s="172">
        <f t="shared" si="6"/>
        <v>0</v>
      </c>
      <c r="AG15" s="27">
        <f t="shared" si="6"/>
        <v>0</v>
      </c>
      <c r="AH15" s="166"/>
      <c r="AI15" s="32">
        <f t="shared" si="1"/>
        <v>0</v>
      </c>
      <c r="AJ15" s="17" t="str">
        <f t="shared" si="7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47">
        <f t="shared" si="2"/>
        <v>0</v>
      </c>
      <c r="E16" s="27">
        <f t="shared" si="2"/>
        <v>0</v>
      </c>
      <c r="F16" s="25"/>
      <c r="G16" s="25"/>
      <c r="H16" s="27">
        <f t="shared" si="3"/>
        <v>0</v>
      </c>
      <c r="I16" s="27">
        <f t="shared" si="3"/>
        <v>0</v>
      </c>
      <c r="J16" s="27">
        <f t="shared" si="3"/>
        <v>0</v>
      </c>
      <c r="K16" s="172">
        <f t="shared" si="3"/>
        <v>0</v>
      </c>
      <c r="L16" s="27">
        <f t="shared" si="3"/>
        <v>0</v>
      </c>
      <c r="M16" s="166"/>
      <c r="N16" s="25"/>
      <c r="O16" s="27">
        <f t="shared" si="4"/>
        <v>0</v>
      </c>
      <c r="P16" s="27">
        <f t="shared" si="4"/>
        <v>0</v>
      </c>
      <c r="Q16" s="27">
        <f t="shared" si="4"/>
        <v>0</v>
      </c>
      <c r="R16" s="27">
        <f t="shared" si="4"/>
        <v>0</v>
      </c>
      <c r="S16" s="27">
        <f t="shared" si="4"/>
        <v>0</v>
      </c>
      <c r="T16" s="166"/>
      <c r="U16" s="25"/>
      <c r="V16" s="27">
        <f t="shared" si="5"/>
        <v>0</v>
      </c>
      <c r="W16" s="27">
        <f t="shared" si="5"/>
        <v>0</v>
      </c>
      <c r="X16" s="27">
        <f t="shared" si="5"/>
        <v>0</v>
      </c>
      <c r="Y16" s="27">
        <f t="shared" si="5"/>
        <v>0</v>
      </c>
      <c r="Z16" s="27">
        <f t="shared" si="5"/>
        <v>0</v>
      </c>
      <c r="AA16" s="25"/>
      <c r="AB16" s="25"/>
      <c r="AC16" s="27">
        <f t="shared" si="6"/>
        <v>0</v>
      </c>
      <c r="AD16" s="27">
        <f t="shared" si="6"/>
        <v>0</v>
      </c>
      <c r="AE16" s="27">
        <f t="shared" si="6"/>
        <v>0</v>
      </c>
      <c r="AF16" s="172">
        <f t="shared" si="6"/>
        <v>0</v>
      </c>
      <c r="AG16" s="27">
        <f t="shared" si="6"/>
        <v>0</v>
      </c>
      <c r="AH16" s="166"/>
      <c r="AI16" s="32">
        <f t="shared" si="1"/>
        <v>0</v>
      </c>
      <c r="AJ16" s="17" t="str">
        <f t="shared" si="7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47">
        <f t="shared" si="2"/>
        <v>0</v>
      </c>
      <c r="E17" s="27">
        <f t="shared" si="2"/>
        <v>0</v>
      </c>
      <c r="F17" s="25"/>
      <c r="G17" s="25"/>
      <c r="H17" s="27">
        <f t="shared" si="3"/>
        <v>0</v>
      </c>
      <c r="I17" s="27">
        <f t="shared" si="3"/>
        <v>0</v>
      </c>
      <c r="J17" s="27">
        <f t="shared" si="3"/>
        <v>0</v>
      </c>
      <c r="K17" s="172">
        <f t="shared" si="3"/>
        <v>0</v>
      </c>
      <c r="L17" s="27">
        <f t="shared" si="3"/>
        <v>0</v>
      </c>
      <c r="M17" s="166"/>
      <c r="N17" s="25"/>
      <c r="O17" s="27">
        <f t="shared" si="4"/>
        <v>0</v>
      </c>
      <c r="P17" s="27">
        <f t="shared" si="4"/>
        <v>0</v>
      </c>
      <c r="Q17" s="27">
        <f t="shared" si="4"/>
        <v>0</v>
      </c>
      <c r="R17" s="27">
        <f t="shared" si="4"/>
        <v>0</v>
      </c>
      <c r="S17" s="27">
        <f t="shared" si="4"/>
        <v>0</v>
      </c>
      <c r="T17" s="166"/>
      <c r="U17" s="25"/>
      <c r="V17" s="27">
        <f t="shared" si="5"/>
        <v>0</v>
      </c>
      <c r="W17" s="27">
        <f t="shared" si="5"/>
        <v>0</v>
      </c>
      <c r="X17" s="27">
        <f t="shared" si="5"/>
        <v>0</v>
      </c>
      <c r="Y17" s="27">
        <f t="shared" si="5"/>
        <v>0</v>
      </c>
      <c r="Z17" s="27">
        <f t="shared" si="5"/>
        <v>0</v>
      </c>
      <c r="AA17" s="25"/>
      <c r="AB17" s="25"/>
      <c r="AC17" s="27">
        <f t="shared" si="6"/>
        <v>0</v>
      </c>
      <c r="AD17" s="27">
        <f t="shared" si="6"/>
        <v>0</v>
      </c>
      <c r="AE17" s="27">
        <f t="shared" si="6"/>
        <v>0</v>
      </c>
      <c r="AF17" s="172">
        <f t="shared" si="6"/>
        <v>0</v>
      </c>
      <c r="AG17" s="27">
        <f t="shared" si="6"/>
        <v>0</v>
      </c>
      <c r="AH17" s="166"/>
      <c r="AI17" s="32">
        <f t="shared" si="1"/>
        <v>0</v>
      </c>
      <c r="AJ17" s="17" t="str">
        <f t="shared" si="7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47">
        <f t="shared" si="2"/>
        <v>0</v>
      </c>
      <c r="E18" s="27">
        <f t="shared" si="2"/>
        <v>0</v>
      </c>
      <c r="F18" s="25"/>
      <c r="G18" s="25"/>
      <c r="H18" s="27">
        <f t="shared" si="3"/>
        <v>0</v>
      </c>
      <c r="I18" s="27">
        <f t="shared" si="3"/>
        <v>0</v>
      </c>
      <c r="J18" s="27">
        <f t="shared" si="3"/>
        <v>0</v>
      </c>
      <c r="K18" s="172">
        <f t="shared" si="3"/>
        <v>0</v>
      </c>
      <c r="L18" s="27">
        <f t="shared" si="3"/>
        <v>0</v>
      </c>
      <c r="M18" s="166"/>
      <c r="N18" s="25"/>
      <c r="O18" s="27">
        <f t="shared" si="4"/>
        <v>0</v>
      </c>
      <c r="P18" s="27">
        <f t="shared" si="4"/>
        <v>0</v>
      </c>
      <c r="Q18" s="27">
        <f t="shared" si="4"/>
        <v>0</v>
      </c>
      <c r="R18" s="27">
        <f t="shared" si="4"/>
        <v>0</v>
      </c>
      <c r="S18" s="27">
        <f t="shared" si="4"/>
        <v>0</v>
      </c>
      <c r="T18" s="166"/>
      <c r="U18" s="25"/>
      <c r="V18" s="27">
        <f t="shared" si="5"/>
        <v>0</v>
      </c>
      <c r="W18" s="27">
        <f t="shared" si="5"/>
        <v>0</v>
      </c>
      <c r="X18" s="27">
        <f t="shared" si="5"/>
        <v>0</v>
      </c>
      <c r="Y18" s="27">
        <f t="shared" si="5"/>
        <v>0</v>
      </c>
      <c r="Z18" s="27">
        <f t="shared" si="5"/>
        <v>0</v>
      </c>
      <c r="AA18" s="25"/>
      <c r="AB18" s="25"/>
      <c r="AC18" s="27">
        <f t="shared" si="6"/>
        <v>0</v>
      </c>
      <c r="AD18" s="27">
        <f t="shared" si="6"/>
        <v>0</v>
      </c>
      <c r="AE18" s="27">
        <f t="shared" si="6"/>
        <v>0</v>
      </c>
      <c r="AF18" s="172">
        <f t="shared" si="6"/>
        <v>0</v>
      </c>
      <c r="AG18" s="27">
        <f t="shared" si="6"/>
        <v>0</v>
      </c>
      <c r="AH18" s="166"/>
      <c r="AI18" s="32">
        <f t="shared" si="1"/>
        <v>0</v>
      </c>
      <c r="AJ18" s="17" t="str">
        <f t="shared" si="7"/>
        <v>Project YY</v>
      </c>
    </row>
    <row r="19" spans="1:36" s="14" customFormat="1" ht="15">
      <c r="A19" s="15" t="s">
        <v>37</v>
      </c>
      <c r="C19" s="16"/>
      <c r="D19" s="147">
        <f t="shared" si="2"/>
        <v>0</v>
      </c>
      <c r="E19" s="27">
        <f t="shared" si="2"/>
        <v>0</v>
      </c>
      <c r="F19" s="25"/>
      <c r="G19" s="25"/>
      <c r="H19" s="27">
        <f t="shared" si="3"/>
        <v>0</v>
      </c>
      <c r="I19" s="27">
        <f t="shared" si="3"/>
        <v>0</v>
      </c>
      <c r="J19" s="27">
        <f t="shared" si="3"/>
        <v>0</v>
      </c>
      <c r="K19" s="172">
        <f t="shared" si="3"/>
        <v>0</v>
      </c>
      <c r="L19" s="27">
        <f t="shared" si="3"/>
        <v>0</v>
      </c>
      <c r="M19" s="166"/>
      <c r="N19" s="25"/>
      <c r="O19" s="27">
        <f t="shared" si="4"/>
        <v>0</v>
      </c>
      <c r="P19" s="27">
        <f t="shared" si="4"/>
        <v>0</v>
      </c>
      <c r="Q19" s="27">
        <f t="shared" si="4"/>
        <v>0</v>
      </c>
      <c r="R19" s="27">
        <f t="shared" si="4"/>
        <v>0</v>
      </c>
      <c r="S19" s="27">
        <f t="shared" si="4"/>
        <v>0</v>
      </c>
      <c r="T19" s="166"/>
      <c r="U19" s="25"/>
      <c r="V19" s="27">
        <f t="shared" si="5"/>
        <v>0</v>
      </c>
      <c r="W19" s="27">
        <f t="shared" si="5"/>
        <v>0</v>
      </c>
      <c r="X19" s="27">
        <f t="shared" si="5"/>
        <v>0</v>
      </c>
      <c r="Y19" s="27">
        <f t="shared" si="5"/>
        <v>0</v>
      </c>
      <c r="Z19" s="27">
        <f t="shared" si="5"/>
        <v>0</v>
      </c>
      <c r="AA19" s="25"/>
      <c r="AB19" s="25"/>
      <c r="AC19" s="27">
        <f t="shared" si="6"/>
        <v>0</v>
      </c>
      <c r="AD19" s="27">
        <f t="shared" si="6"/>
        <v>0</v>
      </c>
      <c r="AE19" s="27">
        <f t="shared" si="6"/>
        <v>0</v>
      </c>
      <c r="AF19" s="172">
        <f t="shared" si="6"/>
        <v>0</v>
      </c>
      <c r="AG19" s="27">
        <f t="shared" si="6"/>
        <v>0</v>
      </c>
      <c r="AH19" s="166"/>
      <c r="AI19" s="32">
        <f t="shared" si="1"/>
        <v>0</v>
      </c>
      <c r="AJ19" s="17" t="str">
        <f t="shared" si="7"/>
        <v>Other Productive Activity</v>
      </c>
    </row>
    <row r="20" spans="1:36" s="14" customFormat="1" ht="15">
      <c r="A20" s="15" t="s">
        <v>14</v>
      </c>
      <c r="C20" s="18"/>
      <c r="D20" s="147">
        <f t="shared" si="2"/>
        <v>0</v>
      </c>
      <c r="E20" s="27">
        <f t="shared" si="2"/>
        <v>0</v>
      </c>
      <c r="F20" s="25"/>
      <c r="G20" s="25"/>
      <c r="H20" s="27">
        <f t="shared" si="3"/>
        <v>0</v>
      </c>
      <c r="I20" s="27">
        <f t="shared" si="3"/>
        <v>0</v>
      </c>
      <c r="J20" s="27">
        <f t="shared" si="3"/>
        <v>0</v>
      </c>
      <c r="K20" s="172">
        <f t="shared" si="3"/>
        <v>0</v>
      </c>
      <c r="L20" s="27">
        <f t="shared" si="3"/>
        <v>0</v>
      </c>
      <c r="M20" s="166"/>
      <c r="N20" s="25"/>
      <c r="O20" s="27">
        <f t="shared" si="4"/>
        <v>0</v>
      </c>
      <c r="P20" s="27">
        <f t="shared" si="4"/>
        <v>0</v>
      </c>
      <c r="Q20" s="27">
        <f t="shared" si="4"/>
        <v>0</v>
      </c>
      <c r="R20" s="27">
        <f t="shared" si="4"/>
        <v>0</v>
      </c>
      <c r="S20" s="27">
        <f t="shared" si="4"/>
        <v>0</v>
      </c>
      <c r="T20" s="166"/>
      <c r="U20" s="25"/>
      <c r="V20" s="27">
        <f t="shared" si="5"/>
        <v>0</v>
      </c>
      <c r="W20" s="27">
        <f t="shared" si="5"/>
        <v>0</v>
      </c>
      <c r="X20" s="27">
        <f t="shared" si="5"/>
        <v>0</v>
      </c>
      <c r="Y20" s="27">
        <f t="shared" si="5"/>
        <v>0</v>
      </c>
      <c r="Z20" s="27">
        <f t="shared" si="5"/>
        <v>0</v>
      </c>
      <c r="AA20" s="25"/>
      <c r="AB20" s="25"/>
      <c r="AC20" s="27">
        <f t="shared" si="6"/>
        <v>0</v>
      </c>
      <c r="AD20" s="27">
        <f t="shared" si="6"/>
        <v>0</v>
      </c>
      <c r="AE20" s="27">
        <f t="shared" si="6"/>
        <v>0</v>
      </c>
      <c r="AF20" s="172">
        <f t="shared" si="6"/>
        <v>0</v>
      </c>
      <c r="AG20" s="27">
        <f t="shared" si="6"/>
        <v>0</v>
      </c>
      <c r="AH20" s="166"/>
      <c r="AI20" s="32">
        <f t="shared" si="1"/>
        <v>0</v>
      </c>
      <c r="AJ20" s="17" t="str">
        <f t="shared" si="7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0" t="str">
        <f t="shared" ref="D23:AE23" si="8">IF(D25&lt;=7.72,"ok","Over 7.72")</f>
        <v>ok</v>
      </c>
      <c r="E23" s="10" t="str">
        <f t="shared" si="8"/>
        <v>ok</v>
      </c>
      <c r="F23" s="10" t="str">
        <f t="shared" si="8"/>
        <v>ok</v>
      </c>
      <c r="G23" s="10" t="str">
        <f t="shared" si="8"/>
        <v>ok</v>
      </c>
      <c r="H23" s="10" t="str">
        <f t="shared" si="8"/>
        <v>ok</v>
      </c>
      <c r="I23" s="10" t="str">
        <f t="shared" si="8"/>
        <v>ok</v>
      </c>
      <c r="J23" s="10" t="str">
        <f t="shared" si="8"/>
        <v>ok</v>
      </c>
      <c r="K23" s="10" t="str">
        <f t="shared" si="8"/>
        <v>ok</v>
      </c>
      <c r="L23" s="10" t="str">
        <f t="shared" si="8"/>
        <v>ok</v>
      </c>
      <c r="M23" s="10" t="str">
        <f t="shared" si="8"/>
        <v>ok</v>
      </c>
      <c r="N23" s="10" t="str">
        <f t="shared" si="8"/>
        <v>ok</v>
      </c>
      <c r="O23" s="10" t="str">
        <f t="shared" si="8"/>
        <v>ok</v>
      </c>
      <c r="P23" s="10" t="str">
        <f t="shared" si="8"/>
        <v>ok</v>
      </c>
      <c r="Q23" s="10" t="str">
        <f t="shared" si="8"/>
        <v>ok</v>
      </c>
      <c r="R23" s="10" t="str">
        <f t="shared" si="8"/>
        <v>ok</v>
      </c>
      <c r="S23" s="10" t="str">
        <f t="shared" si="8"/>
        <v>ok</v>
      </c>
      <c r="T23" s="10" t="str">
        <f t="shared" si="8"/>
        <v>ok</v>
      </c>
      <c r="U23" s="10" t="str">
        <f t="shared" si="8"/>
        <v>ok</v>
      </c>
      <c r="V23" s="10" t="str">
        <f t="shared" si="8"/>
        <v>ok</v>
      </c>
      <c r="W23" s="10" t="str">
        <f t="shared" si="8"/>
        <v>ok</v>
      </c>
      <c r="X23" s="10" t="str">
        <f t="shared" si="8"/>
        <v>ok</v>
      </c>
      <c r="Y23" s="10" t="str">
        <f t="shared" si="8"/>
        <v>ok</v>
      </c>
      <c r="Z23" s="10" t="str">
        <f t="shared" si="8"/>
        <v>ok</v>
      </c>
      <c r="AA23" s="10" t="str">
        <f t="shared" si="8"/>
        <v>ok</v>
      </c>
      <c r="AB23" s="10" t="str">
        <f t="shared" si="8"/>
        <v>ok</v>
      </c>
      <c r="AC23" s="10" t="str">
        <f t="shared" si="8"/>
        <v>ok</v>
      </c>
      <c r="AD23" s="10" t="str">
        <f t="shared" si="8"/>
        <v>ok</v>
      </c>
      <c r="AE23" s="10" t="str">
        <f t="shared" si="8"/>
        <v>ok</v>
      </c>
      <c r="AF23" s="10" t="str">
        <f>IF(AF25&lt;=7.72,"ok","Over 7.72")</f>
        <v>ok</v>
      </c>
      <c r="AG23" s="10" t="str">
        <f>IF(AG25&lt;=7.72,"ok","Over 7.72")</f>
        <v>ok</v>
      </c>
      <c r="AH23" s="10" t="str">
        <f>IF(AH25&lt;=7.72,"ok","Over 7.72")</f>
        <v>ok</v>
      </c>
      <c r="AI23" s="38" t="s">
        <v>43</v>
      </c>
    </row>
    <row r="24" spans="1:36" ht="15" thickTop="1" thickBot="1">
      <c r="C24" s="1" t="s">
        <v>52</v>
      </c>
      <c r="D24" s="148">
        <v>1</v>
      </c>
      <c r="E24" s="36">
        <v>2</v>
      </c>
      <c r="F24" s="37">
        <v>3</v>
      </c>
      <c r="G24" s="37">
        <v>4</v>
      </c>
      <c r="H24" s="36">
        <v>5</v>
      </c>
      <c r="I24" s="36">
        <v>6</v>
      </c>
      <c r="J24" s="36">
        <v>7</v>
      </c>
      <c r="K24" s="36">
        <v>8</v>
      </c>
      <c r="L24" s="36">
        <v>9</v>
      </c>
      <c r="M24" s="37">
        <v>10</v>
      </c>
      <c r="N24" s="37">
        <v>11</v>
      </c>
      <c r="O24" s="36">
        <v>12</v>
      </c>
      <c r="P24" s="36">
        <v>13</v>
      </c>
      <c r="Q24" s="36">
        <v>14</v>
      </c>
      <c r="R24" s="36">
        <v>15</v>
      </c>
      <c r="S24" s="36">
        <v>16</v>
      </c>
      <c r="T24" s="37">
        <v>17</v>
      </c>
      <c r="U24" s="37">
        <v>18</v>
      </c>
      <c r="V24" s="36">
        <v>19</v>
      </c>
      <c r="W24" s="36">
        <v>20</v>
      </c>
      <c r="X24" s="36">
        <v>21</v>
      </c>
      <c r="Y24" s="36">
        <v>22</v>
      </c>
      <c r="Z24" s="36">
        <v>23</v>
      </c>
      <c r="AA24" s="37">
        <v>24</v>
      </c>
      <c r="AB24" s="37">
        <v>25</v>
      </c>
      <c r="AC24" s="36">
        <v>26</v>
      </c>
      <c r="AD24" s="36">
        <v>27</v>
      </c>
      <c r="AE24" s="36">
        <v>28</v>
      </c>
      <c r="AF24" s="36">
        <v>29</v>
      </c>
      <c r="AG24" s="36">
        <v>30</v>
      </c>
      <c r="AH24" s="37">
        <v>31</v>
      </c>
    </row>
    <row r="25" spans="1:36" ht="15" thickTop="1" thickBot="1">
      <c r="A25" s="3" t="s">
        <v>36</v>
      </c>
      <c r="D25" s="149"/>
      <c r="E25" s="100">
        <f>SUM(E26:E33)</f>
        <v>0</v>
      </c>
      <c r="F25" s="99"/>
      <c r="G25" s="99"/>
      <c r="H25" s="100">
        <f t="shared" ref="H25:J25" si="9">SUM(H26:H33)</f>
        <v>0</v>
      </c>
      <c r="I25" s="100">
        <f t="shared" si="9"/>
        <v>0</v>
      </c>
      <c r="J25" s="100">
        <f t="shared" si="9"/>
        <v>0</v>
      </c>
      <c r="K25" s="100">
        <f t="shared" ref="K25" si="10">SUM(K26:K33)</f>
        <v>0</v>
      </c>
      <c r="L25" s="100">
        <f>SUM(L26:L33)</f>
        <v>0</v>
      </c>
      <c r="M25" s="99"/>
      <c r="N25" s="99"/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99"/>
      <c r="U25" s="99"/>
      <c r="V25" s="100">
        <f t="shared" ref="V25:W25" si="11">SUM(V26:V33)</f>
        <v>0</v>
      </c>
      <c r="W25" s="100">
        <f t="shared" si="11"/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99"/>
      <c r="AB25" s="99"/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99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50"/>
      <c r="E26" s="109">
        <f>E47</f>
        <v>0</v>
      </c>
      <c r="F26" s="103"/>
      <c r="G26" s="103"/>
      <c r="H26" s="109">
        <f t="shared" ref="H26:J26" si="12">H47</f>
        <v>0</v>
      </c>
      <c r="I26" s="109">
        <f t="shared" si="12"/>
        <v>0</v>
      </c>
      <c r="J26" s="109">
        <f t="shared" si="12"/>
        <v>0</v>
      </c>
      <c r="K26" s="109">
        <f t="shared" ref="K26" si="13">K47</f>
        <v>0</v>
      </c>
      <c r="L26" s="109">
        <f>L47</f>
        <v>0</v>
      </c>
      <c r="M26" s="103"/>
      <c r="N26" s="103"/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9">
        <f>S47</f>
        <v>0</v>
      </c>
      <c r="T26" s="103"/>
      <c r="U26" s="103"/>
      <c r="V26" s="109">
        <f t="shared" ref="V26:W26" si="14">V47</f>
        <v>0</v>
      </c>
      <c r="W26" s="109">
        <f t="shared" si="14"/>
        <v>0</v>
      </c>
      <c r="X26" s="109">
        <f>X47</f>
        <v>0</v>
      </c>
      <c r="Y26" s="109">
        <f>Y47</f>
        <v>0</v>
      </c>
      <c r="Z26" s="109">
        <f>Z47</f>
        <v>0</v>
      </c>
      <c r="AA26" s="103"/>
      <c r="AB26" s="103"/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67"/>
      <c r="AI26" s="26">
        <f t="shared" ref="AI26:AI36" si="15">SUM(D26:AH26)</f>
        <v>0</v>
      </c>
      <c r="AJ26" s="98" t="str">
        <f t="shared" ref="AJ26:AJ36" si="16">A26</f>
        <v>CRISP</v>
      </c>
    </row>
    <row r="27" spans="1:36">
      <c r="A27" s="93" t="s">
        <v>102</v>
      </c>
      <c r="B27" s="31"/>
      <c r="C27" s="6" t="s">
        <v>16</v>
      </c>
      <c r="D27" s="150"/>
      <c r="E27" s="109">
        <f>E89</f>
        <v>0</v>
      </c>
      <c r="F27" s="103"/>
      <c r="G27" s="103"/>
      <c r="H27" s="109">
        <f t="shared" ref="H27:J27" si="17">H89</f>
        <v>0</v>
      </c>
      <c r="I27" s="109">
        <f t="shared" si="17"/>
        <v>0</v>
      </c>
      <c r="J27" s="109">
        <f t="shared" si="17"/>
        <v>0</v>
      </c>
      <c r="K27" s="109">
        <f t="shared" ref="K27" si="18">K89</f>
        <v>0</v>
      </c>
      <c r="L27" s="109">
        <f>L89</f>
        <v>0</v>
      </c>
      <c r="M27" s="103"/>
      <c r="N27" s="103"/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9">
        <f>S89</f>
        <v>0</v>
      </c>
      <c r="T27" s="103"/>
      <c r="U27" s="103"/>
      <c r="V27" s="109">
        <f t="shared" ref="V27:W27" si="19">V89</f>
        <v>0</v>
      </c>
      <c r="W27" s="109">
        <f t="shared" si="19"/>
        <v>0</v>
      </c>
      <c r="X27" s="109">
        <f>X89</f>
        <v>0</v>
      </c>
      <c r="Y27" s="109">
        <f>Y89</f>
        <v>0</v>
      </c>
      <c r="Z27" s="109">
        <f>Z89</f>
        <v>0</v>
      </c>
      <c r="AA27" s="103"/>
      <c r="AB27" s="103"/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67"/>
      <c r="AI27" s="26">
        <f t="shared" si="15"/>
        <v>0</v>
      </c>
      <c r="AJ27" s="98" t="str">
        <f t="shared" si="16"/>
        <v>NMI3 - II</v>
      </c>
    </row>
    <row r="28" spans="1:36">
      <c r="A28" s="93" t="s">
        <v>103</v>
      </c>
      <c r="B28" s="31"/>
      <c r="C28" s="6" t="s">
        <v>16</v>
      </c>
      <c r="D28" s="150"/>
      <c r="E28" s="109">
        <f>E123</f>
        <v>0</v>
      </c>
      <c r="F28" s="103"/>
      <c r="G28" s="103"/>
      <c r="H28" s="109">
        <f t="shared" ref="H28:J28" si="20">H123</f>
        <v>0</v>
      </c>
      <c r="I28" s="109">
        <f t="shared" si="20"/>
        <v>0</v>
      </c>
      <c r="J28" s="109">
        <f t="shared" si="20"/>
        <v>0</v>
      </c>
      <c r="K28" s="109">
        <f t="shared" ref="K28" si="21">K123</f>
        <v>0</v>
      </c>
      <c r="L28" s="109">
        <f>L123</f>
        <v>0</v>
      </c>
      <c r="M28" s="103"/>
      <c r="N28" s="103"/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3"/>
      <c r="U28" s="103"/>
      <c r="V28" s="109">
        <f t="shared" ref="V28:W28" si="22">V123</f>
        <v>0</v>
      </c>
      <c r="W28" s="109">
        <f t="shared" si="22"/>
        <v>0</v>
      </c>
      <c r="X28" s="109">
        <f>X123</f>
        <v>0</v>
      </c>
      <c r="Y28" s="109">
        <f>Y123</f>
        <v>0</v>
      </c>
      <c r="Z28" s="109">
        <f>Z123</f>
        <v>0</v>
      </c>
      <c r="AA28" s="103"/>
      <c r="AB28" s="103"/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67"/>
      <c r="AI28" s="26">
        <f t="shared" si="15"/>
        <v>0</v>
      </c>
      <c r="AJ28" s="98" t="str">
        <f t="shared" si="16"/>
        <v>Pandata ODI</v>
      </c>
    </row>
    <row r="29" spans="1:36">
      <c r="A29" s="93" t="s">
        <v>183</v>
      </c>
      <c r="B29" s="31"/>
      <c r="C29" s="6" t="s">
        <v>16</v>
      </c>
      <c r="D29" s="150"/>
      <c r="E29" s="109">
        <f>E172</f>
        <v>0</v>
      </c>
      <c r="F29" s="103"/>
      <c r="G29" s="103"/>
      <c r="H29" s="109">
        <f t="shared" ref="H29:J29" si="23">H172</f>
        <v>0</v>
      </c>
      <c r="I29" s="109">
        <f t="shared" si="23"/>
        <v>0</v>
      </c>
      <c r="J29" s="109">
        <f t="shared" si="23"/>
        <v>0</v>
      </c>
      <c r="K29" s="109">
        <f t="shared" ref="K29" si="24">K172</f>
        <v>0</v>
      </c>
      <c r="L29" s="109">
        <f>L172</f>
        <v>0</v>
      </c>
      <c r="M29" s="103"/>
      <c r="N29" s="103"/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3"/>
      <c r="U29" s="103"/>
      <c r="V29" s="109">
        <f t="shared" ref="V29:W29" si="25">V172</f>
        <v>0</v>
      </c>
      <c r="W29" s="109">
        <f t="shared" si="25"/>
        <v>0</v>
      </c>
      <c r="X29" s="109">
        <f>X172</f>
        <v>0</v>
      </c>
      <c r="Y29" s="109">
        <f>Y172</f>
        <v>0</v>
      </c>
      <c r="Z29" s="109">
        <f>Z172</f>
        <v>0</v>
      </c>
      <c r="AA29" s="103"/>
      <c r="AB29" s="103"/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67"/>
      <c r="AI29" s="26">
        <f t="shared" si="15"/>
        <v>0</v>
      </c>
      <c r="AJ29" s="98" t="str">
        <f t="shared" si="16"/>
        <v>AccMet</v>
      </c>
    </row>
    <row r="30" spans="1:36">
      <c r="A30" s="93" t="s">
        <v>247</v>
      </c>
      <c r="B30" s="31"/>
      <c r="C30" s="6" t="s">
        <v>16</v>
      </c>
      <c r="D30" s="150"/>
      <c r="E30" s="109">
        <f>E191</f>
        <v>0</v>
      </c>
      <c r="F30" s="103"/>
      <c r="G30" s="103"/>
      <c r="H30" s="109">
        <f t="shared" ref="H30:J30" si="26">H191</f>
        <v>0</v>
      </c>
      <c r="I30" s="109">
        <f t="shared" si="26"/>
        <v>0</v>
      </c>
      <c r="J30" s="109">
        <f t="shared" si="26"/>
        <v>0</v>
      </c>
      <c r="K30" s="109">
        <f t="shared" ref="K30" si="27">K191</f>
        <v>0</v>
      </c>
      <c r="L30" s="109">
        <f>L191</f>
        <v>0</v>
      </c>
      <c r="M30" s="103"/>
      <c r="N30" s="103"/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3"/>
      <c r="U30" s="103"/>
      <c r="V30" s="109">
        <f t="shared" ref="V30:W30" si="28">V191</f>
        <v>0</v>
      </c>
      <c r="W30" s="109">
        <f t="shared" si="28"/>
        <v>0</v>
      </c>
      <c r="X30" s="109">
        <f>X191</f>
        <v>0</v>
      </c>
      <c r="Y30" s="109">
        <f>Y191</f>
        <v>0</v>
      </c>
      <c r="Z30" s="109">
        <f>Z191</f>
        <v>0</v>
      </c>
      <c r="AA30" s="103"/>
      <c r="AB30" s="103"/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67"/>
      <c r="AI30" s="26">
        <f t="shared" si="15"/>
        <v>0</v>
      </c>
      <c r="AJ30" s="98" t="str">
        <f t="shared" si="16"/>
        <v>Project XX</v>
      </c>
    </row>
    <row r="31" spans="1:36">
      <c r="A31" s="93" t="s">
        <v>248</v>
      </c>
      <c r="B31" s="31"/>
      <c r="C31" s="6" t="s">
        <v>16</v>
      </c>
      <c r="D31" s="150"/>
      <c r="E31" s="109">
        <f>E210</f>
        <v>0</v>
      </c>
      <c r="F31" s="103"/>
      <c r="G31" s="103"/>
      <c r="H31" s="109">
        <f t="shared" ref="H31:J31" si="29">H210</f>
        <v>0</v>
      </c>
      <c r="I31" s="109">
        <f t="shared" si="29"/>
        <v>0</v>
      </c>
      <c r="J31" s="109">
        <f t="shared" si="29"/>
        <v>0</v>
      </c>
      <c r="K31" s="109">
        <f t="shared" ref="K31" si="30">K210</f>
        <v>0</v>
      </c>
      <c r="L31" s="109">
        <f>L210</f>
        <v>0</v>
      </c>
      <c r="M31" s="103"/>
      <c r="N31" s="103"/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3"/>
      <c r="U31" s="103"/>
      <c r="V31" s="109">
        <f t="shared" ref="V31:W31" si="31">V210</f>
        <v>0</v>
      </c>
      <c r="W31" s="109">
        <f t="shared" si="31"/>
        <v>0</v>
      </c>
      <c r="X31" s="109">
        <f>X210</f>
        <v>0</v>
      </c>
      <c r="Y31" s="109">
        <f>Y210</f>
        <v>0</v>
      </c>
      <c r="Z31" s="109">
        <f>Z210</f>
        <v>0</v>
      </c>
      <c r="AA31" s="103"/>
      <c r="AB31" s="103"/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67"/>
      <c r="AI31" s="26">
        <f t="shared" si="15"/>
        <v>0</v>
      </c>
      <c r="AJ31" s="98" t="str">
        <f t="shared" si="16"/>
        <v>Project YY</v>
      </c>
    </row>
    <row r="32" spans="1:36">
      <c r="A32" s="3" t="s">
        <v>37</v>
      </c>
      <c r="C32" s="11"/>
      <c r="D32" s="151"/>
      <c r="E32" s="104"/>
      <c r="F32" s="103"/>
      <c r="G32" s="103"/>
      <c r="H32" s="104"/>
      <c r="I32" s="104"/>
      <c r="J32" s="104"/>
      <c r="K32" s="104"/>
      <c r="L32" s="104"/>
      <c r="M32" s="103"/>
      <c r="N32" s="103"/>
      <c r="O32" s="104"/>
      <c r="P32" s="104"/>
      <c r="Q32" s="104"/>
      <c r="R32" s="104"/>
      <c r="S32" s="104"/>
      <c r="T32" s="103"/>
      <c r="U32" s="103"/>
      <c r="V32" s="104"/>
      <c r="W32" s="104"/>
      <c r="X32" s="104"/>
      <c r="Y32" s="104"/>
      <c r="Z32" s="104"/>
      <c r="AA32" s="103"/>
      <c r="AB32" s="103"/>
      <c r="AC32" s="104"/>
      <c r="AD32" s="104"/>
      <c r="AE32" s="104"/>
      <c r="AF32" s="104"/>
      <c r="AG32" s="104"/>
      <c r="AH32" s="168"/>
      <c r="AI32" s="26">
        <f t="shared" si="15"/>
        <v>0</v>
      </c>
      <c r="AJ32" s="98" t="str">
        <f t="shared" si="16"/>
        <v>Other Productive Activity</v>
      </c>
    </row>
    <row r="33" spans="1:36">
      <c r="A33" s="3" t="s">
        <v>14</v>
      </c>
      <c r="C33" s="6" t="s">
        <v>46</v>
      </c>
      <c r="D33" s="152"/>
      <c r="E33" s="102">
        <f>SUM(E34:E36)</f>
        <v>0</v>
      </c>
      <c r="F33" s="103"/>
      <c r="G33" s="103"/>
      <c r="H33" s="102">
        <f t="shared" ref="H33:J33" si="32">SUM(H34:H36)</f>
        <v>0</v>
      </c>
      <c r="I33" s="102">
        <f t="shared" si="32"/>
        <v>0</v>
      </c>
      <c r="J33" s="102">
        <f t="shared" si="32"/>
        <v>0</v>
      </c>
      <c r="K33" s="102">
        <f t="shared" ref="K33" si="33">SUM(K34:K36)</f>
        <v>0</v>
      </c>
      <c r="L33" s="102">
        <f>SUM(L34:L36)</f>
        <v>0</v>
      </c>
      <c r="M33" s="103"/>
      <c r="N33" s="103"/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3"/>
      <c r="U33" s="103"/>
      <c r="V33" s="102">
        <f t="shared" ref="V33:W33" si="34">SUM(V34:V36)</f>
        <v>0</v>
      </c>
      <c r="W33" s="102">
        <f t="shared" si="34"/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3"/>
      <c r="AB33" s="103"/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69"/>
      <c r="AI33" s="26">
        <f t="shared" si="15"/>
        <v>0</v>
      </c>
      <c r="AJ33" s="98" t="str">
        <f t="shared" si="16"/>
        <v>Non productive time</v>
      </c>
    </row>
    <row r="34" spans="1:36">
      <c r="A34" s="5" t="s">
        <v>13</v>
      </c>
      <c r="D34" s="151"/>
      <c r="E34" s="104"/>
      <c r="F34" s="103"/>
      <c r="G34" s="103"/>
      <c r="H34" s="104"/>
      <c r="I34" s="104"/>
      <c r="J34" s="104"/>
      <c r="K34" s="104"/>
      <c r="L34" s="104"/>
      <c r="M34" s="103"/>
      <c r="N34" s="103"/>
      <c r="O34" s="104"/>
      <c r="P34" s="104"/>
      <c r="Q34" s="104"/>
      <c r="R34" s="104"/>
      <c r="S34" s="104"/>
      <c r="T34" s="103"/>
      <c r="U34" s="103"/>
      <c r="V34" s="104"/>
      <c r="W34" s="104"/>
      <c r="X34" s="104"/>
      <c r="Y34" s="104"/>
      <c r="Z34" s="104"/>
      <c r="AA34" s="103"/>
      <c r="AB34" s="103"/>
      <c r="AC34" s="104"/>
      <c r="AD34" s="104"/>
      <c r="AE34" s="104"/>
      <c r="AF34" s="104"/>
      <c r="AG34" s="104"/>
      <c r="AH34" s="168"/>
      <c r="AI34" s="26">
        <f t="shared" si="15"/>
        <v>0</v>
      </c>
      <c r="AJ34" s="33" t="str">
        <f t="shared" si="16"/>
        <v>Sickness</v>
      </c>
    </row>
    <row r="35" spans="1:36">
      <c r="A35" s="5" t="s">
        <v>20</v>
      </c>
      <c r="D35" s="150"/>
      <c r="E35" s="105"/>
      <c r="F35" s="103"/>
      <c r="G35" s="103"/>
      <c r="H35" s="105"/>
      <c r="I35" s="105"/>
      <c r="J35" s="105"/>
      <c r="K35" s="105"/>
      <c r="L35" s="105"/>
      <c r="M35" s="103"/>
      <c r="N35" s="103"/>
      <c r="O35" s="105"/>
      <c r="P35" s="105"/>
      <c r="Q35" s="105"/>
      <c r="R35" s="105"/>
      <c r="S35" s="105"/>
      <c r="T35" s="103"/>
      <c r="U35" s="103"/>
      <c r="V35" s="105"/>
      <c r="W35" s="105"/>
      <c r="X35" s="105"/>
      <c r="Y35" s="105"/>
      <c r="Z35" s="105"/>
      <c r="AA35" s="103"/>
      <c r="AB35" s="103"/>
      <c r="AC35" s="105"/>
      <c r="AD35" s="105"/>
      <c r="AE35" s="105"/>
      <c r="AF35" s="105"/>
      <c r="AG35" s="105"/>
      <c r="AH35" s="167"/>
      <c r="AI35" s="26">
        <f t="shared" si="15"/>
        <v>0</v>
      </c>
      <c r="AJ35" s="33" t="str">
        <f t="shared" si="16"/>
        <v>Training/Course</v>
      </c>
    </row>
    <row r="36" spans="1:36">
      <c r="A36" s="5" t="s">
        <v>33</v>
      </c>
      <c r="D36" s="150"/>
      <c r="E36" s="105"/>
      <c r="F36" s="103"/>
      <c r="G36" s="103"/>
      <c r="H36" s="105"/>
      <c r="I36" s="105"/>
      <c r="J36" s="105"/>
      <c r="K36" s="105"/>
      <c r="L36" s="105"/>
      <c r="M36" s="103"/>
      <c r="N36" s="103"/>
      <c r="O36" s="105"/>
      <c r="P36" s="105"/>
      <c r="Q36" s="105"/>
      <c r="R36" s="105"/>
      <c r="S36" s="105"/>
      <c r="T36" s="103"/>
      <c r="U36" s="103"/>
      <c r="V36" s="105"/>
      <c r="W36" s="105"/>
      <c r="X36" s="105"/>
      <c r="Y36" s="105"/>
      <c r="Z36" s="105"/>
      <c r="AA36" s="103"/>
      <c r="AB36" s="103"/>
      <c r="AC36" s="105"/>
      <c r="AD36" s="105"/>
      <c r="AE36" s="105"/>
      <c r="AF36" s="105"/>
      <c r="AG36" s="105"/>
      <c r="AH36" s="167"/>
      <c r="AI36" s="26">
        <f t="shared" si="15"/>
        <v>0</v>
      </c>
      <c r="AJ36" s="33" t="str">
        <f t="shared" si="16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hidden="1" thickTop="1" thickBot="1">
      <c r="D45" s="160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36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48">
        <v>1</v>
      </c>
      <c r="E46" s="36">
        <v>2</v>
      </c>
      <c r="F46" s="37">
        <v>3</v>
      </c>
      <c r="G46" s="37">
        <v>4</v>
      </c>
      <c r="H46" s="36">
        <v>5</v>
      </c>
      <c r="I46" s="36">
        <v>6</v>
      </c>
      <c r="J46" s="36">
        <v>7</v>
      </c>
      <c r="K46" s="36">
        <v>8</v>
      </c>
      <c r="L46" s="160">
        <v>9</v>
      </c>
      <c r="M46" s="37">
        <v>10</v>
      </c>
      <c r="N46" s="37">
        <v>11</v>
      </c>
      <c r="O46" s="160">
        <v>12</v>
      </c>
      <c r="P46" s="36">
        <v>13</v>
      </c>
      <c r="Q46" s="36">
        <v>14</v>
      </c>
      <c r="R46" s="36">
        <v>15</v>
      </c>
      <c r="S46" s="36">
        <v>16</v>
      </c>
      <c r="T46" s="37">
        <v>17</v>
      </c>
      <c r="U46" s="37">
        <v>18</v>
      </c>
      <c r="V46" s="36">
        <v>19</v>
      </c>
      <c r="W46" s="36">
        <v>20</v>
      </c>
      <c r="X46" s="36">
        <v>21</v>
      </c>
      <c r="Y46" s="36">
        <v>22</v>
      </c>
      <c r="Z46" s="36">
        <v>23</v>
      </c>
      <c r="AA46" s="37">
        <v>24</v>
      </c>
      <c r="AB46" s="37">
        <v>25</v>
      </c>
      <c r="AC46" s="36">
        <v>26</v>
      </c>
      <c r="AD46" s="36">
        <v>27</v>
      </c>
      <c r="AE46" s="36">
        <v>28</v>
      </c>
      <c r="AF46" s="36">
        <v>29</v>
      </c>
      <c r="AG46" s="36">
        <v>30</v>
      </c>
      <c r="AH46" s="37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49">
        <f>SUM(D48:D79)</f>
        <v>0</v>
      </c>
      <c r="E47" s="100">
        <f>SUM(E48:E79)</f>
        <v>0</v>
      </c>
      <c r="F47" s="99"/>
      <c r="G47" s="99"/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100">
        <f>SUM(L48:L79)</f>
        <v>0</v>
      </c>
      <c r="M47" s="99"/>
      <c r="N47" s="99"/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100">
        <f>SUM(S48:S79)</f>
        <v>0</v>
      </c>
      <c r="T47" s="99"/>
      <c r="U47" s="99"/>
      <c r="V47" s="100">
        <f t="shared" ref="V47:W47" si="35">SUM(V48:V79)</f>
        <v>0</v>
      </c>
      <c r="W47" s="100">
        <f t="shared" si="35"/>
        <v>0</v>
      </c>
      <c r="X47" s="100">
        <f>SUM(X48:X79)</f>
        <v>0</v>
      </c>
      <c r="Y47" s="100">
        <f>SUM(Y48:Y79)</f>
        <v>0</v>
      </c>
      <c r="Z47" s="100">
        <f>SUM(Z48:Z79)</f>
        <v>0</v>
      </c>
      <c r="AA47" s="99"/>
      <c r="AB47" s="99"/>
      <c r="AC47" s="100">
        <f t="shared" ref="AC47:AH47" si="36">SUM(AC48:AC79)</f>
        <v>0</v>
      </c>
      <c r="AD47" s="100">
        <f t="shared" si="36"/>
        <v>0</v>
      </c>
      <c r="AE47" s="100">
        <f t="shared" si="36"/>
        <v>0</v>
      </c>
      <c r="AF47" s="100">
        <f t="shared" si="36"/>
        <v>0</v>
      </c>
      <c r="AG47" s="100">
        <f t="shared" si="36"/>
        <v>0</v>
      </c>
      <c r="AH47" s="99">
        <f t="shared" si="36"/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53"/>
      <c r="E48" s="106"/>
      <c r="F48" s="101"/>
      <c r="G48" s="101"/>
      <c r="H48" s="106"/>
      <c r="I48" s="106"/>
      <c r="J48" s="106"/>
      <c r="K48" s="106"/>
      <c r="L48" s="106"/>
      <c r="M48" s="101"/>
      <c r="N48" s="101"/>
      <c r="O48" s="106"/>
      <c r="P48" s="106"/>
      <c r="Q48" s="106"/>
      <c r="R48" s="106"/>
      <c r="S48" s="106"/>
      <c r="T48" s="101"/>
      <c r="U48" s="101"/>
      <c r="V48" s="106"/>
      <c r="W48" s="106"/>
      <c r="X48" s="106"/>
      <c r="Y48" s="106"/>
      <c r="Z48" s="106"/>
      <c r="AA48" s="101"/>
      <c r="AB48" s="101"/>
      <c r="AC48" s="106"/>
      <c r="AD48" s="106"/>
      <c r="AE48" s="106"/>
      <c r="AF48" s="106"/>
      <c r="AG48" s="106"/>
      <c r="AH48" s="170"/>
      <c r="AI48" s="26">
        <f t="shared" ref="AI48:AI78" si="37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53"/>
      <c r="E49" s="106"/>
      <c r="F49" s="101"/>
      <c r="G49" s="101"/>
      <c r="H49" s="106"/>
      <c r="I49" s="106"/>
      <c r="J49" s="106"/>
      <c r="K49" s="106"/>
      <c r="L49" s="106"/>
      <c r="M49" s="101"/>
      <c r="N49" s="101"/>
      <c r="O49" s="106"/>
      <c r="P49" s="106"/>
      <c r="Q49" s="106"/>
      <c r="R49" s="106"/>
      <c r="S49" s="106"/>
      <c r="T49" s="101"/>
      <c r="U49" s="101"/>
      <c r="V49" s="106"/>
      <c r="W49" s="106"/>
      <c r="X49" s="106"/>
      <c r="Y49" s="106"/>
      <c r="Z49" s="106"/>
      <c r="AA49" s="101"/>
      <c r="AB49" s="101"/>
      <c r="AC49" s="106"/>
      <c r="AD49" s="106"/>
      <c r="AE49" s="106"/>
      <c r="AF49" s="106"/>
      <c r="AG49" s="106"/>
      <c r="AH49" s="170"/>
      <c r="AI49" s="26">
        <f t="shared" si="37"/>
        <v>0</v>
      </c>
      <c r="AJ49" s="26"/>
    </row>
    <row r="50" spans="1:36" hidden="1">
      <c r="C50" s="1" t="s">
        <v>129</v>
      </c>
      <c r="D50" s="153"/>
      <c r="E50" s="106"/>
      <c r="F50" s="101"/>
      <c r="G50" s="101"/>
      <c r="H50" s="106"/>
      <c r="I50" s="106"/>
      <c r="J50" s="106"/>
      <c r="K50" s="106"/>
      <c r="L50" s="106"/>
      <c r="M50" s="101"/>
      <c r="N50" s="101"/>
      <c r="O50" s="106"/>
      <c r="P50" s="106"/>
      <c r="Q50" s="106"/>
      <c r="R50" s="106"/>
      <c r="S50" s="106"/>
      <c r="T50" s="101"/>
      <c r="U50" s="101"/>
      <c r="V50" s="106"/>
      <c r="W50" s="106"/>
      <c r="X50" s="106"/>
      <c r="Y50" s="106"/>
      <c r="Z50" s="106"/>
      <c r="AA50" s="101"/>
      <c r="AB50" s="101"/>
      <c r="AC50" s="106"/>
      <c r="AD50" s="106"/>
      <c r="AE50" s="106"/>
      <c r="AF50" s="106"/>
      <c r="AG50" s="106"/>
      <c r="AH50" s="170"/>
      <c r="AI50" s="26">
        <f t="shared" si="37"/>
        <v>0</v>
      </c>
      <c r="AJ50" s="26"/>
    </row>
    <row r="51" spans="1:36" hidden="1">
      <c r="C51" s="1" t="s">
        <v>143</v>
      </c>
      <c r="D51" s="153"/>
      <c r="E51" s="106"/>
      <c r="F51" s="101"/>
      <c r="G51" s="101"/>
      <c r="H51" s="106"/>
      <c r="I51" s="106"/>
      <c r="J51" s="106"/>
      <c r="K51" s="106"/>
      <c r="L51" s="106"/>
      <c r="M51" s="101"/>
      <c r="N51" s="101"/>
      <c r="O51" s="106"/>
      <c r="P51" s="106"/>
      <c r="Q51" s="106"/>
      <c r="R51" s="106"/>
      <c r="S51" s="106"/>
      <c r="T51" s="101"/>
      <c r="U51" s="101"/>
      <c r="V51" s="106"/>
      <c r="W51" s="106"/>
      <c r="X51" s="106"/>
      <c r="Y51" s="106"/>
      <c r="Z51" s="106"/>
      <c r="AA51" s="101"/>
      <c r="AB51" s="101"/>
      <c r="AC51" s="106"/>
      <c r="AD51" s="106"/>
      <c r="AE51" s="106"/>
      <c r="AF51" s="106"/>
      <c r="AG51" s="106"/>
      <c r="AH51" s="170"/>
      <c r="AI51" s="26">
        <f t="shared" si="37"/>
        <v>0</v>
      </c>
      <c r="AJ51" s="26"/>
    </row>
    <row r="52" spans="1:36" hidden="1">
      <c r="C52" s="1" t="s">
        <v>144</v>
      </c>
      <c r="D52" s="153"/>
      <c r="E52" s="106"/>
      <c r="F52" s="101"/>
      <c r="G52" s="101"/>
      <c r="H52" s="106"/>
      <c r="I52" s="106"/>
      <c r="J52" s="106"/>
      <c r="K52" s="106"/>
      <c r="L52" s="106"/>
      <c r="M52" s="101"/>
      <c r="N52" s="101"/>
      <c r="O52" s="106"/>
      <c r="P52" s="106"/>
      <c r="Q52" s="106"/>
      <c r="R52" s="106"/>
      <c r="S52" s="106"/>
      <c r="T52" s="101"/>
      <c r="U52" s="101"/>
      <c r="V52" s="106"/>
      <c r="W52" s="106"/>
      <c r="X52" s="106"/>
      <c r="Y52" s="106"/>
      <c r="Z52" s="106"/>
      <c r="AA52" s="101"/>
      <c r="AB52" s="101"/>
      <c r="AC52" s="106"/>
      <c r="AD52" s="106"/>
      <c r="AE52" s="106"/>
      <c r="AF52" s="106"/>
      <c r="AG52" s="106"/>
      <c r="AH52" s="170"/>
      <c r="AI52" s="26">
        <f t="shared" si="37"/>
        <v>0</v>
      </c>
      <c r="AJ52" s="26"/>
    </row>
    <row r="53" spans="1:36" ht="27" hidden="1">
      <c r="B53" s="9"/>
      <c r="C53" s="1" t="s">
        <v>145</v>
      </c>
      <c r="D53" s="153"/>
      <c r="E53" s="106"/>
      <c r="F53" s="101"/>
      <c r="G53" s="101"/>
      <c r="H53" s="106"/>
      <c r="I53" s="106"/>
      <c r="J53" s="106"/>
      <c r="K53" s="106"/>
      <c r="L53" s="106"/>
      <c r="M53" s="101"/>
      <c r="N53" s="101"/>
      <c r="O53" s="106"/>
      <c r="P53" s="106"/>
      <c r="Q53" s="106"/>
      <c r="R53" s="106"/>
      <c r="S53" s="106"/>
      <c r="T53" s="101"/>
      <c r="U53" s="101"/>
      <c r="V53" s="106"/>
      <c r="W53" s="106"/>
      <c r="X53" s="106"/>
      <c r="Y53" s="106"/>
      <c r="Z53" s="106"/>
      <c r="AA53" s="101"/>
      <c r="AB53" s="101"/>
      <c r="AC53" s="106"/>
      <c r="AD53" s="106"/>
      <c r="AE53" s="106"/>
      <c r="AF53" s="106"/>
      <c r="AG53" s="106"/>
      <c r="AH53" s="170"/>
      <c r="AI53" s="26">
        <f t="shared" si="37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53"/>
      <c r="E54" s="106"/>
      <c r="F54" s="101"/>
      <c r="G54" s="101"/>
      <c r="H54" s="106"/>
      <c r="I54" s="106"/>
      <c r="J54" s="106"/>
      <c r="K54" s="106"/>
      <c r="L54" s="106"/>
      <c r="M54" s="101"/>
      <c r="N54" s="101"/>
      <c r="O54" s="106"/>
      <c r="P54" s="106"/>
      <c r="Q54" s="106"/>
      <c r="R54" s="106"/>
      <c r="S54" s="106"/>
      <c r="T54" s="101"/>
      <c r="U54" s="101"/>
      <c r="V54" s="106"/>
      <c r="W54" s="106"/>
      <c r="X54" s="106"/>
      <c r="Y54" s="106"/>
      <c r="Z54" s="106"/>
      <c r="AA54" s="101"/>
      <c r="AB54" s="101"/>
      <c r="AC54" s="106"/>
      <c r="AD54" s="106"/>
      <c r="AE54" s="106"/>
      <c r="AF54" s="106"/>
      <c r="AG54" s="106"/>
      <c r="AH54" s="170"/>
      <c r="AI54" s="26">
        <f t="shared" si="37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53"/>
      <c r="E55" s="106"/>
      <c r="F55" s="101"/>
      <c r="G55" s="101"/>
      <c r="H55" s="106"/>
      <c r="I55" s="106"/>
      <c r="J55" s="106"/>
      <c r="K55" s="106"/>
      <c r="L55" s="106"/>
      <c r="M55" s="101"/>
      <c r="N55" s="101"/>
      <c r="O55" s="106"/>
      <c r="P55" s="106"/>
      <c r="Q55" s="106"/>
      <c r="R55" s="106"/>
      <c r="S55" s="106"/>
      <c r="T55" s="101"/>
      <c r="U55" s="101"/>
      <c r="V55" s="106"/>
      <c r="W55" s="106"/>
      <c r="X55" s="106"/>
      <c r="Y55" s="106"/>
      <c r="Z55" s="106"/>
      <c r="AA55" s="101"/>
      <c r="AB55" s="101"/>
      <c r="AC55" s="106"/>
      <c r="AD55" s="106"/>
      <c r="AE55" s="106"/>
      <c r="AF55" s="106"/>
      <c r="AG55" s="106"/>
      <c r="AH55" s="170"/>
      <c r="AI55" s="26">
        <f t="shared" si="37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53"/>
      <c r="E56" s="106"/>
      <c r="F56" s="101"/>
      <c r="G56" s="101"/>
      <c r="H56" s="106"/>
      <c r="I56" s="106"/>
      <c r="J56" s="106"/>
      <c r="K56" s="106"/>
      <c r="L56" s="106"/>
      <c r="M56" s="101"/>
      <c r="N56" s="101"/>
      <c r="O56" s="106"/>
      <c r="P56" s="106"/>
      <c r="Q56" s="106"/>
      <c r="R56" s="106"/>
      <c r="S56" s="106"/>
      <c r="T56" s="101"/>
      <c r="U56" s="101"/>
      <c r="V56" s="106"/>
      <c r="W56" s="106"/>
      <c r="X56" s="106"/>
      <c r="Y56" s="106"/>
      <c r="Z56" s="106"/>
      <c r="AA56" s="101"/>
      <c r="AB56" s="101"/>
      <c r="AC56" s="106"/>
      <c r="AD56" s="106"/>
      <c r="AE56" s="106"/>
      <c r="AF56" s="106"/>
      <c r="AG56" s="106"/>
      <c r="AH56" s="170"/>
      <c r="AI56" s="26">
        <f t="shared" si="37"/>
        <v>0</v>
      </c>
      <c r="AJ56" s="26"/>
    </row>
    <row r="57" spans="1:36" ht="27" hidden="1">
      <c r="C57" s="1" t="s">
        <v>148</v>
      </c>
      <c r="D57" s="153"/>
      <c r="E57" s="106"/>
      <c r="F57" s="101"/>
      <c r="G57" s="101"/>
      <c r="H57" s="106"/>
      <c r="I57" s="106"/>
      <c r="J57" s="106"/>
      <c r="K57" s="106"/>
      <c r="L57" s="106"/>
      <c r="M57" s="101"/>
      <c r="N57" s="101"/>
      <c r="O57" s="106"/>
      <c r="P57" s="106"/>
      <c r="Q57" s="106"/>
      <c r="R57" s="106"/>
      <c r="S57" s="106"/>
      <c r="T57" s="101"/>
      <c r="U57" s="101"/>
      <c r="V57" s="106"/>
      <c r="W57" s="106"/>
      <c r="X57" s="106"/>
      <c r="Y57" s="106"/>
      <c r="Z57" s="106"/>
      <c r="AA57" s="101"/>
      <c r="AB57" s="101"/>
      <c r="AC57" s="106"/>
      <c r="AD57" s="106"/>
      <c r="AE57" s="106"/>
      <c r="AF57" s="106"/>
      <c r="AG57" s="106"/>
      <c r="AH57" s="170"/>
      <c r="AI57" s="26">
        <f t="shared" si="37"/>
        <v>0</v>
      </c>
      <c r="AJ57" s="26"/>
    </row>
    <row r="58" spans="1:36" hidden="1">
      <c r="C58" s="1" t="s">
        <v>149</v>
      </c>
      <c r="D58" s="153"/>
      <c r="E58" s="106"/>
      <c r="F58" s="101"/>
      <c r="G58" s="101"/>
      <c r="H58" s="106"/>
      <c r="I58" s="106"/>
      <c r="J58" s="106"/>
      <c r="K58" s="106"/>
      <c r="L58" s="106"/>
      <c r="M58" s="101"/>
      <c r="N58" s="101"/>
      <c r="O58" s="106"/>
      <c r="P58" s="106"/>
      <c r="Q58" s="106"/>
      <c r="R58" s="106"/>
      <c r="S58" s="106"/>
      <c r="T58" s="101"/>
      <c r="U58" s="101"/>
      <c r="V58" s="106"/>
      <c r="W58" s="106"/>
      <c r="X58" s="106"/>
      <c r="Y58" s="106"/>
      <c r="Z58" s="106"/>
      <c r="AA58" s="101"/>
      <c r="AB58" s="101"/>
      <c r="AC58" s="106"/>
      <c r="AD58" s="106"/>
      <c r="AE58" s="106"/>
      <c r="AF58" s="106"/>
      <c r="AG58" s="106"/>
      <c r="AH58" s="170"/>
      <c r="AI58" s="26">
        <f t="shared" si="37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53"/>
      <c r="E59" s="106"/>
      <c r="F59" s="101"/>
      <c r="G59" s="101"/>
      <c r="H59" s="106"/>
      <c r="I59" s="106"/>
      <c r="J59" s="106"/>
      <c r="K59" s="106"/>
      <c r="L59" s="106"/>
      <c r="M59" s="101"/>
      <c r="N59" s="101"/>
      <c r="O59" s="106"/>
      <c r="P59" s="106"/>
      <c r="Q59" s="106"/>
      <c r="R59" s="106"/>
      <c r="S59" s="106"/>
      <c r="T59" s="101"/>
      <c r="U59" s="101"/>
      <c r="V59" s="106"/>
      <c r="W59" s="106"/>
      <c r="X59" s="106"/>
      <c r="Y59" s="106"/>
      <c r="Z59" s="106"/>
      <c r="AA59" s="101"/>
      <c r="AB59" s="101"/>
      <c r="AC59" s="106"/>
      <c r="AD59" s="106"/>
      <c r="AE59" s="106"/>
      <c r="AF59" s="106"/>
      <c r="AG59" s="106"/>
      <c r="AH59" s="170"/>
      <c r="AI59" s="26">
        <f t="shared" si="37"/>
        <v>0</v>
      </c>
      <c r="AJ59" s="26"/>
    </row>
    <row r="60" spans="1:36" hidden="1">
      <c r="C60" s="1" t="s">
        <v>138</v>
      </c>
      <c r="D60" s="153"/>
      <c r="E60" s="106"/>
      <c r="F60" s="101"/>
      <c r="G60" s="101"/>
      <c r="H60" s="106"/>
      <c r="I60" s="106"/>
      <c r="J60" s="106"/>
      <c r="K60" s="106"/>
      <c r="L60" s="106"/>
      <c r="M60" s="101"/>
      <c r="N60" s="101"/>
      <c r="O60" s="106"/>
      <c r="P60" s="106"/>
      <c r="Q60" s="106"/>
      <c r="R60" s="106"/>
      <c r="S60" s="106"/>
      <c r="T60" s="101"/>
      <c r="U60" s="101"/>
      <c r="V60" s="106"/>
      <c r="W60" s="106"/>
      <c r="X60" s="106"/>
      <c r="Y60" s="106"/>
      <c r="Z60" s="106"/>
      <c r="AA60" s="101"/>
      <c r="AB60" s="101"/>
      <c r="AC60" s="106"/>
      <c r="AD60" s="106"/>
      <c r="AE60" s="106"/>
      <c r="AF60" s="106"/>
      <c r="AG60" s="106"/>
      <c r="AH60" s="170"/>
      <c r="AI60" s="26">
        <f t="shared" si="37"/>
        <v>0</v>
      </c>
      <c r="AJ60" s="26"/>
    </row>
    <row r="61" spans="1:36" hidden="1">
      <c r="B61" s="9"/>
      <c r="C61" s="1" t="s">
        <v>139</v>
      </c>
      <c r="D61" s="153"/>
      <c r="E61" s="106"/>
      <c r="F61" s="101"/>
      <c r="G61" s="101"/>
      <c r="H61" s="106"/>
      <c r="I61" s="106"/>
      <c r="J61" s="106"/>
      <c r="K61" s="106"/>
      <c r="L61" s="106"/>
      <c r="M61" s="101"/>
      <c r="N61" s="101"/>
      <c r="O61" s="106"/>
      <c r="P61" s="106"/>
      <c r="Q61" s="106"/>
      <c r="R61" s="106"/>
      <c r="S61" s="106"/>
      <c r="T61" s="101"/>
      <c r="U61" s="101"/>
      <c r="V61" s="106"/>
      <c r="W61" s="106"/>
      <c r="X61" s="106"/>
      <c r="Y61" s="106"/>
      <c r="Z61" s="106"/>
      <c r="AA61" s="101"/>
      <c r="AB61" s="101"/>
      <c r="AC61" s="106"/>
      <c r="AD61" s="106"/>
      <c r="AE61" s="106"/>
      <c r="AF61" s="106"/>
      <c r="AG61" s="106"/>
      <c r="AH61" s="170"/>
      <c r="AI61" s="26">
        <f t="shared" si="37"/>
        <v>0</v>
      </c>
      <c r="AJ61" s="26"/>
    </row>
    <row r="62" spans="1:36" hidden="1">
      <c r="C62" s="1" t="s">
        <v>151</v>
      </c>
      <c r="D62" s="153"/>
      <c r="E62" s="106"/>
      <c r="F62" s="101"/>
      <c r="G62" s="101"/>
      <c r="H62" s="106"/>
      <c r="I62" s="106"/>
      <c r="J62" s="106"/>
      <c r="K62" s="106"/>
      <c r="L62" s="106"/>
      <c r="M62" s="101"/>
      <c r="N62" s="101"/>
      <c r="O62" s="106"/>
      <c r="P62" s="106"/>
      <c r="Q62" s="106"/>
      <c r="R62" s="106"/>
      <c r="S62" s="106"/>
      <c r="T62" s="101"/>
      <c r="U62" s="101"/>
      <c r="V62" s="106"/>
      <c r="W62" s="106"/>
      <c r="X62" s="106"/>
      <c r="Y62" s="106"/>
      <c r="Z62" s="106"/>
      <c r="AA62" s="101"/>
      <c r="AB62" s="101"/>
      <c r="AC62" s="106"/>
      <c r="AD62" s="106"/>
      <c r="AE62" s="106"/>
      <c r="AF62" s="106"/>
      <c r="AG62" s="106"/>
      <c r="AH62" s="170"/>
      <c r="AI62" s="26">
        <f t="shared" si="37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53"/>
      <c r="E63" s="106"/>
      <c r="F63" s="101"/>
      <c r="G63" s="101"/>
      <c r="H63" s="106"/>
      <c r="I63" s="106"/>
      <c r="J63" s="106"/>
      <c r="K63" s="106"/>
      <c r="L63" s="106"/>
      <c r="M63" s="101"/>
      <c r="N63" s="101"/>
      <c r="O63" s="106"/>
      <c r="P63" s="106"/>
      <c r="Q63" s="106"/>
      <c r="R63" s="106"/>
      <c r="S63" s="106"/>
      <c r="T63" s="101"/>
      <c r="U63" s="101"/>
      <c r="V63" s="106"/>
      <c r="W63" s="106"/>
      <c r="X63" s="106"/>
      <c r="Y63" s="106"/>
      <c r="Z63" s="106"/>
      <c r="AA63" s="101"/>
      <c r="AB63" s="101"/>
      <c r="AC63" s="106"/>
      <c r="AD63" s="106"/>
      <c r="AE63" s="106"/>
      <c r="AF63" s="106"/>
      <c r="AG63" s="106"/>
      <c r="AH63" s="170"/>
      <c r="AI63" s="26">
        <f t="shared" si="37"/>
        <v>0</v>
      </c>
      <c r="AJ63" s="26"/>
    </row>
    <row r="64" spans="1:36" ht="27" hidden="1">
      <c r="C64" s="1" t="s">
        <v>140</v>
      </c>
      <c r="D64" s="153"/>
      <c r="E64" s="106"/>
      <c r="F64" s="101"/>
      <c r="G64" s="101"/>
      <c r="H64" s="106"/>
      <c r="I64" s="106"/>
      <c r="J64" s="106"/>
      <c r="K64" s="106"/>
      <c r="L64" s="106"/>
      <c r="M64" s="101"/>
      <c r="N64" s="101"/>
      <c r="O64" s="106"/>
      <c r="P64" s="106"/>
      <c r="Q64" s="106"/>
      <c r="R64" s="106"/>
      <c r="S64" s="106"/>
      <c r="T64" s="101"/>
      <c r="U64" s="101"/>
      <c r="V64" s="106"/>
      <c r="W64" s="106"/>
      <c r="X64" s="106"/>
      <c r="Y64" s="106"/>
      <c r="Z64" s="106"/>
      <c r="AA64" s="101"/>
      <c r="AB64" s="101"/>
      <c r="AC64" s="106"/>
      <c r="AD64" s="106"/>
      <c r="AE64" s="106"/>
      <c r="AF64" s="106"/>
      <c r="AG64" s="106"/>
      <c r="AH64" s="170"/>
      <c r="AI64" s="26">
        <f t="shared" si="37"/>
        <v>0</v>
      </c>
      <c r="AJ64" s="26"/>
    </row>
    <row r="65" spans="1:36" hidden="1">
      <c r="C65" s="1" t="s">
        <v>131</v>
      </c>
      <c r="D65" s="153"/>
      <c r="E65" s="106"/>
      <c r="F65" s="101"/>
      <c r="G65" s="101"/>
      <c r="H65" s="106"/>
      <c r="I65" s="106"/>
      <c r="J65" s="106"/>
      <c r="K65" s="106"/>
      <c r="L65" s="106"/>
      <c r="M65" s="101"/>
      <c r="N65" s="101"/>
      <c r="O65" s="106"/>
      <c r="P65" s="106"/>
      <c r="Q65" s="106"/>
      <c r="R65" s="106"/>
      <c r="S65" s="106"/>
      <c r="T65" s="101"/>
      <c r="U65" s="101"/>
      <c r="V65" s="106"/>
      <c r="W65" s="106"/>
      <c r="X65" s="106"/>
      <c r="Y65" s="106"/>
      <c r="Z65" s="106"/>
      <c r="AA65" s="101"/>
      <c r="AB65" s="101"/>
      <c r="AC65" s="106"/>
      <c r="AD65" s="106"/>
      <c r="AE65" s="106"/>
      <c r="AF65" s="106"/>
      <c r="AG65" s="106"/>
      <c r="AH65" s="170"/>
      <c r="AI65" s="26">
        <f t="shared" si="37"/>
        <v>0</v>
      </c>
      <c r="AJ65" s="26"/>
    </row>
    <row r="66" spans="1:36" hidden="1">
      <c r="C66" s="1" t="s">
        <v>132</v>
      </c>
      <c r="D66" s="153"/>
      <c r="E66" s="106"/>
      <c r="F66" s="101"/>
      <c r="G66" s="101"/>
      <c r="H66" s="106"/>
      <c r="I66" s="106"/>
      <c r="J66" s="106"/>
      <c r="K66" s="106"/>
      <c r="L66" s="106"/>
      <c r="M66" s="101"/>
      <c r="N66" s="101"/>
      <c r="O66" s="106"/>
      <c r="P66" s="106"/>
      <c r="Q66" s="106"/>
      <c r="R66" s="106"/>
      <c r="S66" s="106"/>
      <c r="T66" s="101"/>
      <c r="U66" s="101"/>
      <c r="V66" s="106"/>
      <c r="W66" s="106"/>
      <c r="X66" s="106"/>
      <c r="Y66" s="106"/>
      <c r="Z66" s="106"/>
      <c r="AA66" s="101"/>
      <c r="AB66" s="101"/>
      <c r="AC66" s="106"/>
      <c r="AD66" s="106"/>
      <c r="AE66" s="106"/>
      <c r="AF66" s="106"/>
      <c r="AG66" s="106"/>
      <c r="AH66" s="170"/>
      <c r="AI66" s="26">
        <f t="shared" si="37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53"/>
      <c r="E67" s="106"/>
      <c r="F67" s="101"/>
      <c r="G67" s="101"/>
      <c r="H67" s="106"/>
      <c r="I67" s="106"/>
      <c r="J67" s="106"/>
      <c r="K67" s="106"/>
      <c r="L67" s="106"/>
      <c r="M67" s="101"/>
      <c r="N67" s="101"/>
      <c r="O67" s="106"/>
      <c r="P67" s="106"/>
      <c r="Q67" s="106"/>
      <c r="R67" s="106"/>
      <c r="S67" s="106"/>
      <c r="T67" s="101"/>
      <c r="U67" s="101"/>
      <c r="V67" s="106"/>
      <c r="W67" s="106"/>
      <c r="X67" s="106"/>
      <c r="Y67" s="106"/>
      <c r="Z67" s="106"/>
      <c r="AA67" s="101"/>
      <c r="AB67" s="101"/>
      <c r="AC67" s="106"/>
      <c r="AD67" s="106"/>
      <c r="AE67" s="106"/>
      <c r="AF67" s="106"/>
      <c r="AG67" s="106"/>
      <c r="AH67" s="170"/>
      <c r="AI67" s="26">
        <f t="shared" si="37"/>
        <v>0</v>
      </c>
      <c r="AJ67" s="26"/>
    </row>
    <row r="68" spans="1:36" hidden="1">
      <c r="C68" s="1" t="s">
        <v>134</v>
      </c>
      <c r="D68" s="153"/>
      <c r="E68" s="106"/>
      <c r="F68" s="101"/>
      <c r="G68" s="101"/>
      <c r="H68" s="106"/>
      <c r="I68" s="106"/>
      <c r="J68" s="106"/>
      <c r="K68" s="106"/>
      <c r="L68" s="106"/>
      <c r="M68" s="101"/>
      <c r="N68" s="101"/>
      <c r="O68" s="106"/>
      <c r="P68" s="106"/>
      <c r="Q68" s="106"/>
      <c r="R68" s="106"/>
      <c r="S68" s="106"/>
      <c r="T68" s="101"/>
      <c r="U68" s="101"/>
      <c r="V68" s="106"/>
      <c r="W68" s="106"/>
      <c r="X68" s="106"/>
      <c r="Y68" s="106"/>
      <c r="Z68" s="106"/>
      <c r="AA68" s="101"/>
      <c r="AB68" s="101"/>
      <c r="AC68" s="106"/>
      <c r="AD68" s="106"/>
      <c r="AE68" s="106"/>
      <c r="AF68" s="106"/>
      <c r="AG68" s="106"/>
      <c r="AH68" s="170"/>
      <c r="AI68" s="26">
        <f t="shared" si="37"/>
        <v>0</v>
      </c>
      <c r="AJ68" s="26"/>
    </row>
    <row r="69" spans="1:36" hidden="1">
      <c r="C69" s="1" t="s">
        <v>135</v>
      </c>
      <c r="D69" s="153"/>
      <c r="E69" s="106"/>
      <c r="F69" s="101"/>
      <c r="G69" s="101"/>
      <c r="H69" s="106"/>
      <c r="I69" s="106"/>
      <c r="J69" s="106"/>
      <c r="K69" s="106"/>
      <c r="L69" s="106"/>
      <c r="M69" s="101"/>
      <c r="N69" s="101"/>
      <c r="O69" s="106"/>
      <c r="P69" s="106"/>
      <c r="Q69" s="106"/>
      <c r="R69" s="106"/>
      <c r="S69" s="106"/>
      <c r="T69" s="101"/>
      <c r="U69" s="101"/>
      <c r="V69" s="106"/>
      <c r="W69" s="106"/>
      <c r="X69" s="106"/>
      <c r="Y69" s="106"/>
      <c r="Z69" s="106"/>
      <c r="AA69" s="101"/>
      <c r="AB69" s="101"/>
      <c r="AC69" s="106"/>
      <c r="AD69" s="106"/>
      <c r="AE69" s="106"/>
      <c r="AF69" s="106"/>
      <c r="AG69" s="106"/>
      <c r="AH69" s="170"/>
      <c r="AI69" s="26">
        <f t="shared" si="37"/>
        <v>0</v>
      </c>
      <c r="AJ69" s="26"/>
    </row>
    <row r="70" spans="1:36" hidden="1">
      <c r="C70" s="1" t="s">
        <v>136</v>
      </c>
      <c r="D70" s="153"/>
      <c r="E70" s="106"/>
      <c r="F70" s="101"/>
      <c r="G70" s="101"/>
      <c r="H70" s="106"/>
      <c r="I70" s="106"/>
      <c r="J70" s="106"/>
      <c r="K70" s="106"/>
      <c r="L70" s="106"/>
      <c r="M70" s="101"/>
      <c r="N70" s="101"/>
      <c r="O70" s="106"/>
      <c r="P70" s="106"/>
      <c r="Q70" s="106"/>
      <c r="R70" s="106"/>
      <c r="S70" s="106"/>
      <c r="T70" s="101"/>
      <c r="U70" s="101"/>
      <c r="V70" s="106"/>
      <c r="W70" s="106"/>
      <c r="X70" s="106"/>
      <c r="Y70" s="106"/>
      <c r="Z70" s="106"/>
      <c r="AA70" s="101"/>
      <c r="AB70" s="101"/>
      <c r="AC70" s="106"/>
      <c r="AD70" s="106"/>
      <c r="AE70" s="106"/>
      <c r="AF70" s="106"/>
      <c r="AG70" s="106"/>
      <c r="AH70" s="170"/>
      <c r="AI70" s="26">
        <f t="shared" si="37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53"/>
      <c r="E71" s="106"/>
      <c r="F71" s="101"/>
      <c r="G71" s="101"/>
      <c r="H71" s="106"/>
      <c r="I71" s="106"/>
      <c r="J71" s="106"/>
      <c r="K71" s="106"/>
      <c r="L71" s="106"/>
      <c r="M71" s="101"/>
      <c r="N71" s="101"/>
      <c r="O71" s="106"/>
      <c r="P71" s="106"/>
      <c r="Q71" s="106"/>
      <c r="R71" s="106"/>
      <c r="S71" s="106"/>
      <c r="T71" s="101"/>
      <c r="U71" s="101"/>
      <c r="V71" s="106"/>
      <c r="W71" s="106"/>
      <c r="X71" s="106"/>
      <c r="Y71" s="106"/>
      <c r="Z71" s="106"/>
      <c r="AA71" s="101"/>
      <c r="AB71" s="101"/>
      <c r="AC71" s="106"/>
      <c r="AD71" s="106"/>
      <c r="AE71" s="106"/>
      <c r="AF71" s="106"/>
      <c r="AG71" s="106"/>
      <c r="AH71" s="170"/>
      <c r="AI71" s="26">
        <f t="shared" si="37"/>
        <v>0</v>
      </c>
      <c r="AJ71" s="26"/>
    </row>
    <row r="72" spans="1:36" ht="27" hidden="1">
      <c r="C72" s="1" t="s">
        <v>152</v>
      </c>
      <c r="D72" s="153"/>
      <c r="E72" s="106"/>
      <c r="F72" s="101"/>
      <c r="G72" s="101"/>
      <c r="H72" s="106"/>
      <c r="I72" s="106"/>
      <c r="J72" s="106"/>
      <c r="K72" s="106"/>
      <c r="L72" s="106"/>
      <c r="M72" s="101"/>
      <c r="N72" s="101"/>
      <c r="O72" s="106"/>
      <c r="P72" s="106"/>
      <c r="Q72" s="106"/>
      <c r="R72" s="106"/>
      <c r="S72" s="106"/>
      <c r="T72" s="101"/>
      <c r="U72" s="101"/>
      <c r="V72" s="106"/>
      <c r="W72" s="106"/>
      <c r="X72" s="106"/>
      <c r="Y72" s="106"/>
      <c r="Z72" s="106"/>
      <c r="AA72" s="101"/>
      <c r="AB72" s="101"/>
      <c r="AC72" s="106"/>
      <c r="AD72" s="106"/>
      <c r="AE72" s="106"/>
      <c r="AF72" s="106"/>
      <c r="AG72" s="106"/>
      <c r="AH72" s="170"/>
      <c r="AI72" s="26">
        <f t="shared" si="37"/>
        <v>0</v>
      </c>
      <c r="AJ72" s="26"/>
    </row>
    <row r="73" spans="1:36" ht="27" hidden="1">
      <c r="C73" s="1" t="s">
        <v>153</v>
      </c>
      <c r="D73" s="153"/>
      <c r="E73" s="106"/>
      <c r="F73" s="101"/>
      <c r="G73" s="101"/>
      <c r="H73" s="106"/>
      <c r="I73" s="106"/>
      <c r="J73" s="106"/>
      <c r="K73" s="106"/>
      <c r="L73" s="106"/>
      <c r="M73" s="101"/>
      <c r="N73" s="101"/>
      <c r="O73" s="106"/>
      <c r="P73" s="106"/>
      <c r="Q73" s="106"/>
      <c r="R73" s="106"/>
      <c r="S73" s="106"/>
      <c r="T73" s="101"/>
      <c r="U73" s="101"/>
      <c r="V73" s="106"/>
      <c r="W73" s="106"/>
      <c r="X73" s="106"/>
      <c r="Y73" s="106"/>
      <c r="Z73" s="106"/>
      <c r="AA73" s="101"/>
      <c r="AB73" s="101"/>
      <c r="AC73" s="106"/>
      <c r="AD73" s="106"/>
      <c r="AE73" s="106"/>
      <c r="AF73" s="106"/>
      <c r="AG73" s="106"/>
      <c r="AH73" s="170"/>
      <c r="AI73" s="26">
        <f t="shared" si="37"/>
        <v>0</v>
      </c>
      <c r="AJ73" s="26"/>
    </row>
    <row r="74" spans="1:36" hidden="1">
      <c r="C74" s="1" t="s">
        <v>154</v>
      </c>
      <c r="D74" s="153"/>
      <c r="E74" s="106"/>
      <c r="F74" s="101"/>
      <c r="G74" s="101"/>
      <c r="H74" s="106"/>
      <c r="I74" s="106"/>
      <c r="J74" s="106"/>
      <c r="K74" s="106"/>
      <c r="L74" s="106"/>
      <c r="M74" s="101"/>
      <c r="N74" s="101"/>
      <c r="O74" s="106"/>
      <c r="P74" s="106"/>
      <c r="Q74" s="106"/>
      <c r="R74" s="106"/>
      <c r="S74" s="106"/>
      <c r="T74" s="101"/>
      <c r="U74" s="101"/>
      <c r="V74" s="106"/>
      <c r="W74" s="106"/>
      <c r="X74" s="106"/>
      <c r="Y74" s="106"/>
      <c r="Z74" s="106"/>
      <c r="AA74" s="101"/>
      <c r="AB74" s="101"/>
      <c r="AC74" s="106"/>
      <c r="AD74" s="106"/>
      <c r="AE74" s="106"/>
      <c r="AF74" s="106"/>
      <c r="AG74" s="106"/>
      <c r="AH74" s="170"/>
      <c r="AI74" s="26">
        <f t="shared" si="37"/>
        <v>0</v>
      </c>
      <c r="AJ74" s="26"/>
    </row>
    <row r="75" spans="1:36" hidden="1">
      <c r="C75" s="1" t="s">
        <v>155</v>
      </c>
      <c r="D75" s="153"/>
      <c r="E75" s="106"/>
      <c r="F75" s="101"/>
      <c r="G75" s="101"/>
      <c r="H75" s="106"/>
      <c r="I75" s="106"/>
      <c r="J75" s="106"/>
      <c r="K75" s="106"/>
      <c r="L75" s="106"/>
      <c r="M75" s="101"/>
      <c r="N75" s="101"/>
      <c r="O75" s="106"/>
      <c r="P75" s="106"/>
      <c r="Q75" s="106"/>
      <c r="R75" s="106"/>
      <c r="S75" s="106"/>
      <c r="T75" s="101"/>
      <c r="U75" s="101"/>
      <c r="V75" s="106"/>
      <c r="W75" s="106"/>
      <c r="X75" s="106"/>
      <c r="Y75" s="106"/>
      <c r="Z75" s="106"/>
      <c r="AA75" s="101"/>
      <c r="AB75" s="101"/>
      <c r="AC75" s="106"/>
      <c r="AD75" s="106"/>
      <c r="AE75" s="106"/>
      <c r="AF75" s="106"/>
      <c r="AG75" s="106"/>
      <c r="AH75" s="170"/>
      <c r="AI75" s="26">
        <f t="shared" si="37"/>
        <v>0</v>
      </c>
      <c r="AJ75" s="26"/>
    </row>
    <row r="76" spans="1:36" hidden="1">
      <c r="C76" s="1" t="s">
        <v>156</v>
      </c>
      <c r="D76" s="153"/>
      <c r="E76" s="106"/>
      <c r="F76" s="101"/>
      <c r="G76" s="101"/>
      <c r="H76" s="106"/>
      <c r="I76" s="106"/>
      <c r="J76" s="106"/>
      <c r="K76" s="106"/>
      <c r="L76" s="106"/>
      <c r="M76" s="101"/>
      <c r="N76" s="101"/>
      <c r="O76" s="106"/>
      <c r="P76" s="106"/>
      <c r="Q76" s="106"/>
      <c r="R76" s="106"/>
      <c r="S76" s="106"/>
      <c r="T76" s="101"/>
      <c r="U76" s="101"/>
      <c r="V76" s="106"/>
      <c r="W76" s="106"/>
      <c r="X76" s="106"/>
      <c r="Y76" s="106"/>
      <c r="Z76" s="106"/>
      <c r="AA76" s="101"/>
      <c r="AB76" s="101"/>
      <c r="AC76" s="106"/>
      <c r="AD76" s="106"/>
      <c r="AE76" s="106"/>
      <c r="AF76" s="106"/>
      <c r="AG76" s="106"/>
      <c r="AH76" s="170"/>
      <c r="AI76" s="26">
        <f t="shared" si="37"/>
        <v>0</v>
      </c>
      <c r="AJ76" s="26"/>
    </row>
    <row r="77" spans="1:36" hidden="1">
      <c r="C77" s="1" t="s">
        <v>157</v>
      </c>
      <c r="D77" s="153"/>
      <c r="E77" s="106"/>
      <c r="F77" s="101"/>
      <c r="G77" s="101"/>
      <c r="H77" s="106"/>
      <c r="I77" s="106"/>
      <c r="J77" s="106"/>
      <c r="K77" s="106"/>
      <c r="L77" s="106"/>
      <c r="M77" s="101"/>
      <c r="N77" s="101"/>
      <c r="O77" s="106"/>
      <c r="P77" s="106"/>
      <c r="Q77" s="106"/>
      <c r="R77" s="106"/>
      <c r="S77" s="106"/>
      <c r="T77" s="101"/>
      <c r="U77" s="101"/>
      <c r="V77" s="106"/>
      <c r="W77" s="106"/>
      <c r="X77" s="106"/>
      <c r="Y77" s="106"/>
      <c r="Z77" s="106"/>
      <c r="AA77" s="101"/>
      <c r="AB77" s="101"/>
      <c r="AC77" s="106"/>
      <c r="AD77" s="106"/>
      <c r="AE77" s="106"/>
      <c r="AF77" s="106"/>
      <c r="AG77" s="106"/>
      <c r="AH77" s="170"/>
      <c r="AI77" s="26">
        <f t="shared" si="37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53"/>
      <c r="E78" s="106"/>
      <c r="F78" s="101"/>
      <c r="G78" s="101"/>
      <c r="H78" s="106"/>
      <c r="I78" s="106"/>
      <c r="J78" s="106"/>
      <c r="K78" s="106"/>
      <c r="L78" s="106"/>
      <c r="M78" s="101"/>
      <c r="N78" s="101"/>
      <c r="O78" s="106"/>
      <c r="P78" s="106"/>
      <c r="Q78" s="106"/>
      <c r="R78" s="106"/>
      <c r="S78" s="106"/>
      <c r="T78" s="101"/>
      <c r="U78" s="101"/>
      <c r="V78" s="106"/>
      <c r="W78" s="106"/>
      <c r="X78" s="106"/>
      <c r="Y78" s="106"/>
      <c r="Z78" s="106"/>
      <c r="AA78" s="101"/>
      <c r="AB78" s="101"/>
      <c r="AC78" s="106"/>
      <c r="AD78" s="106"/>
      <c r="AE78" s="106"/>
      <c r="AF78" s="106"/>
      <c r="AG78" s="106"/>
      <c r="AH78" s="170"/>
      <c r="AI78" s="26">
        <f t="shared" si="37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48">
        <v>1</v>
      </c>
      <c r="E88" s="36">
        <v>2</v>
      </c>
      <c r="F88" s="37">
        <v>3</v>
      </c>
      <c r="G88" s="37">
        <v>4</v>
      </c>
      <c r="H88" s="36">
        <v>5</v>
      </c>
      <c r="I88" s="36">
        <v>6</v>
      </c>
      <c r="J88" s="36">
        <v>7</v>
      </c>
      <c r="K88" s="36">
        <v>8</v>
      </c>
      <c r="L88" s="160">
        <v>9</v>
      </c>
      <c r="M88" s="37">
        <v>10</v>
      </c>
      <c r="N88" s="37">
        <v>11</v>
      </c>
      <c r="O88" s="160">
        <v>12</v>
      </c>
      <c r="P88" s="36">
        <v>13</v>
      </c>
      <c r="Q88" s="36">
        <v>14</v>
      </c>
      <c r="R88" s="36">
        <v>15</v>
      </c>
      <c r="S88" s="36">
        <v>16</v>
      </c>
      <c r="T88" s="37">
        <v>17</v>
      </c>
      <c r="U88" s="37">
        <v>18</v>
      </c>
      <c r="V88" s="36">
        <v>19</v>
      </c>
      <c r="W88" s="36">
        <v>20</v>
      </c>
      <c r="X88" s="36">
        <v>21</v>
      </c>
      <c r="Y88" s="36">
        <v>22</v>
      </c>
      <c r="Z88" s="36">
        <v>23</v>
      </c>
      <c r="AA88" s="37">
        <v>24</v>
      </c>
      <c r="AB88" s="37">
        <v>25</v>
      </c>
      <c r="AC88" s="36">
        <v>26</v>
      </c>
      <c r="AD88" s="36">
        <v>27</v>
      </c>
      <c r="AE88" s="36">
        <v>28</v>
      </c>
      <c r="AF88" s="36">
        <v>29</v>
      </c>
      <c r="AG88" s="36">
        <v>30</v>
      </c>
      <c r="AH88" s="37">
        <v>31</v>
      </c>
      <c r="AJ88" s="26"/>
    </row>
    <row r="89" spans="1:36" ht="15" thickTop="1" thickBot="1">
      <c r="A89" s="3" t="s">
        <v>113</v>
      </c>
      <c r="C89" s="7" t="s">
        <v>15</v>
      </c>
      <c r="D89" s="149"/>
      <c r="E89" s="100">
        <f t="shared" ref="E89:AH89" si="38">SUM(E90:E113)</f>
        <v>0</v>
      </c>
      <c r="F89" s="99"/>
      <c r="G89" s="99"/>
      <c r="H89" s="100">
        <f t="shared" si="38"/>
        <v>0</v>
      </c>
      <c r="I89" s="100">
        <f t="shared" si="38"/>
        <v>0</v>
      </c>
      <c r="J89" s="100">
        <f t="shared" si="38"/>
        <v>0</v>
      </c>
      <c r="K89" s="100">
        <f t="shared" ref="K89" si="39">SUM(K90:K113)</f>
        <v>0</v>
      </c>
      <c r="L89" s="100">
        <f t="shared" si="38"/>
        <v>0</v>
      </c>
      <c r="M89" s="99"/>
      <c r="N89" s="99"/>
      <c r="O89" s="100">
        <f t="shared" si="38"/>
        <v>0</v>
      </c>
      <c r="P89" s="100">
        <f t="shared" si="38"/>
        <v>0</v>
      </c>
      <c r="Q89" s="100">
        <f t="shared" si="38"/>
        <v>0</v>
      </c>
      <c r="R89" s="100">
        <f t="shared" si="38"/>
        <v>0</v>
      </c>
      <c r="S89" s="100">
        <f t="shared" si="38"/>
        <v>0</v>
      </c>
      <c r="T89" s="99"/>
      <c r="U89" s="99"/>
      <c r="V89" s="100">
        <f t="shared" si="38"/>
        <v>0</v>
      </c>
      <c r="W89" s="100">
        <f t="shared" si="38"/>
        <v>0</v>
      </c>
      <c r="X89" s="100">
        <f t="shared" si="38"/>
        <v>0</v>
      </c>
      <c r="Y89" s="100">
        <f t="shared" si="38"/>
        <v>0</v>
      </c>
      <c r="Z89" s="100">
        <f t="shared" si="38"/>
        <v>0</v>
      </c>
      <c r="AA89" s="99"/>
      <c r="AB89" s="99"/>
      <c r="AC89" s="100">
        <f t="shared" si="38"/>
        <v>0</v>
      </c>
      <c r="AD89" s="100">
        <f t="shared" si="38"/>
        <v>0</v>
      </c>
      <c r="AE89" s="100">
        <f t="shared" si="38"/>
        <v>0</v>
      </c>
      <c r="AF89" s="100">
        <f t="shared" ref="AF89" si="40">SUM(AF90:AF113)</f>
        <v>0</v>
      </c>
      <c r="AG89" s="100">
        <f t="shared" si="38"/>
        <v>0</v>
      </c>
      <c r="AH89" s="99">
        <f t="shared" si="38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53"/>
      <c r="E90" s="106"/>
      <c r="F90" s="101"/>
      <c r="G90" s="101"/>
      <c r="H90" s="106"/>
      <c r="I90" s="106"/>
      <c r="J90" s="106"/>
      <c r="K90" s="106"/>
      <c r="L90" s="106"/>
      <c r="M90" s="101"/>
      <c r="N90" s="101"/>
      <c r="O90" s="106"/>
      <c r="P90" s="106"/>
      <c r="Q90" s="106"/>
      <c r="R90" s="106"/>
      <c r="S90" s="106"/>
      <c r="T90" s="101"/>
      <c r="U90" s="101"/>
      <c r="V90" s="106"/>
      <c r="W90" s="106"/>
      <c r="X90" s="106"/>
      <c r="Y90" s="106"/>
      <c r="Z90" s="106"/>
      <c r="AA90" s="101"/>
      <c r="AB90" s="101"/>
      <c r="AC90" s="106"/>
      <c r="AD90" s="106"/>
      <c r="AE90" s="106"/>
      <c r="AF90" s="106"/>
      <c r="AG90" s="106"/>
      <c r="AH90" s="170"/>
      <c r="AI90" s="26">
        <f t="shared" ref="AI90:AI112" si="41">SUM(D90:AE90)</f>
        <v>0</v>
      </c>
      <c r="AJ90" s="26"/>
    </row>
    <row r="91" spans="1:36" hidden="1">
      <c r="C91" s="1" t="s">
        <v>81</v>
      </c>
      <c r="D91" s="153"/>
      <c r="E91" s="106"/>
      <c r="F91" s="101"/>
      <c r="G91" s="101"/>
      <c r="H91" s="106"/>
      <c r="I91" s="106"/>
      <c r="J91" s="106"/>
      <c r="K91" s="106"/>
      <c r="L91" s="106"/>
      <c r="M91" s="101"/>
      <c r="N91" s="101"/>
      <c r="O91" s="106"/>
      <c r="P91" s="106"/>
      <c r="Q91" s="106"/>
      <c r="R91" s="106"/>
      <c r="S91" s="106"/>
      <c r="T91" s="101"/>
      <c r="U91" s="101"/>
      <c r="V91" s="106"/>
      <c r="W91" s="106"/>
      <c r="X91" s="106"/>
      <c r="Y91" s="106"/>
      <c r="Z91" s="106"/>
      <c r="AA91" s="101"/>
      <c r="AB91" s="101"/>
      <c r="AC91" s="106"/>
      <c r="AD91" s="106"/>
      <c r="AE91" s="106"/>
      <c r="AF91" s="106"/>
      <c r="AG91" s="106"/>
      <c r="AH91" s="170"/>
      <c r="AI91" s="26">
        <f t="shared" si="41"/>
        <v>0</v>
      </c>
      <c r="AJ91" s="26"/>
    </row>
    <row r="92" spans="1:36" hidden="1">
      <c r="C92" s="1" t="s">
        <v>38</v>
      </c>
      <c r="D92" s="153"/>
      <c r="E92" s="106"/>
      <c r="F92" s="101"/>
      <c r="G92" s="101"/>
      <c r="H92" s="106"/>
      <c r="I92" s="106"/>
      <c r="J92" s="106"/>
      <c r="K92" s="106"/>
      <c r="L92" s="106"/>
      <c r="M92" s="101"/>
      <c r="N92" s="101"/>
      <c r="O92" s="106"/>
      <c r="P92" s="106"/>
      <c r="Q92" s="106"/>
      <c r="R92" s="106"/>
      <c r="S92" s="106"/>
      <c r="T92" s="101"/>
      <c r="U92" s="101"/>
      <c r="V92" s="106"/>
      <c r="W92" s="106"/>
      <c r="X92" s="106"/>
      <c r="Y92" s="106"/>
      <c r="Z92" s="106"/>
      <c r="AA92" s="101"/>
      <c r="AB92" s="101"/>
      <c r="AC92" s="106"/>
      <c r="AD92" s="106"/>
      <c r="AE92" s="106"/>
      <c r="AF92" s="106"/>
      <c r="AG92" s="106"/>
      <c r="AH92" s="170"/>
      <c r="AI92" s="26">
        <f t="shared" si="41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53"/>
      <c r="E93" s="106"/>
      <c r="F93" s="101"/>
      <c r="G93" s="101"/>
      <c r="H93" s="106"/>
      <c r="I93" s="106"/>
      <c r="J93" s="106"/>
      <c r="K93" s="106"/>
      <c r="L93" s="106"/>
      <c r="M93" s="101"/>
      <c r="N93" s="101"/>
      <c r="O93" s="106"/>
      <c r="P93" s="106"/>
      <c r="Q93" s="106"/>
      <c r="R93" s="106"/>
      <c r="S93" s="106"/>
      <c r="T93" s="101"/>
      <c r="U93" s="101"/>
      <c r="V93" s="106"/>
      <c r="W93" s="106"/>
      <c r="X93" s="106"/>
      <c r="Y93" s="106"/>
      <c r="Z93" s="106"/>
      <c r="AA93" s="101"/>
      <c r="AB93" s="101"/>
      <c r="AC93" s="106"/>
      <c r="AD93" s="106"/>
      <c r="AE93" s="106"/>
      <c r="AF93" s="106"/>
      <c r="AG93" s="106"/>
      <c r="AH93" s="170"/>
      <c r="AI93" s="26">
        <f t="shared" si="41"/>
        <v>0</v>
      </c>
      <c r="AJ93" s="26"/>
    </row>
    <row r="94" spans="1:36" hidden="1">
      <c r="C94" s="1" t="s">
        <v>161</v>
      </c>
      <c r="D94" s="153"/>
      <c r="E94" s="106"/>
      <c r="F94" s="101"/>
      <c r="G94" s="101"/>
      <c r="H94" s="106"/>
      <c r="I94" s="106"/>
      <c r="J94" s="106"/>
      <c r="K94" s="106"/>
      <c r="L94" s="106"/>
      <c r="M94" s="101"/>
      <c r="N94" s="101"/>
      <c r="O94" s="106"/>
      <c r="P94" s="106"/>
      <c r="Q94" s="106"/>
      <c r="R94" s="106"/>
      <c r="S94" s="106"/>
      <c r="T94" s="101"/>
      <c r="U94" s="101"/>
      <c r="V94" s="106"/>
      <c r="W94" s="106"/>
      <c r="X94" s="106"/>
      <c r="Y94" s="106"/>
      <c r="Z94" s="106"/>
      <c r="AA94" s="101"/>
      <c r="AB94" s="101"/>
      <c r="AC94" s="106"/>
      <c r="AD94" s="106"/>
      <c r="AE94" s="106"/>
      <c r="AF94" s="106"/>
      <c r="AG94" s="106"/>
      <c r="AH94" s="170"/>
      <c r="AI94" s="26">
        <f t="shared" si="41"/>
        <v>0</v>
      </c>
      <c r="AJ94" s="26"/>
    </row>
    <row r="95" spans="1:36" hidden="1">
      <c r="C95" s="1" t="s">
        <v>162</v>
      </c>
      <c r="D95" s="153"/>
      <c r="E95" s="106"/>
      <c r="F95" s="101"/>
      <c r="G95" s="101"/>
      <c r="H95" s="106"/>
      <c r="I95" s="106"/>
      <c r="J95" s="106"/>
      <c r="K95" s="106"/>
      <c r="L95" s="106"/>
      <c r="M95" s="101"/>
      <c r="N95" s="101"/>
      <c r="O95" s="106"/>
      <c r="P95" s="106"/>
      <c r="Q95" s="106"/>
      <c r="R95" s="106"/>
      <c r="S95" s="106"/>
      <c r="T95" s="101"/>
      <c r="U95" s="101"/>
      <c r="V95" s="106"/>
      <c r="W95" s="106"/>
      <c r="X95" s="106"/>
      <c r="Y95" s="106"/>
      <c r="Z95" s="106"/>
      <c r="AA95" s="101"/>
      <c r="AB95" s="101"/>
      <c r="AC95" s="106"/>
      <c r="AD95" s="106"/>
      <c r="AE95" s="106"/>
      <c r="AF95" s="106"/>
      <c r="AG95" s="106"/>
      <c r="AH95" s="170"/>
      <c r="AI95" s="26">
        <f t="shared" si="41"/>
        <v>0</v>
      </c>
      <c r="AJ95" s="26"/>
    </row>
    <row r="96" spans="1:36" ht="27" hidden="1">
      <c r="C96" s="1" t="s">
        <v>163</v>
      </c>
      <c r="D96" s="153"/>
      <c r="E96" s="106"/>
      <c r="F96" s="101"/>
      <c r="G96" s="101"/>
      <c r="H96" s="106"/>
      <c r="I96" s="106"/>
      <c r="J96" s="106"/>
      <c r="K96" s="106"/>
      <c r="L96" s="106"/>
      <c r="M96" s="101"/>
      <c r="N96" s="101"/>
      <c r="O96" s="106"/>
      <c r="P96" s="106"/>
      <c r="Q96" s="106"/>
      <c r="R96" s="106"/>
      <c r="S96" s="106"/>
      <c r="T96" s="101"/>
      <c r="U96" s="101"/>
      <c r="V96" s="106"/>
      <c r="W96" s="106"/>
      <c r="X96" s="106"/>
      <c r="Y96" s="106"/>
      <c r="Z96" s="106"/>
      <c r="AA96" s="101"/>
      <c r="AB96" s="101"/>
      <c r="AC96" s="106"/>
      <c r="AD96" s="106"/>
      <c r="AE96" s="106"/>
      <c r="AF96" s="106"/>
      <c r="AG96" s="106"/>
      <c r="AH96" s="170"/>
      <c r="AI96" s="26">
        <f t="shared" si="41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53"/>
      <c r="E97" s="106"/>
      <c r="F97" s="101"/>
      <c r="G97" s="101"/>
      <c r="H97" s="106"/>
      <c r="I97" s="106"/>
      <c r="J97" s="106"/>
      <c r="K97" s="106"/>
      <c r="L97" s="106"/>
      <c r="M97" s="101"/>
      <c r="N97" s="101"/>
      <c r="O97" s="106"/>
      <c r="P97" s="106"/>
      <c r="Q97" s="106"/>
      <c r="R97" s="106"/>
      <c r="S97" s="106"/>
      <c r="T97" s="101"/>
      <c r="U97" s="101"/>
      <c r="V97" s="106"/>
      <c r="W97" s="106"/>
      <c r="X97" s="106"/>
      <c r="Y97" s="106"/>
      <c r="Z97" s="106"/>
      <c r="AA97" s="101"/>
      <c r="AB97" s="101"/>
      <c r="AC97" s="106"/>
      <c r="AD97" s="106"/>
      <c r="AE97" s="106"/>
      <c r="AF97" s="106"/>
      <c r="AG97" s="106"/>
      <c r="AH97" s="170"/>
      <c r="AI97" s="26">
        <f t="shared" si="41"/>
        <v>0</v>
      </c>
      <c r="AJ97" s="26"/>
    </row>
    <row r="98" spans="1:36" ht="27">
      <c r="C98" s="1" t="s">
        <v>165</v>
      </c>
      <c r="D98" s="153"/>
      <c r="E98" s="106"/>
      <c r="F98" s="101"/>
      <c r="G98" s="101"/>
      <c r="H98" s="106"/>
      <c r="I98" s="106"/>
      <c r="J98" s="106"/>
      <c r="K98" s="106"/>
      <c r="L98" s="106"/>
      <c r="M98" s="101"/>
      <c r="N98" s="101"/>
      <c r="O98" s="106"/>
      <c r="P98" s="106"/>
      <c r="Q98" s="106"/>
      <c r="R98" s="106"/>
      <c r="S98" s="106"/>
      <c r="T98" s="101"/>
      <c r="U98" s="101"/>
      <c r="V98" s="106"/>
      <c r="W98" s="106"/>
      <c r="X98" s="106"/>
      <c r="Y98" s="106"/>
      <c r="Z98" s="106"/>
      <c r="AA98" s="101"/>
      <c r="AB98" s="101"/>
      <c r="AC98" s="106"/>
      <c r="AD98" s="106"/>
      <c r="AE98" s="106"/>
      <c r="AF98" s="106"/>
      <c r="AG98" s="106"/>
      <c r="AH98" s="170"/>
      <c r="AI98" s="26">
        <f t="shared" si="41"/>
        <v>0</v>
      </c>
      <c r="AJ98" s="26"/>
    </row>
    <row r="99" spans="1:36" ht="27">
      <c r="C99" s="1" t="s">
        <v>166</v>
      </c>
      <c r="D99" s="153"/>
      <c r="E99" s="106"/>
      <c r="F99" s="101"/>
      <c r="G99" s="101"/>
      <c r="H99" s="106"/>
      <c r="I99" s="106"/>
      <c r="J99" s="106"/>
      <c r="K99" s="106"/>
      <c r="L99" s="106"/>
      <c r="M99" s="101"/>
      <c r="N99" s="101"/>
      <c r="O99" s="106"/>
      <c r="P99" s="106"/>
      <c r="Q99" s="106"/>
      <c r="R99" s="106"/>
      <c r="S99" s="106"/>
      <c r="T99" s="101"/>
      <c r="U99" s="101"/>
      <c r="V99" s="106"/>
      <c r="W99" s="106"/>
      <c r="X99" s="106"/>
      <c r="Y99" s="106"/>
      <c r="Z99" s="106"/>
      <c r="AA99" s="101"/>
      <c r="AB99" s="101"/>
      <c r="AC99" s="106"/>
      <c r="AD99" s="106"/>
      <c r="AE99" s="106"/>
      <c r="AF99" s="106"/>
      <c r="AG99" s="106"/>
      <c r="AH99" s="170"/>
      <c r="AI99" s="26">
        <f t="shared" si="41"/>
        <v>0</v>
      </c>
      <c r="AJ99" s="26"/>
    </row>
    <row r="100" spans="1:36" ht="27">
      <c r="C100" s="1" t="s">
        <v>167</v>
      </c>
      <c r="D100" s="153"/>
      <c r="E100" s="106"/>
      <c r="F100" s="101"/>
      <c r="G100" s="101"/>
      <c r="H100" s="106"/>
      <c r="I100" s="106"/>
      <c r="J100" s="106"/>
      <c r="K100" s="106"/>
      <c r="L100" s="106"/>
      <c r="M100" s="101"/>
      <c r="N100" s="101"/>
      <c r="O100" s="106"/>
      <c r="P100" s="106"/>
      <c r="Q100" s="106"/>
      <c r="R100" s="106"/>
      <c r="S100" s="106"/>
      <c r="T100" s="101"/>
      <c r="U100" s="101"/>
      <c r="V100" s="106"/>
      <c r="W100" s="106"/>
      <c r="X100" s="106"/>
      <c r="Y100" s="106"/>
      <c r="Z100" s="106"/>
      <c r="AA100" s="101"/>
      <c r="AB100" s="101"/>
      <c r="AC100" s="106"/>
      <c r="AD100" s="106"/>
      <c r="AE100" s="106"/>
      <c r="AF100" s="106"/>
      <c r="AG100" s="106"/>
      <c r="AH100" s="170"/>
      <c r="AI100" s="26">
        <f t="shared" si="41"/>
        <v>0</v>
      </c>
      <c r="AJ100" s="26"/>
    </row>
    <row r="101" spans="1:36">
      <c r="C101" s="1" t="s">
        <v>168</v>
      </c>
      <c r="D101" s="153"/>
      <c r="E101" s="106"/>
      <c r="F101" s="101"/>
      <c r="G101" s="101"/>
      <c r="H101" s="106"/>
      <c r="I101" s="106"/>
      <c r="J101" s="106"/>
      <c r="K101" s="106"/>
      <c r="L101" s="106"/>
      <c r="M101" s="101"/>
      <c r="N101" s="101"/>
      <c r="O101" s="106"/>
      <c r="P101" s="106"/>
      <c r="Q101" s="106"/>
      <c r="R101" s="106"/>
      <c r="S101" s="106"/>
      <c r="T101" s="101"/>
      <c r="U101" s="101"/>
      <c r="V101" s="106"/>
      <c r="W101" s="106"/>
      <c r="X101" s="106"/>
      <c r="Y101" s="106"/>
      <c r="Z101" s="106"/>
      <c r="AA101" s="101"/>
      <c r="AB101" s="101"/>
      <c r="AC101" s="106"/>
      <c r="AD101" s="106"/>
      <c r="AE101" s="106"/>
      <c r="AF101" s="106"/>
      <c r="AG101" s="106"/>
      <c r="AH101" s="170"/>
      <c r="AI101" s="26">
        <f t="shared" si="41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53"/>
      <c r="E102" s="106"/>
      <c r="F102" s="101"/>
      <c r="G102" s="101"/>
      <c r="H102" s="106"/>
      <c r="I102" s="106"/>
      <c r="J102" s="106"/>
      <c r="K102" s="106"/>
      <c r="L102" s="106"/>
      <c r="M102" s="101"/>
      <c r="N102" s="101"/>
      <c r="O102" s="106"/>
      <c r="P102" s="106"/>
      <c r="Q102" s="106"/>
      <c r="R102" s="106"/>
      <c r="S102" s="106"/>
      <c r="T102" s="101"/>
      <c r="U102" s="101"/>
      <c r="V102" s="106"/>
      <c r="W102" s="106"/>
      <c r="X102" s="106"/>
      <c r="Y102" s="106"/>
      <c r="Z102" s="106"/>
      <c r="AA102" s="101"/>
      <c r="AB102" s="101"/>
      <c r="AC102" s="106"/>
      <c r="AD102" s="106"/>
      <c r="AE102" s="106"/>
      <c r="AF102" s="106"/>
      <c r="AG102" s="106"/>
      <c r="AH102" s="170"/>
      <c r="AI102" s="26">
        <f t="shared" si="41"/>
        <v>0</v>
      </c>
      <c r="AJ102" s="26"/>
    </row>
    <row r="103" spans="1:36" hidden="1">
      <c r="C103" s="1" t="s">
        <v>171</v>
      </c>
      <c r="D103" s="153"/>
      <c r="E103" s="106"/>
      <c r="F103" s="101"/>
      <c r="G103" s="101"/>
      <c r="H103" s="106"/>
      <c r="I103" s="106"/>
      <c r="J103" s="106"/>
      <c r="K103" s="106"/>
      <c r="L103" s="106"/>
      <c r="M103" s="101"/>
      <c r="N103" s="101"/>
      <c r="O103" s="106"/>
      <c r="P103" s="106"/>
      <c r="Q103" s="106"/>
      <c r="R103" s="106"/>
      <c r="S103" s="106"/>
      <c r="T103" s="101"/>
      <c r="U103" s="101"/>
      <c r="V103" s="106"/>
      <c r="W103" s="106"/>
      <c r="X103" s="106"/>
      <c r="Y103" s="106"/>
      <c r="Z103" s="106"/>
      <c r="AA103" s="101"/>
      <c r="AB103" s="101"/>
      <c r="AC103" s="106"/>
      <c r="AD103" s="106"/>
      <c r="AE103" s="106"/>
      <c r="AF103" s="106"/>
      <c r="AG103" s="106"/>
      <c r="AH103" s="170"/>
      <c r="AI103" s="26">
        <f t="shared" si="41"/>
        <v>0</v>
      </c>
      <c r="AJ103" s="26"/>
    </row>
    <row r="104" spans="1:36" hidden="1">
      <c r="C104" s="1" t="s">
        <v>172</v>
      </c>
      <c r="D104" s="153"/>
      <c r="E104" s="106"/>
      <c r="F104" s="101"/>
      <c r="G104" s="101"/>
      <c r="H104" s="106"/>
      <c r="I104" s="106"/>
      <c r="J104" s="106"/>
      <c r="K104" s="106"/>
      <c r="L104" s="106"/>
      <c r="M104" s="101"/>
      <c r="N104" s="101"/>
      <c r="O104" s="106"/>
      <c r="P104" s="106"/>
      <c r="Q104" s="106"/>
      <c r="R104" s="106"/>
      <c r="S104" s="106"/>
      <c r="T104" s="101"/>
      <c r="U104" s="101"/>
      <c r="V104" s="106"/>
      <c r="W104" s="106"/>
      <c r="X104" s="106"/>
      <c r="Y104" s="106"/>
      <c r="Z104" s="106"/>
      <c r="AA104" s="101"/>
      <c r="AB104" s="101"/>
      <c r="AC104" s="106"/>
      <c r="AD104" s="106"/>
      <c r="AE104" s="106"/>
      <c r="AF104" s="106"/>
      <c r="AG104" s="106"/>
      <c r="AH104" s="170"/>
      <c r="AI104" s="26">
        <f t="shared" si="41"/>
        <v>0</v>
      </c>
      <c r="AJ104" s="26"/>
    </row>
    <row r="105" spans="1:36" hidden="1">
      <c r="C105" s="1" t="s">
        <v>173</v>
      </c>
      <c r="D105" s="153"/>
      <c r="E105" s="106"/>
      <c r="F105" s="101"/>
      <c r="G105" s="101"/>
      <c r="H105" s="106"/>
      <c r="I105" s="106"/>
      <c r="J105" s="106"/>
      <c r="K105" s="106"/>
      <c r="L105" s="106"/>
      <c r="M105" s="101"/>
      <c r="N105" s="101"/>
      <c r="O105" s="106"/>
      <c r="P105" s="106"/>
      <c r="Q105" s="106"/>
      <c r="R105" s="106"/>
      <c r="S105" s="106"/>
      <c r="T105" s="101"/>
      <c r="U105" s="101"/>
      <c r="V105" s="106"/>
      <c r="W105" s="106"/>
      <c r="X105" s="106"/>
      <c r="Y105" s="106"/>
      <c r="Z105" s="106"/>
      <c r="AA105" s="101"/>
      <c r="AB105" s="101"/>
      <c r="AC105" s="106"/>
      <c r="AD105" s="106"/>
      <c r="AE105" s="106"/>
      <c r="AF105" s="106"/>
      <c r="AG105" s="106"/>
      <c r="AH105" s="170"/>
      <c r="AI105" s="26">
        <f t="shared" si="41"/>
        <v>0</v>
      </c>
      <c r="AJ105" s="26"/>
    </row>
    <row r="106" spans="1:36" hidden="1">
      <c r="C106" s="1" t="s">
        <v>174</v>
      </c>
      <c r="D106" s="153"/>
      <c r="E106" s="106"/>
      <c r="F106" s="101"/>
      <c r="G106" s="101"/>
      <c r="H106" s="106"/>
      <c r="I106" s="106"/>
      <c r="J106" s="106"/>
      <c r="K106" s="106"/>
      <c r="L106" s="106"/>
      <c r="M106" s="101"/>
      <c r="N106" s="101"/>
      <c r="O106" s="106"/>
      <c r="P106" s="106"/>
      <c r="Q106" s="106"/>
      <c r="R106" s="106"/>
      <c r="S106" s="106"/>
      <c r="T106" s="101"/>
      <c r="U106" s="101"/>
      <c r="V106" s="106"/>
      <c r="W106" s="106"/>
      <c r="X106" s="106"/>
      <c r="Y106" s="106"/>
      <c r="Z106" s="106"/>
      <c r="AA106" s="101"/>
      <c r="AB106" s="101"/>
      <c r="AC106" s="106"/>
      <c r="AD106" s="106"/>
      <c r="AE106" s="106"/>
      <c r="AF106" s="106"/>
      <c r="AG106" s="106"/>
      <c r="AH106" s="170"/>
      <c r="AI106" s="26">
        <f t="shared" si="41"/>
        <v>0</v>
      </c>
      <c r="AJ106" s="26"/>
    </row>
    <row r="107" spans="1:36" hidden="1">
      <c r="C107" s="1" t="s">
        <v>175</v>
      </c>
      <c r="D107" s="153"/>
      <c r="E107" s="106"/>
      <c r="F107" s="101"/>
      <c r="G107" s="101"/>
      <c r="H107" s="106"/>
      <c r="I107" s="106"/>
      <c r="J107" s="106"/>
      <c r="K107" s="106"/>
      <c r="L107" s="106"/>
      <c r="M107" s="101"/>
      <c r="N107" s="101"/>
      <c r="O107" s="106"/>
      <c r="P107" s="106"/>
      <c r="Q107" s="106"/>
      <c r="R107" s="106"/>
      <c r="S107" s="106"/>
      <c r="T107" s="101"/>
      <c r="U107" s="101"/>
      <c r="V107" s="106"/>
      <c r="W107" s="106"/>
      <c r="X107" s="106"/>
      <c r="Y107" s="106"/>
      <c r="Z107" s="106"/>
      <c r="AA107" s="101"/>
      <c r="AB107" s="101"/>
      <c r="AC107" s="106"/>
      <c r="AD107" s="106"/>
      <c r="AE107" s="106"/>
      <c r="AF107" s="106"/>
      <c r="AG107" s="106"/>
      <c r="AH107" s="170"/>
      <c r="AI107" s="26">
        <f t="shared" si="41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53"/>
      <c r="E108" s="106"/>
      <c r="F108" s="101"/>
      <c r="G108" s="101"/>
      <c r="H108" s="106"/>
      <c r="I108" s="106"/>
      <c r="J108" s="106"/>
      <c r="K108" s="106"/>
      <c r="L108" s="106"/>
      <c r="M108" s="101"/>
      <c r="N108" s="101"/>
      <c r="O108" s="106"/>
      <c r="P108" s="106"/>
      <c r="Q108" s="106"/>
      <c r="R108" s="106"/>
      <c r="S108" s="106"/>
      <c r="T108" s="101"/>
      <c r="U108" s="101"/>
      <c r="V108" s="106"/>
      <c r="W108" s="106"/>
      <c r="X108" s="106"/>
      <c r="Y108" s="106"/>
      <c r="Z108" s="106"/>
      <c r="AA108" s="101"/>
      <c r="AB108" s="101"/>
      <c r="AC108" s="106"/>
      <c r="AD108" s="106"/>
      <c r="AE108" s="106"/>
      <c r="AF108" s="106"/>
      <c r="AG108" s="106"/>
      <c r="AH108" s="170"/>
      <c r="AI108" s="26">
        <f t="shared" si="41"/>
        <v>0</v>
      </c>
      <c r="AJ108" s="26"/>
    </row>
    <row r="109" spans="1:36" hidden="1">
      <c r="C109" s="1" t="s">
        <v>178</v>
      </c>
      <c r="D109" s="153"/>
      <c r="E109" s="106"/>
      <c r="F109" s="101"/>
      <c r="G109" s="101"/>
      <c r="H109" s="106"/>
      <c r="I109" s="106"/>
      <c r="J109" s="106"/>
      <c r="K109" s="106"/>
      <c r="L109" s="106"/>
      <c r="M109" s="101"/>
      <c r="N109" s="101"/>
      <c r="O109" s="106"/>
      <c r="P109" s="106"/>
      <c r="Q109" s="106"/>
      <c r="R109" s="106"/>
      <c r="S109" s="106"/>
      <c r="T109" s="101"/>
      <c r="U109" s="101"/>
      <c r="V109" s="106"/>
      <c r="W109" s="106"/>
      <c r="X109" s="106"/>
      <c r="Y109" s="106"/>
      <c r="Z109" s="106"/>
      <c r="AA109" s="101"/>
      <c r="AB109" s="101"/>
      <c r="AC109" s="106"/>
      <c r="AD109" s="106"/>
      <c r="AE109" s="106"/>
      <c r="AF109" s="106"/>
      <c r="AG109" s="106"/>
      <c r="AH109" s="170"/>
      <c r="AI109" s="26">
        <f t="shared" si="41"/>
        <v>0</v>
      </c>
      <c r="AJ109" s="26"/>
    </row>
    <row r="110" spans="1:36" ht="27" hidden="1">
      <c r="C110" s="1" t="s">
        <v>179</v>
      </c>
      <c r="D110" s="153"/>
      <c r="E110" s="106"/>
      <c r="F110" s="101"/>
      <c r="G110" s="101"/>
      <c r="H110" s="106"/>
      <c r="I110" s="106"/>
      <c r="J110" s="106"/>
      <c r="K110" s="106"/>
      <c r="L110" s="106"/>
      <c r="M110" s="101"/>
      <c r="N110" s="101"/>
      <c r="O110" s="106"/>
      <c r="P110" s="106"/>
      <c r="Q110" s="106"/>
      <c r="R110" s="106"/>
      <c r="S110" s="106"/>
      <c r="T110" s="101"/>
      <c r="U110" s="101"/>
      <c r="V110" s="106"/>
      <c r="W110" s="106"/>
      <c r="X110" s="106"/>
      <c r="Y110" s="106"/>
      <c r="Z110" s="106"/>
      <c r="AA110" s="101"/>
      <c r="AB110" s="101"/>
      <c r="AC110" s="106"/>
      <c r="AD110" s="106"/>
      <c r="AE110" s="106"/>
      <c r="AF110" s="106"/>
      <c r="AG110" s="106"/>
      <c r="AH110" s="170"/>
      <c r="AI110" s="26">
        <f t="shared" si="41"/>
        <v>0</v>
      </c>
      <c r="AJ110" s="26"/>
    </row>
    <row r="111" spans="1:36" hidden="1">
      <c r="C111" s="1" t="s">
        <v>180</v>
      </c>
      <c r="D111" s="153"/>
      <c r="E111" s="106"/>
      <c r="F111" s="101"/>
      <c r="G111" s="101"/>
      <c r="H111" s="106"/>
      <c r="I111" s="106"/>
      <c r="J111" s="106"/>
      <c r="K111" s="106"/>
      <c r="L111" s="106"/>
      <c r="M111" s="101"/>
      <c r="N111" s="101"/>
      <c r="O111" s="106"/>
      <c r="P111" s="106"/>
      <c r="Q111" s="106"/>
      <c r="R111" s="106"/>
      <c r="S111" s="106"/>
      <c r="T111" s="101"/>
      <c r="U111" s="101"/>
      <c r="V111" s="106"/>
      <c r="W111" s="106"/>
      <c r="X111" s="106"/>
      <c r="Y111" s="106"/>
      <c r="Z111" s="106"/>
      <c r="AA111" s="101"/>
      <c r="AB111" s="101"/>
      <c r="AC111" s="106"/>
      <c r="AD111" s="106"/>
      <c r="AE111" s="106"/>
      <c r="AF111" s="106"/>
      <c r="AG111" s="106"/>
      <c r="AH111" s="170"/>
      <c r="AI111" s="26">
        <f t="shared" si="41"/>
        <v>0</v>
      </c>
      <c r="AJ111" s="26"/>
    </row>
    <row r="112" spans="1:36" hidden="1">
      <c r="C112" s="1" t="s">
        <v>181</v>
      </c>
      <c r="D112" s="153"/>
      <c r="E112" s="106"/>
      <c r="F112" s="101"/>
      <c r="G112" s="101"/>
      <c r="H112" s="106"/>
      <c r="I112" s="106"/>
      <c r="J112" s="106"/>
      <c r="K112" s="106"/>
      <c r="L112" s="106"/>
      <c r="M112" s="101"/>
      <c r="N112" s="101"/>
      <c r="O112" s="106"/>
      <c r="P112" s="106"/>
      <c r="Q112" s="106"/>
      <c r="R112" s="106"/>
      <c r="S112" s="106"/>
      <c r="T112" s="101"/>
      <c r="U112" s="101"/>
      <c r="V112" s="106"/>
      <c r="W112" s="106"/>
      <c r="X112" s="106"/>
      <c r="Y112" s="106"/>
      <c r="Z112" s="106"/>
      <c r="AA112" s="101"/>
      <c r="AB112" s="101"/>
      <c r="AC112" s="106"/>
      <c r="AD112" s="106"/>
      <c r="AE112" s="106"/>
      <c r="AF112" s="106"/>
      <c r="AG112" s="106"/>
      <c r="AH112" s="170"/>
      <c r="AI112" s="26">
        <f t="shared" si="41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48">
        <v>1</v>
      </c>
      <c r="E122" s="36">
        <v>2</v>
      </c>
      <c r="F122" s="37">
        <v>3</v>
      </c>
      <c r="G122" s="37">
        <v>4</v>
      </c>
      <c r="H122" s="36">
        <v>5</v>
      </c>
      <c r="I122" s="36">
        <v>6</v>
      </c>
      <c r="J122" s="36">
        <v>7</v>
      </c>
      <c r="K122" s="36">
        <v>8</v>
      </c>
      <c r="L122" s="160">
        <v>9</v>
      </c>
      <c r="M122" s="37">
        <v>10</v>
      </c>
      <c r="N122" s="37">
        <v>11</v>
      </c>
      <c r="O122" s="160">
        <v>12</v>
      </c>
      <c r="P122" s="36">
        <v>13</v>
      </c>
      <c r="Q122" s="36">
        <v>14</v>
      </c>
      <c r="R122" s="36">
        <v>15</v>
      </c>
      <c r="S122" s="36">
        <v>16</v>
      </c>
      <c r="T122" s="37">
        <v>17</v>
      </c>
      <c r="U122" s="37">
        <v>18</v>
      </c>
      <c r="V122" s="36">
        <v>19</v>
      </c>
      <c r="W122" s="36">
        <v>20</v>
      </c>
      <c r="X122" s="36">
        <v>21</v>
      </c>
      <c r="Y122" s="36">
        <v>22</v>
      </c>
      <c r="Z122" s="36">
        <v>23</v>
      </c>
      <c r="AA122" s="37">
        <v>24</v>
      </c>
      <c r="AB122" s="37">
        <v>25</v>
      </c>
      <c r="AC122" s="36">
        <v>26</v>
      </c>
      <c r="AD122" s="36">
        <v>27</v>
      </c>
      <c r="AE122" s="36">
        <v>28</v>
      </c>
      <c r="AF122" s="36">
        <v>29</v>
      </c>
      <c r="AG122" s="36">
        <v>30</v>
      </c>
      <c r="AH122" s="37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49"/>
      <c r="E123" s="100">
        <f>SUM(E124:E162)</f>
        <v>0</v>
      </c>
      <c r="F123" s="99"/>
      <c r="G123" s="99"/>
      <c r="H123" s="100">
        <f>SUM(H124:H165)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99"/>
      <c r="N123" s="99"/>
      <c r="O123" s="100">
        <f>SUM(O124:O165)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99"/>
      <c r="U123" s="99"/>
      <c r="V123" s="100">
        <f>SUM(V124:V165)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99"/>
      <c r="AB123" s="99"/>
      <c r="AC123" s="100">
        <f>SUM(AC124:AC165)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99">
        <f>SUM(AH124:AH162)</f>
        <v>0</v>
      </c>
      <c r="AI123" s="26">
        <f t="shared" ref="AI123:AI161" si="42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53"/>
      <c r="E124" s="106"/>
      <c r="F124" s="101"/>
      <c r="G124" s="101"/>
      <c r="H124" s="106"/>
      <c r="I124" s="106"/>
      <c r="J124" s="106"/>
      <c r="K124" s="106"/>
      <c r="L124" s="106"/>
      <c r="M124" s="101"/>
      <c r="N124" s="101"/>
      <c r="O124" s="106"/>
      <c r="P124" s="106"/>
      <c r="Q124" s="106"/>
      <c r="R124" s="106"/>
      <c r="S124" s="106"/>
      <c r="T124" s="101"/>
      <c r="U124" s="101"/>
      <c r="V124" s="106"/>
      <c r="W124" s="106"/>
      <c r="X124" s="106"/>
      <c r="Y124" s="106"/>
      <c r="Z124" s="106"/>
      <c r="AA124" s="101"/>
      <c r="AB124" s="101"/>
      <c r="AC124" s="106"/>
      <c r="AD124" s="106"/>
      <c r="AE124" s="106"/>
      <c r="AF124" s="106"/>
      <c r="AG124" s="106"/>
      <c r="AH124" s="170"/>
      <c r="AI124" s="26">
        <f t="shared" si="42"/>
        <v>0</v>
      </c>
      <c r="AJ124" s="26"/>
    </row>
    <row r="125" spans="1:36" hidden="1">
      <c r="A125" s="119"/>
      <c r="B125" s="119"/>
      <c r="C125" s="122" t="s">
        <v>204</v>
      </c>
      <c r="D125" s="153"/>
      <c r="E125" s="106"/>
      <c r="F125" s="101"/>
      <c r="G125" s="101"/>
      <c r="H125" s="106"/>
      <c r="I125" s="106"/>
      <c r="J125" s="106"/>
      <c r="K125" s="106"/>
      <c r="L125" s="106"/>
      <c r="M125" s="101"/>
      <c r="N125" s="101"/>
      <c r="O125" s="106"/>
      <c r="P125" s="106"/>
      <c r="Q125" s="106"/>
      <c r="R125" s="106"/>
      <c r="S125" s="106"/>
      <c r="T125" s="101"/>
      <c r="U125" s="101"/>
      <c r="V125" s="106"/>
      <c r="W125" s="106"/>
      <c r="X125" s="106"/>
      <c r="Y125" s="106"/>
      <c r="Z125" s="106"/>
      <c r="AA125" s="101"/>
      <c r="AB125" s="101"/>
      <c r="AC125" s="106"/>
      <c r="AD125" s="106"/>
      <c r="AE125" s="106"/>
      <c r="AF125" s="106"/>
      <c r="AG125" s="106"/>
      <c r="AH125" s="170"/>
      <c r="AI125" s="26">
        <f t="shared" si="42"/>
        <v>0</v>
      </c>
      <c r="AJ125" s="26"/>
    </row>
    <row r="126" spans="1:36" hidden="1">
      <c r="A126" s="119"/>
      <c r="B126" s="119"/>
      <c r="C126" s="122" t="s">
        <v>205</v>
      </c>
      <c r="D126" s="153"/>
      <c r="E126" s="106"/>
      <c r="F126" s="101"/>
      <c r="G126" s="101"/>
      <c r="H126" s="106"/>
      <c r="I126" s="106"/>
      <c r="J126" s="106"/>
      <c r="K126" s="106"/>
      <c r="L126" s="106"/>
      <c r="M126" s="101"/>
      <c r="N126" s="101"/>
      <c r="O126" s="106"/>
      <c r="P126" s="106"/>
      <c r="Q126" s="106"/>
      <c r="R126" s="106"/>
      <c r="S126" s="106"/>
      <c r="T126" s="101"/>
      <c r="U126" s="101"/>
      <c r="V126" s="106"/>
      <c r="W126" s="106"/>
      <c r="X126" s="106"/>
      <c r="Y126" s="106"/>
      <c r="Z126" s="106"/>
      <c r="AA126" s="101"/>
      <c r="AB126" s="101"/>
      <c r="AC126" s="106"/>
      <c r="AD126" s="106"/>
      <c r="AE126" s="106"/>
      <c r="AF126" s="106"/>
      <c r="AG126" s="106"/>
      <c r="AH126" s="170"/>
      <c r="AI126" s="26">
        <f t="shared" si="42"/>
        <v>0</v>
      </c>
      <c r="AJ126" s="26"/>
    </row>
    <row r="127" spans="1:36" hidden="1">
      <c r="A127" s="119"/>
      <c r="B127" s="119"/>
      <c r="C127" s="122" t="s">
        <v>206</v>
      </c>
      <c r="D127" s="153"/>
      <c r="E127" s="106"/>
      <c r="F127" s="101"/>
      <c r="G127" s="101"/>
      <c r="H127" s="106"/>
      <c r="I127" s="106"/>
      <c r="J127" s="106"/>
      <c r="K127" s="106"/>
      <c r="L127" s="106"/>
      <c r="M127" s="101"/>
      <c r="N127" s="101"/>
      <c r="O127" s="106"/>
      <c r="P127" s="106"/>
      <c r="Q127" s="106"/>
      <c r="R127" s="106"/>
      <c r="S127" s="106"/>
      <c r="T127" s="101"/>
      <c r="U127" s="101"/>
      <c r="V127" s="106"/>
      <c r="W127" s="106"/>
      <c r="X127" s="106"/>
      <c r="Y127" s="106"/>
      <c r="Z127" s="106"/>
      <c r="AA127" s="101"/>
      <c r="AB127" s="101"/>
      <c r="AC127" s="106"/>
      <c r="AD127" s="106"/>
      <c r="AE127" s="106"/>
      <c r="AF127" s="106"/>
      <c r="AG127" s="106"/>
      <c r="AH127" s="170"/>
      <c r="AI127" s="26">
        <f t="shared" si="42"/>
        <v>0</v>
      </c>
      <c r="AJ127" s="26"/>
    </row>
    <row r="128" spans="1:36" hidden="1">
      <c r="A128" s="119"/>
      <c r="B128" s="119"/>
      <c r="C128" s="122" t="s">
        <v>207</v>
      </c>
      <c r="D128" s="153"/>
      <c r="E128" s="106"/>
      <c r="F128" s="101"/>
      <c r="G128" s="101"/>
      <c r="H128" s="106"/>
      <c r="I128" s="106"/>
      <c r="J128" s="106"/>
      <c r="K128" s="106"/>
      <c r="L128" s="106"/>
      <c r="M128" s="101"/>
      <c r="N128" s="101"/>
      <c r="O128" s="106"/>
      <c r="P128" s="106"/>
      <c r="Q128" s="106"/>
      <c r="R128" s="106"/>
      <c r="S128" s="106"/>
      <c r="T128" s="101"/>
      <c r="U128" s="101"/>
      <c r="V128" s="106"/>
      <c r="W128" s="106"/>
      <c r="X128" s="106"/>
      <c r="Y128" s="106"/>
      <c r="Z128" s="106"/>
      <c r="AA128" s="101"/>
      <c r="AB128" s="101"/>
      <c r="AC128" s="106"/>
      <c r="AD128" s="106"/>
      <c r="AE128" s="106"/>
      <c r="AF128" s="106"/>
      <c r="AG128" s="106"/>
      <c r="AH128" s="170"/>
      <c r="AI128" s="26">
        <f t="shared" si="42"/>
        <v>0</v>
      </c>
      <c r="AJ128" s="26"/>
    </row>
    <row r="129" spans="1:36" hidden="1">
      <c r="A129" s="119"/>
      <c r="B129" s="119"/>
      <c r="C129" s="122" t="s">
        <v>208</v>
      </c>
      <c r="D129" s="153"/>
      <c r="E129" s="106"/>
      <c r="F129" s="101"/>
      <c r="G129" s="101"/>
      <c r="H129" s="106"/>
      <c r="I129" s="106"/>
      <c r="J129" s="106"/>
      <c r="K129" s="106"/>
      <c r="L129" s="106"/>
      <c r="M129" s="101"/>
      <c r="N129" s="101"/>
      <c r="O129" s="106"/>
      <c r="P129" s="106"/>
      <c r="Q129" s="106"/>
      <c r="R129" s="106"/>
      <c r="S129" s="106"/>
      <c r="T129" s="101"/>
      <c r="U129" s="101"/>
      <c r="V129" s="106"/>
      <c r="W129" s="106"/>
      <c r="X129" s="106"/>
      <c r="Y129" s="106"/>
      <c r="Z129" s="106"/>
      <c r="AA129" s="101"/>
      <c r="AB129" s="101"/>
      <c r="AC129" s="106"/>
      <c r="AD129" s="106"/>
      <c r="AE129" s="106"/>
      <c r="AF129" s="106"/>
      <c r="AG129" s="106"/>
      <c r="AH129" s="170"/>
      <c r="AI129" s="26">
        <f t="shared" si="42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53"/>
      <c r="E130" s="106"/>
      <c r="F130" s="101"/>
      <c r="G130" s="101"/>
      <c r="H130" s="106"/>
      <c r="I130" s="106"/>
      <c r="J130" s="106"/>
      <c r="K130" s="106"/>
      <c r="L130" s="106"/>
      <c r="M130" s="101"/>
      <c r="N130" s="101"/>
      <c r="O130" s="106"/>
      <c r="P130" s="106"/>
      <c r="Q130" s="106"/>
      <c r="R130" s="106"/>
      <c r="S130" s="106"/>
      <c r="T130" s="101"/>
      <c r="U130" s="101"/>
      <c r="V130" s="106"/>
      <c r="W130" s="106"/>
      <c r="X130" s="106"/>
      <c r="Y130" s="106"/>
      <c r="Z130" s="106"/>
      <c r="AA130" s="101"/>
      <c r="AB130" s="101"/>
      <c r="AC130" s="106"/>
      <c r="AD130" s="106"/>
      <c r="AE130" s="106"/>
      <c r="AF130" s="106"/>
      <c r="AG130" s="106"/>
      <c r="AH130" s="170"/>
      <c r="AI130" s="26">
        <f t="shared" si="42"/>
        <v>0</v>
      </c>
      <c r="AJ130" s="26"/>
    </row>
    <row r="131" spans="1:36" hidden="1">
      <c r="A131" s="119"/>
      <c r="B131" s="119"/>
      <c r="C131" s="122" t="s">
        <v>210</v>
      </c>
      <c r="D131" s="153"/>
      <c r="E131" s="106"/>
      <c r="F131" s="101"/>
      <c r="G131" s="101"/>
      <c r="H131" s="106"/>
      <c r="I131" s="106"/>
      <c r="J131" s="106"/>
      <c r="K131" s="106"/>
      <c r="L131" s="106"/>
      <c r="M131" s="101"/>
      <c r="N131" s="101"/>
      <c r="O131" s="106"/>
      <c r="P131" s="106"/>
      <c r="Q131" s="106"/>
      <c r="R131" s="106"/>
      <c r="S131" s="106"/>
      <c r="T131" s="101"/>
      <c r="U131" s="101"/>
      <c r="V131" s="106"/>
      <c r="W131" s="106"/>
      <c r="X131" s="106"/>
      <c r="Y131" s="106"/>
      <c r="Z131" s="106"/>
      <c r="AA131" s="101"/>
      <c r="AB131" s="101"/>
      <c r="AC131" s="106"/>
      <c r="AD131" s="106"/>
      <c r="AE131" s="106"/>
      <c r="AF131" s="106"/>
      <c r="AG131" s="106"/>
      <c r="AH131" s="170"/>
      <c r="AI131" s="26">
        <f t="shared" si="42"/>
        <v>0</v>
      </c>
      <c r="AJ131" s="26"/>
    </row>
    <row r="132" spans="1:36" hidden="1">
      <c r="A132" s="119"/>
      <c r="B132" s="119"/>
      <c r="C132" s="122" t="s">
        <v>211</v>
      </c>
      <c r="D132" s="153"/>
      <c r="E132" s="106"/>
      <c r="F132" s="101"/>
      <c r="G132" s="101"/>
      <c r="H132" s="106"/>
      <c r="I132" s="106"/>
      <c r="J132" s="106"/>
      <c r="K132" s="106"/>
      <c r="L132" s="106"/>
      <c r="M132" s="101"/>
      <c r="N132" s="101"/>
      <c r="O132" s="106"/>
      <c r="P132" s="106"/>
      <c r="Q132" s="106"/>
      <c r="R132" s="106"/>
      <c r="S132" s="106"/>
      <c r="T132" s="101"/>
      <c r="U132" s="101"/>
      <c r="V132" s="106"/>
      <c r="W132" s="106"/>
      <c r="X132" s="106"/>
      <c r="Y132" s="106"/>
      <c r="Z132" s="106"/>
      <c r="AA132" s="101"/>
      <c r="AB132" s="101"/>
      <c r="AC132" s="106"/>
      <c r="AD132" s="106"/>
      <c r="AE132" s="106"/>
      <c r="AF132" s="106"/>
      <c r="AG132" s="106"/>
      <c r="AH132" s="170"/>
      <c r="AI132" s="26">
        <f t="shared" si="42"/>
        <v>0</v>
      </c>
      <c r="AJ132" s="26"/>
    </row>
    <row r="133" spans="1:36" hidden="1">
      <c r="A133" s="119"/>
      <c r="B133" s="119"/>
      <c r="C133" s="122" t="s">
        <v>212</v>
      </c>
      <c r="D133" s="153"/>
      <c r="E133" s="106"/>
      <c r="F133" s="101"/>
      <c r="G133" s="101"/>
      <c r="H133" s="106"/>
      <c r="I133" s="106"/>
      <c r="J133" s="106"/>
      <c r="K133" s="106"/>
      <c r="L133" s="106"/>
      <c r="M133" s="101"/>
      <c r="N133" s="101"/>
      <c r="O133" s="106"/>
      <c r="P133" s="106"/>
      <c r="Q133" s="106"/>
      <c r="R133" s="106"/>
      <c r="S133" s="106"/>
      <c r="T133" s="101"/>
      <c r="U133" s="101"/>
      <c r="V133" s="106"/>
      <c r="W133" s="106"/>
      <c r="X133" s="106"/>
      <c r="Y133" s="106"/>
      <c r="Z133" s="106"/>
      <c r="AA133" s="101"/>
      <c r="AB133" s="101"/>
      <c r="AC133" s="106"/>
      <c r="AD133" s="106"/>
      <c r="AE133" s="106"/>
      <c r="AF133" s="106"/>
      <c r="AG133" s="106"/>
      <c r="AH133" s="170"/>
      <c r="AI133" s="26">
        <f t="shared" si="42"/>
        <v>0</v>
      </c>
      <c r="AJ133" s="26"/>
    </row>
    <row r="134" spans="1:36" hidden="1">
      <c r="A134" s="119"/>
      <c r="B134" s="119"/>
      <c r="C134" s="122" t="s">
        <v>213</v>
      </c>
      <c r="D134" s="153"/>
      <c r="E134" s="106"/>
      <c r="F134" s="101"/>
      <c r="G134" s="101"/>
      <c r="H134" s="106"/>
      <c r="I134" s="106"/>
      <c r="J134" s="106"/>
      <c r="K134" s="106"/>
      <c r="L134" s="106"/>
      <c r="M134" s="101"/>
      <c r="N134" s="101"/>
      <c r="O134" s="106"/>
      <c r="P134" s="106"/>
      <c r="Q134" s="106"/>
      <c r="R134" s="106"/>
      <c r="S134" s="106"/>
      <c r="T134" s="101"/>
      <c r="U134" s="101"/>
      <c r="V134" s="106"/>
      <c r="W134" s="106"/>
      <c r="X134" s="106"/>
      <c r="Y134" s="106"/>
      <c r="Z134" s="106"/>
      <c r="AA134" s="101"/>
      <c r="AB134" s="101"/>
      <c r="AC134" s="106"/>
      <c r="AD134" s="106"/>
      <c r="AE134" s="106"/>
      <c r="AF134" s="106"/>
      <c r="AG134" s="106"/>
      <c r="AH134" s="170"/>
      <c r="AI134" s="26">
        <f t="shared" si="42"/>
        <v>0</v>
      </c>
      <c r="AJ134" s="26"/>
    </row>
    <row r="135" spans="1:36" hidden="1">
      <c r="A135" s="119"/>
      <c r="B135" s="119"/>
      <c r="C135" s="122" t="s">
        <v>214</v>
      </c>
      <c r="D135" s="153"/>
      <c r="E135" s="106"/>
      <c r="F135" s="101"/>
      <c r="G135" s="101"/>
      <c r="H135" s="106"/>
      <c r="I135" s="106"/>
      <c r="J135" s="106"/>
      <c r="K135" s="106"/>
      <c r="L135" s="106"/>
      <c r="M135" s="101"/>
      <c r="N135" s="101"/>
      <c r="O135" s="106"/>
      <c r="P135" s="106"/>
      <c r="Q135" s="106"/>
      <c r="R135" s="106"/>
      <c r="S135" s="106"/>
      <c r="T135" s="101"/>
      <c r="U135" s="101"/>
      <c r="V135" s="106"/>
      <c r="W135" s="106"/>
      <c r="X135" s="106"/>
      <c r="Y135" s="106"/>
      <c r="Z135" s="106"/>
      <c r="AA135" s="101"/>
      <c r="AB135" s="101"/>
      <c r="AC135" s="106"/>
      <c r="AD135" s="106"/>
      <c r="AE135" s="106"/>
      <c r="AF135" s="106"/>
      <c r="AG135" s="106"/>
      <c r="AH135" s="170"/>
      <c r="AI135" s="26">
        <f t="shared" si="42"/>
        <v>0</v>
      </c>
      <c r="AJ135" s="26"/>
    </row>
    <row r="136" spans="1:36" hidden="1">
      <c r="A136" s="119"/>
      <c r="B136" s="119"/>
      <c r="C136" s="122" t="s">
        <v>215</v>
      </c>
      <c r="D136" s="153"/>
      <c r="E136" s="106"/>
      <c r="F136" s="101"/>
      <c r="G136" s="101"/>
      <c r="H136" s="106"/>
      <c r="I136" s="106"/>
      <c r="J136" s="106"/>
      <c r="K136" s="106"/>
      <c r="L136" s="106"/>
      <c r="M136" s="101"/>
      <c r="N136" s="101"/>
      <c r="O136" s="106"/>
      <c r="P136" s="106"/>
      <c r="Q136" s="106"/>
      <c r="R136" s="106"/>
      <c r="S136" s="106"/>
      <c r="T136" s="101"/>
      <c r="U136" s="101"/>
      <c r="V136" s="106"/>
      <c r="W136" s="106"/>
      <c r="X136" s="106"/>
      <c r="Y136" s="106"/>
      <c r="Z136" s="106"/>
      <c r="AA136" s="101"/>
      <c r="AB136" s="101"/>
      <c r="AC136" s="106"/>
      <c r="AD136" s="106"/>
      <c r="AE136" s="106"/>
      <c r="AF136" s="106"/>
      <c r="AG136" s="106"/>
      <c r="AH136" s="170"/>
      <c r="AI136" s="26">
        <f t="shared" si="42"/>
        <v>0</v>
      </c>
      <c r="AJ136" s="26"/>
    </row>
    <row r="137" spans="1:36" hidden="1">
      <c r="A137" s="119"/>
      <c r="B137" s="119"/>
      <c r="C137" s="122" t="s">
        <v>216</v>
      </c>
      <c r="D137" s="153"/>
      <c r="E137" s="106"/>
      <c r="F137" s="101"/>
      <c r="G137" s="101"/>
      <c r="H137" s="106"/>
      <c r="I137" s="106"/>
      <c r="J137" s="106"/>
      <c r="K137" s="106"/>
      <c r="L137" s="106"/>
      <c r="M137" s="101"/>
      <c r="N137" s="101"/>
      <c r="O137" s="106"/>
      <c r="P137" s="106"/>
      <c r="Q137" s="106"/>
      <c r="R137" s="106"/>
      <c r="S137" s="106"/>
      <c r="T137" s="101"/>
      <c r="U137" s="101"/>
      <c r="V137" s="106"/>
      <c r="W137" s="106"/>
      <c r="X137" s="106"/>
      <c r="Y137" s="106"/>
      <c r="Z137" s="106"/>
      <c r="AA137" s="101"/>
      <c r="AB137" s="101"/>
      <c r="AC137" s="106"/>
      <c r="AD137" s="106"/>
      <c r="AE137" s="106"/>
      <c r="AF137" s="106"/>
      <c r="AG137" s="106"/>
      <c r="AH137" s="170"/>
      <c r="AI137" s="26">
        <f t="shared" si="42"/>
        <v>0</v>
      </c>
      <c r="AJ137" s="26"/>
    </row>
    <row r="138" spans="1:36" hidden="1">
      <c r="A138" s="119"/>
      <c r="B138" s="119"/>
      <c r="C138" s="122" t="s">
        <v>217</v>
      </c>
      <c r="D138" s="153"/>
      <c r="E138" s="106"/>
      <c r="F138" s="101"/>
      <c r="G138" s="101"/>
      <c r="H138" s="106"/>
      <c r="I138" s="106"/>
      <c r="J138" s="106"/>
      <c r="K138" s="106"/>
      <c r="L138" s="106"/>
      <c r="M138" s="101"/>
      <c r="N138" s="101"/>
      <c r="O138" s="106"/>
      <c r="P138" s="106"/>
      <c r="Q138" s="106"/>
      <c r="R138" s="106"/>
      <c r="S138" s="106"/>
      <c r="T138" s="101"/>
      <c r="U138" s="101"/>
      <c r="V138" s="106"/>
      <c r="W138" s="106"/>
      <c r="X138" s="106"/>
      <c r="Y138" s="106"/>
      <c r="Z138" s="106"/>
      <c r="AA138" s="101"/>
      <c r="AB138" s="101"/>
      <c r="AC138" s="106"/>
      <c r="AD138" s="106"/>
      <c r="AE138" s="106"/>
      <c r="AF138" s="106"/>
      <c r="AG138" s="106"/>
      <c r="AH138" s="170"/>
      <c r="AI138" s="26">
        <f t="shared" si="42"/>
        <v>0</v>
      </c>
      <c r="AJ138" s="26"/>
    </row>
    <row r="139" spans="1:36" hidden="1">
      <c r="A139" s="119"/>
      <c r="B139" s="119"/>
      <c r="C139" s="122" t="s">
        <v>218</v>
      </c>
      <c r="D139" s="153"/>
      <c r="E139" s="106"/>
      <c r="F139" s="101"/>
      <c r="G139" s="101"/>
      <c r="H139" s="106"/>
      <c r="I139" s="106"/>
      <c r="J139" s="106"/>
      <c r="K139" s="106"/>
      <c r="L139" s="106"/>
      <c r="M139" s="101"/>
      <c r="N139" s="101"/>
      <c r="O139" s="106"/>
      <c r="P139" s="106"/>
      <c r="Q139" s="106"/>
      <c r="R139" s="106"/>
      <c r="S139" s="106"/>
      <c r="T139" s="101"/>
      <c r="U139" s="101"/>
      <c r="V139" s="106"/>
      <c r="W139" s="106"/>
      <c r="X139" s="106"/>
      <c r="Y139" s="106"/>
      <c r="Z139" s="106"/>
      <c r="AA139" s="101"/>
      <c r="AB139" s="101"/>
      <c r="AC139" s="106"/>
      <c r="AD139" s="106"/>
      <c r="AE139" s="106"/>
      <c r="AF139" s="106"/>
      <c r="AG139" s="106"/>
      <c r="AH139" s="170"/>
      <c r="AI139" s="26">
        <f t="shared" si="42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53"/>
      <c r="E140" s="106"/>
      <c r="F140" s="101"/>
      <c r="G140" s="101"/>
      <c r="H140" s="106"/>
      <c r="I140" s="106"/>
      <c r="J140" s="106"/>
      <c r="K140" s="106"/>
      <c r="L140" s="106"/>
      <c r="M140" s="101"/>
      <c r="N140" s="101"/>
      <c r="O140" s="106"/>
      <c r="P140" s="106"/>
      <c r="Q140" s="106"/>
      <c r="R140" s="106"/>
      <c r="S140" s="106"/>
      <c r="T140" s="101"/>
      <c r="U140" s="101"/>
      <c r="V140" s="106"/>
      <c r="W140" s="106"/>
      <c r="X140" s="106"/>
      <c r="Y140" s="106"/>
      <c r="Z140" s="106"/>
      <c r="AA140" s="101"/>
      <c r="AB140" s="101"/>
      <c r="AC140" s="106"/>
      <c r="AD140" s="106"/>
      <c r="AE140" s="106"/>
      <c r="AF140" s="106"/>
      <c r="AG140" s="106"/>
      <c r="AH140" s="170"/>
      <c r="AI140" s="26">
        <f t="shared" si="42"/>
        <v>0</v>
      </c>
      <c r="AJ140" s="26"/>
    </row>
    <row r="141" spans="1:36" hidden="1">
      <c r="A141" s="119"/>
      <c r="B141" s="119"/>
      <c r="C141" s="122" t="s">
        <v>220</v>
      </c>
      <c r="D141" s="153"/>
      <c r="E141" s="106"/>
      <c r="F141" s="101"/>
      <c r="G141" s="101"/>
      <c r="H141" s="106"/>
      <c r="I141" s="106"/>
      <c r="J141" s="106"/>
      <c r="K141" s="106"/>
      <c r="L141" s="106"/>
      <c r="M141" s="101"/>
      <c r="N141" s="101"/>
      <c r="O141" s="106"/>
      <c r="P141" s="106"/>
      <c r="Q141" s="106"/>
      <c r="R141" s="106"/>
      <c r="S141" s="106"/>
      <c r="T141" s="101"/>
      <c r="U141" s="101"/>
      <c r="V141" s="106"/>
      <c r="W141" s="106"/>
      <c r="X141" s="106"/>
      <c r="Y141" s="106"/>
      <c r="Z141" s="106"/>
      <c r="AA141" s="101"/>
      <c r="AB141" s="101"/>
      <c r="AC141" s="106"/>
      <c r="AD141" s="106"/>
      <c r="AE141" s="106"/>
      <c r="AF141" s="106"/>
      <c r="AG141" s="106"/>
      <c r="AH141" s="170"/>
      <c r="AI141" s="26">
        <f t="shared" si="42"/>
        <v>0</v>
      </c>
      <c r="AJ141" s="26"/>
    </row>
    <row r="142" spans="1:36" hidden="1">
      <c r="A142" s="119"/>
      <c r="B142" s="119"/>
      <c r="C142" s="122" t="s">
        <v>221</v>
      </c>
      <c r="D142" s="153"/>
      <c r="E142" s="106"/>
      <c r="F142" s="101"/>
      <c r="G142" s="101"/>
      <c r="H142" s="106"/>
      <c r="I142" s="106"/>
      <c r="J142" s="106"/>
      <c r="K142" s="106"/>
      <c r="L142" s="106"/>
      <c r="M142" s="101"/>
      <c r="N142" s="101"/>
      <c r="O142" s="106"/>
      <c r="P142" s="106"/>
      <c r="Q142" s="106"/>
      <c r="R142" s="106"/>
      <c r="S142" s="106"/>
      <c r="T142" s="101"/>
      <c r="U142" s="101"/>
      <c r="V142" s="106"/>
      <c r="W142" s="106"/>
      <c r="X142" s="106"/>
      <c r="Y142" s="106"/>
      <c r="Z142" s="106"/>
      <c r="AA142" s="101"/>
      <c r="AB142" s="101"/>
      <c r="AC142" s="106"/>
      <c r="AD142" s="106"/>
      <c r="AE142" s="106"/>
      <c r="AF142" s="106"/>
      <c r="AG142" s="106"/>
      <c r="AH142" s="170"/>
      <c r="AI142" s="26">
        <f t="shared" si="42"/>
        <v>0</v>
      </c>
      <c r="AJ142" s="26"/>
    </row>
    <row r="143" spans="1:36" hidden="1">
      <c r="A143" s="119"/>
      <c r="B143" s="119"/>
      <c r="C143" s="122" t="s">
        <v>222</v>
      </c>
      <c r="D143" s="153"/>
      <c r="E143" s="106"/>
      <c r="F143" s="101"/>
      <c r="G143" s="101"/>
      <c r="H143" s="106"/>
      <c r="I143" s="106"/>
      <c r="J143" s="106"/>
      <c r="K143" s="106"/>
      <c r="L143" s="106"/>
      <c r="M143" s="101"/>
      <c r="N143" s="101"/>
      <c r="O143" s="106"/>
      <c r="P143" s="106"/>
      <c r="Q143" s="106"/>
      <c r="R143" s="106"/>
      <c r="S143" s="106"/>
      <c r="T143" s="101"/>
      <c r="U143" s="101"/>
      <c r="V143" s="106"/>
      <c r="W143" s="106"/>
      <c r="X143" s="106"/>
      <c r="Y143" s="106"/>
      <c r="Z143" s="106"/>
      <c r="AA143" s="101"/>
      <c r="AB143" s="101"/>
      <c r="AC143" s="106"/>
      <c r="AD143" s="106"/>
      <c r="AE143" s="106"/>
      <c r="AF143" s="106"/>
      <c r="AG143" s="106"/>
      <c r="AH143" s="170"/>
      <c r="AI143" s="26">
        <f t="shared" si="42"/>
        <v>0</v>
      </c>
      <c r="AJ143" s="26"/>
    </row>
    <row r="144" spans="1:36" hidden="1">
      <c r="A144" s="119"/>
      <c r="B144" s="119"/>
      <c r="C144" s="122" t="s">
        <v>223</v>
      </c>
      <c r="D144" s="153"/>
      <c r="E144" s="106"/>
      <c r="F144" s="101"/>
      <c r="G144" s="101"/>
      <c r="H144" s="106"/>
      <c r="I144" s="106"/>
      <c r="J144" s="106"/>
      <c r="K144" s="106"/>
      <c r="L144" s="106"/>
      <c r="M144" s="101"/>
      <c r="N144" s="101"/>
      <c r="O144" s="106"/>
      <c r="P144" s="106"/>
      <c r="Q144" s="106"/>
      <c r="R144" s="106"/>
      <c r="S144" s="106"/>
      <c r="T144" s="101"/>
      <c r="U144" s="101"/>
      <c r="V144" s="106"/>
      <c r="W144" s="106"/>
      <c r="X144" s="106"/>
      <c r="Y144" s="106"/>
      <c r="Z144" s="106"/>
      <c r="AA144" s="101"/>
      <c r="AB144" s="101"/>
      <c r="AC144" s="106"/>
      <c r="AD144" s="106"/>
      <c r="AE144" s="106"/>
      <c r="AF144" s="106"/>
      <c r="AG144" s="106"/>
      <c r="AH144" s="170"/>
      <c r="AI144" s="26">
        <f t="shared" si="42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53"/>
      <c r="E145" s="106"/>
      <c r="F145" s="101"/>
      <c r="G145" s="101"/>
      <c r="H145" s="106"/>
      <c r="I145" s="106"/>
      <c r="J145" s="106"/>
      <c r="K145" s="106"/>
      <c r="L145" s="106"/>
      <c r="M145" s="101"/>
      <c r="N145" s="101"/>
      <c r="O145" s="106"/>
      <c r="P145" s="106"/>
      <c r="Q145" s="106"/>
      <c r="R145" s="106"/>
      <c r="S145" s="106"/>
      <c r="T145" s="101"/>
      <c r="U145" s="101"/>
      <c r="V145" s="106"/>
      <c r="W145" s="106"/>
      <c r="X145" s="106"/>
      <c r="Y145" s="106"/>
      <c r="Z145" s="106"/>
      <c r="AA145" s="101"/>
      <c r="AB145" s="101"/>
      <c r="AC145" s="106"/>
      <c r="AD145" s="106"/>
      <c r="AE145" s="106"/>
      <c r="AF145" s="106"/>
      <c r="AG145" s="106"/>
      <c r="AH145" s="170"/>
      <c r="AI145" s="26">
        <f t="shared" si="42"/>
        <v>0</v>
      </c>
      <c r="AJ145" s="26"/>
    </row>
    <row r="146" spans="1:36" hidden="1">
      <c r="A146" s="119"/>
      <c r="B146" s="119"/>
      <c r="C146" s="122" t="s">
        <v>225</v>
      </c>
      <c r="D146" s="153"/>
      <c r="E146" s="106"/>
      <c r="F146" s="101"/>
      <c r="G146" s="101"/>
      <c r="H146" s="106"/>
      <c r="I146" s="106"/>
      <c r="J146" s="106"/>
      <c r="K146" s="106"/>
      <c r="L146" s="106"/>
      <c r="M146" s="101"/>
      <c r="N146" s="101"/>
      <c r="O146" s="106"/>
      <c r="P146" s="106"/>
      <c r="Q146" s="106"/>
      <c r="R146" s="106"/>
      <c r="S146" s="106"/>
      <c r="T146" s="101"/>
      <c r="U146" s="101"/>
      <c r="V146" s="106"/>
      <c r="W146" s="106"/>
      <c r="X146" s="106"/>
      <c r="Y146" s="106"/>
      <c r="Z146" s="106"/>
      <c r="AA146" s="101"/>
      <c r="AB146" s="101"/>
      <c r="AC146" s="106"/>
      <c r="AD146" s="106"/>
      <c r="AE146" s="106"/>
      <c r="AF146" s="106"/>
      <c r="AG146" s="106"/>
      <c r="AH146" s="170"/>
      <c r="AI146" s="26">
        <f t="shared" si="42"/>
        <v>0</v>
      </c>
      <c r="AJ146" s="26"/>
    </row>
    <row r="147" spans="1:36" hidden="1">
      <c r="A147" s="119"/>
      <c r="B147" s="119"/>
      <c r="C147" s="122" t="s">
        <v>226</v>
      </c>
      <c r="D147" s="153"/>
      <c r="E147" s="106"/>
      <c r="F147" s="101"/>
      <c r="G147" s="101"/>
      <c r="H147" s="106"/>
      <c r="I147" s="106"/>
      <c r="J147" s="106"/>
      <c r="K147" s="106"/>
      <c r="L147" s="106"/>
      <c r="M147" s="101"/>
      <c r="N147" s="101"/>
      <c r="O147" s="106"/>
      <c r="P147" s="106"/>
      <c r="Q147" s="106"/>
      <c r="R147" s="106"/>
      <c r="S147" s="106"/>
      <c r="T147" s="101"/>
      <c r="U147" s="101"/>
      <c r="V147" s="106"/>
      <c r="W147" s="106"/>
      <c r="X147" s="106"/>
      <c r="Y147" s="106"/>
      <c r="Z147" s="106"/>
      <c r="AA147" s="101"/>
      <c r="AB147" s="101"/>
      <c r="AC147" s="106"/>
      <c r="AD147" s="106"/>
      <c r="AE147" s="106"/>
      <c r="AF147" s="106"/>
      <c r="AG147" s="106"/>
      <c r="AH147" s="170"/>
      <c r="AI147" s="26">
        <f t="shared" si="42"/>
        <v>0</v>
      </c>
      <c r="AJ147" s="26"/>
    </row>
    <row r="148" spans="1:36" hidden="1">
      <c r="A148" s="119"/>
      <c r="B148" s="119"/>
      <c r="C148" s="122" t="s">
        <v>227</v>
      </c>
      <c r="D148" s="153"/>
      <c r="E148" s="106"/>
      <c r="F148" s="101"/>
      <c r="G148" s="101"/>
      <c r="H148" s="106"/>
      <c r="I148" s="106"/>
      <c r="J148" s="106"/>
      <c r="K148" s="106"/>
      <c r="L148" s="106"/>
      <c r="M148" s="101"/>
      <c r="N148" s="101"/>
      <c r="O148" s="106"/>
      <c r="P148" s="106"/>
      <c r="Q148" s="106"/>
      <c r="R148" s="106"/>
      <c r="S148" s="106"/>
      <c r="T148" s="101"/>
      <c r="U148" s="101"/>
      <c r="V148" s="106"/>
      <c r="W148" s="106"/>
      <c r="X148" s="106"/>
      <c r="Y148" s="106"/>
      <c r="Z148" s="106"/>
      <c r="AA148" s="101"/>
      <c r="AB148" s="101"/>
      <c r="AC148" s="106"/>
      <c r="AD148" s="106"/>
      <c r="AE148" s="106"/>
      <c r="AF148" s="106"/>
      <c r="AG148" s="106"/>
      <c r="AH148" s="170"/>
      <c r="AI148" s="26">
        <f t="shared" si="42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53"/>
      <c r="E149" s="106"/>
      <c r="F149" s="101"/>
      <c r="G149" s="101"/>
      <c r="H149" s="106"/>
      <c r="I149" s="106"/>
      <c r="J149" s="106"/>
      <c r="K149" s="106"/>
      <c r="L149" s="106"/>
      <c r="M149" s="101"/>
      <c r="N149" s="101"/>
      <c r="O149" s="106"/>
      <c r="P149" s="106"/>
      <c r="Q149" s="106"/>
      <c r="R149" s="106"/>
      <c r="S149" s="106"/>
      <c r="T149" s="101"/>
      <c r="U149" s="101"/>
      <c r="V149" s="106"/>
      <c r="W149" s="106"/>
      <c r="X149" s="106"/>
      <c r="Y149" s="106"/>
      <c r="Z149" s="106"/>
      <c r="AA149" s="101"/>
      <c r="AB149" s="101"/>
      <c r="AC149" s="106"/>
      <c r="AD149" s="106"/>
      <c r="AE149" s="106"/>
      <c r="AF149" s="106"/>
      <c r="AG149" s="106"/>
      <c r="AH149" s="170"/>
      <c r="AI149" s="26">
        <f t="shared" si="42"/>
        <v>0</v>
      </c>
      <c r="AJ149" s="26"/>
    </row>
    <row r="150" spans="1:36" hidden="1">
      <c r="A150" s="119"/>
      <c r="B150" s="119"/>
      <c r="C150" s="122" t="s">
        <v>229</v>
      </c>
      <c r="D150" s="153"/>
      <c r="E150" s="106"/>
      <c r="F150" s="101"/>
      <c r="G150" s="101"/>
      <c r="H150" s="106"/>
      <c r="I150" s="106"/>
      <c r="J150" s="106"/>
      <c r="K150" s="106"/>
      <c r="L150" s="106"/>
      <c r="M150" s="101"/>
      <c r="N150" s="101"/>
      <c r="O150" s="106"/>
      <c r="P150" s="106"/>
      <c r="Q150" s="106"/>
      <c r="R150" s="106"/>
      <c r="S150" s="106"/>
      <c r="T150" s="101"/>
      <c r="U150" s="101"/>
      <c r="V150" s="106"/>
      <c r="W150" s="106"/>
      <c r="X150" s="106"/>
      <c r="Y150" s="106"/>
      <c r="Z150" s="106"/>
      <c r="AA150" s="101"/>
      <c r="AB150" s="101"/>
      <c r="AC150" s="106"/>
      <c r="AD150" s="106"/>
      <c r="AE150" s="106"/>
      <c r="AF150" s="106"/>
      <c r="AG150" s="106"/>
      <c r="AH150" s="170"/>
      <c r="AI150" s="26">
        <f t="shared" si="42"/>
        <v>0</v>
      </c>
      <c r="AJ150" s="26"/>
    </row>
    <row r="151" spans="1:36" hidden="1">
      <c r="A151" s="119"/>
      <c r="B151" s="119"/>
      <c r="C151" s="122" t="s">
        <v>230</v>
      </c>
      <c r="D151" s="153"/>
      <c r="E151" s="106"/>
      <c r="F151" s="101"/>
      <c r="G151" s="101"/>
      <c r="H151" s="106"/>
      <c r="I151" s="106"/>
      <c r="J151" s="106"/>
      <c r="K151" s="106"/>
      <c r="L151" s="106"/>
      <c r="M151" s="101"/>
      <c r="N151" s="101"/>
      <c r="O151" s="106"/>
      <c r="P151" s="106"/>
      <c r="Q151" s="106"/>
      <c r="R151" s="106"/>
      <c r="S151" s="106"/>
      <c r="T151" s="101"/>
      <c r="U151" s="101"/>
      <c r="V151" s="106"/>
      <c r="W151" s="106"/>
      <c r="X151" s="106"/>
      <c r="Y151" s="106"/>
      <c r="Z151" s="106"/>
      <c r="AA151" s="101"/>
      <c r="AB151" s="101"/>
      <c r="AC151" s="106"/>
      <c r="AD151" s="106"/>
      <c r="AE151" s="106"/>
      <c r="AF151" s="106"/>
      <c r="AG151" s="106"/>
      <c r="AH151" s="170"/>
      <c r="AI151" s="26">
        <f t="shared" si="42"/>
        <v>0</v>
      </c>
      <c r="AJ151" s="26"/>
    </row>
    <row r="152" spans="1:36" hidden="1">
      <c r="A152" s="119"/>
      <c r="B152" s="119"/>
      <c r="C152" s="122" t="s">
        <v>231</v>
      </c>
      <c r="D152" s="153"/>
      <c r="E152" s="106"/>
      <c r="F152" s="101"/>
      <c r="G152" s="101"/>
      <c r="H152" s="106"/>
      <c r="I152" s="106"/>
      <c r="J152" s="106"/>
      <c r="K152" s="106"/>
      <c r="L152" s="106"/>
      <c r="M152" s="101"/>
      <c r="N152" s="101"/>
      <c r="O152" s="106"/>
      <c r="P152" s="106"/>
      <c r="Q152" s="106"/>
      <c r="R152" s="106"/>
      <c r="S152" s="106"/>
      <c r="T152" s="101"/>
      <c r="U152" s="101"/>
      <c r="V152" s="106"/>
      <c r="W152" s="106"/>
      <c r="X152" s="106"/>
      <c r="Y152" s="106"/>
      <c r="Z152" s="106"/>
      <c r="AA152" s="101"/>
      <c r="AB152" s="101"/>
      <c r="AC152" s="106"/>
      <c r="AD152" s="106"/>
      <c r="AE152" s="106"/>
      <c r="AF152" s="106"/>
      <c r="AG152" s="106"/>
      <c r="AH152" s="170"/>
      <c r="AI152" s="26">
        <f t="shared" si="42"/>
        <v>0</v>
      </c>
      <c r="AJ152" s="26"/>
    </row>
    <row r="153" spans="1:36" hidden="1">
      <c r="A153" s="119"/>
      <c r="B153" s="119"/>
      <c r="C153" s="122" t="s">
        <v>232</v>
      </c>
      <c r="D153" s="153"/>
      <c r="E153" s="106"/>
      <c r="F153" s="101"/>
      <c r="G153" s="101"/>
      <c r="H153" s="106"/>
      <c r="I153" s="106"/>
      <c r="J153" s="106"/>
      <c r="K153" s="106"/>
      <c r="L153" s="106"/>
      <c r="M153" s="101"/>
      <c r="N153" s="101"/>
      <c r="O153" s="106"/>
      <c r="P153" s="106"/>
      <c r="Q153" s="106"/>
      <c r="R153" s="106"/>
      <c r="S153" s="106"/>
      <c r="T153" s="101"/>
      <c r="U153" s="101"/>
      <c r="V153" s="106"/>
      <c r="W153" s="106"/>
      <c r="X153" s="106"/>
      <c r="Y153" s="106"/>
      <c r="Z153" s="106"/>
      <c r="AA153" s="101"/>
      <c r="AB153" s="101"/>
      <c r="AC153" s="106"/>
      <c r="AD153" s="106"/>
      <c r="AE153" s="106"/>
      <c r="AF153" s="106"/>
      <c r="AG153" s="106"/>
      <c r="AH153" s="170"/>
      <c r="AI153" s="26">
        <f t="shared" si="42"/>
        <v>0</v>
      </c>
      <c r="AJ153" s="26"/>
    </row>
    <row r="154" spans="1:36" hidden="1">
      <c r="A154" s="119"/>
      <c r="B154" s="119"/>
      <c r="C154" s="122" t="s">
        <v>233</v>
      </c>
      <c r="D154" s="153"/>
      <c r="E154" s="106"/>
      <c r="F154" s="101"/>
      <c r="G154" s="101"/>
      <c r="H154" s="106"/>
      <c r="I154" s="106"/>
      <c r="J154" s="106"/>
      <c r="K154" s="106"/>
      <c r="L154" s="106"/>
      <c r="M154" s="101"/>
      <c r="N154" s="101"/>
      <c r="O154" s="106"/>
      <c r="P154" s="106"/>
      <c r="Q154" s="106"/>
      <c r="R154" s="106"/>
      <c r="S154" s="106"/>
      <c r="T154" s="101"/>
      <c r="U154" s="101"/>
      <c r="V154" s="106"/>
      <c r="W154" s="106"/>
      <c r="X154" s="106"/>
      <c r="Y154" s="106"/>
      <c r="Z154" s="106"/>
      <c r="AA154" s="101"/>
      <c r="AB154" s="101"/>
      <c r="AC154" s="106"/>
      <c r="AD154" s="106"/>
      <c r="AE154" s="106"/>
      <c r="AF154" s="106"/>
      <c r="AG154" s="106"/>
      <c r="AH154" s="170"/>
      <c r="AI154" s="26">
        <f t="shared" si="42"/>
        <v>0</v>
      </c>
      <c r="AJ154" s="26"/>
    </row>
    <row r="155" spans="1:36" hidden="1">
      <c r="A155" s="119"/>
      <c r="B155" s="119"/>
      <c r="C155" s="122" t="s">
        <v>234</v>
      </c>
      <c r="D155" s="153"/>
      <c r="E155" s="106"/>
      <c r="F155" s="101"/>
      <c r="G155" s="101"/>
      <c r="H155" s="106"/>
      <c r="I155" s="106"/>
      <c r="J155" s="106"/>
      <c r="K155" s="106"/>
      <c r="L155" s="106"/>
      <c r="M155" s="101"/>
      <c r="N155" s="101"/>
      <c r="O155" s="106"/>
      <c r="P155" s="106"/>
      <c r="Q155" s="106"/>
      <c r="R155" s="106"/>
      <c r="S155" s="106"/>
      <c r="T155" s="101"/>
      <c r="U155" s="101"/>
      <c r="V155" s="106"/>
      <c r="W155" s="106"/>
      <c r="X155" s="106"/>
      <c r="Y155" s="106"/>
      <c r="Z155" s="106"/>
      <c r="AA155" s="101"/>
      <c r="AB155" s="101"/>
      <c r="AC155" s="106"/>
      <c r="AD155" s="106"/>
      <c r="AE155" s="106"/>
      <c r="AF155" s="106"/>
      <c r="AG155" s="106"/>
      <c r="AH155" s="170"/>
      <c r="AI155" s="26">
        <f t="shared" si="42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53"/>
      <c r="E156" s="106"/>
      <c r="F156" s="101"/>
      <c r="G156" s="101"/>
      <c r="H156" s="106"/>
      <c r="I156" s="106"/>
      <c r="J156" s="106"/>
      <c r="K156" s="106"/>
      <c r="L156" s="106"/>
      <c r="M156" s="101"/>
      <c r="N156" s="101"/>
      <c r="O156" s="106"/>
      <c r="P156" s="106"/>
      <c r="Q156" s="106"/>
      <c r="R156" s="106"/>
      <c r="S156" s="106"/>
      <c r="T156" s="101"/>
      <c r="U156" s="101"/>
      <c r="V156" s="106"/>
      <c r="W156" s="106"/>
      <c r="X156" s="106"/>
      <c r="Y156" s="106"/>
      <c r="Z156" s="106"/>
      <c r="AA156" s="101"/>
      <c r="AB156" s="101"/>
      <c r="AC156" s="106"/>
      <c r="AD156" s="106"/>
      <c r="AE156" s="106"/>
      <c r="AF156" s="106"/>
      <c r="AG156" s="106"/>
      <c r="AH156" s="170"/>
      <c r="AI156" s="26">
        <f t="shared" si="42"/>
        <v>0</v>
      </c>
      <c r="AJ156" s="26"/>
    </row>
    <row r="157" spans="1:36" hidden="1">
      <c r="A157" s="119"/>
      <c r="B157" s="119"/>
      <c r="C157" s="122" t="s">
        <v>236</v>
      </c>
      <c r="D157" s="153"/>
      <c r="E157" s="106"/>
      <c r="F157" s="101"/>
      <c r="G157" s="101"/>
      <c r="H157" s="106"/>
      <c r="I157" s="106"/>
      <c r="J157" s="106"/>
      <c r="K157" s="106"/>
      <c r="L157" s="106"/>
      <c r="M157" s="101"/>
      <c r="N157" s="101"/>
      <c r="O157" s="106"/>
      <c r="P157" s="106"/>
      <c r="Q157" s="106"/>
      <c r="R157" s="106"/>
      <c r="S157" s="106"/>
      <c r="T157" s="101"/>
      <c r="U157" s="101"/>
      <c r="V157" s="106"/>
      <c r="W157" s="106"/>
      <c r="X157" s="106"/>
      <c r="Y157" s="106"/>
      <c r="Z157" s="106"/>
      <c r="AA157" s="101"/>
      <c r="AB157" s="101"/>
      <c r="AC157" s="106"/>
      <c r="AD157" s="106"/>
      <c r="AE157" s="106"/>
      <c r="AF157" s="106"/>
      <c r="AG157" s="106"/>
      <c r="AH157" s="170"/>
      <c r="AI157" s="26">
        <f t="shared" si="42"/>
        <v>0</v>
      </c>
      <c r="AJ157" s="26"/>
    </row>
    <row r="158" spans="1:36" hidden="1">
      <c r="A158" s="119"/>
      <c r="B158" s="119"/>
      <c r="C158" s="122" t="s">
        <v>237</v>
      </c>
      <c r="D158" s="153"/>
      <c r="E158" s="106"/>
      <c r="F158" s="101"/>
      <c r="G158" s="101"/>
      <c r="H158" s="106"/>
      <c r="I158" s="106"/>
      <c r="J158" s="106"/>
      <c r="K158" s="106"/>
      <c r="L158" s="106"/>
      <c r="M158" s="101"/>
      <c r="N158" s="101"/>
      <c r="O158" s="106"/>
      <c r="P158" s="106"/>
      <c r="Q158" s="106"/>
      <c r="R158" s="106"/>
      <c r="S158" s="106"/>
      <c r="T158" s="101"/>
      <c r="U158" s="101"/>
      <c r="V158" s="106"/>
      <c r="W158" s="106"/>
      <c r="X158" s="106"/>
      <c r="Y158" s="106"/>
      <c r="Z158" s="106"/>
      <c r="AA158" s="101"/>
      <c r="AB158" s="101"/>
      <c r="AC158" s="106"/>
      <c r="AD158" s="106"/>
      <c r="AE158" s="106"/>
      <c r="AF158" s="106"/>
      <c r="AG158" s="106"/>
      <c r="AH158" s="170"/>
      <c r="AI158" s="26">
        <f t="shared" si="42"/>
        <v>0</v>
      </c>
      <c r="AJ158" s="26"/>
    </row>
    <row r="159" spans="1:36" hidden="1">
      <c r="A159" s="119"/>
      <c r="B159" s="119"/>
      <c r="C159" s="122" t="s">
        <v>238</v>
      </c>
      <c r="D159" s="153"/>
      <c r="E159" s="106"/>
      <c r="F159" s="101"/>
      <c r="G159" s="101"/>
      <c r="H159" s="106"/>
      <c r="I159" s="106"/>
      <c r="J159" s="106"/>
      <c r="K159" s="106"/>
      <c r="L159" s="106"/>
      <c r="M159" s="101"/>
      <c r="N159" s="101"/>
      <c r="O159" s="106"/>
      <c r="P159" s="106"/>
      <c r="Q159" s="106"/>
      <c r="R159" s="106"/>
      <c r="S159" s="106"/>
      <c r="T159" s="101"/>
      <c r="U159" s="101"/>
      <c r="V159" s="106"/>
      <c r="W159" s="106"/>
      <c r="X159" s="106"/>
      <c r="Y159" s="106"/>
      <c r="Z159" s="106"/>
      <c r="AA159" s="101"/>
      <c r="AB159" s="101"/>
      <c r="AC159" s="106"/>
      <c r="AD159" s="106"/>
      <c r="AE159" s="106"/>
      <c r="AF159" s="106"/>
      <c r="AG159" s="106"/>
      <c r="AH159" s="170"/>
      <c r="AI159" s="26">
        <f t="shared" si="42"/>
        <v>0</v>
      </c>
      <c r="AJ159" s="26"/>
    </row>
    <row r="160" spans="1:36" hidden="1">
      <c r="A160" s="119"/>
      <c r="B160" s="119"/>
      <c r="C160" s="122" t="s">
        <v>239</v>
      </c>
      <c r="D160" s="153"/>
      <c r="E160" s="106"/>
      <c r="F160" s="101"/>
      <c r="G160" s="101"/>
      <c r="H160" s="106"/>
      <c r="I160" s="106"/>
      <c r="J160" s="106"/>
      <c r="K160" s="106"/>
      <c r="L160" s="106"/>
      <c r="M160" s="101"/>
      <c r="N160" s="101"/>
      <c r="O160" s="106"/>
      <c r="P160" s="106"/>
      <c r="Q160" s="106"/>
      <c r="R160" s="106"/>
      <c r="S160" s="106"/>
      <c r="T160" s="101"/>
      <c r="U160" s="101"/>
      <c r="V160" s="106"/>
      <c r="W160" s="106"/>
      <c r="X160" s="106"/>
      <c r="Y160" s="106"/>
      <c r="Z160" s="106"/>
      <c r="AA160" s="101"/>
      <c r="AB160" s="101"/>
      <c r="AC160" s="106"/>
      <c r="AD160" s="106"/>
      <c r="AE160" s="106"/>
      <c r="AF160" s="106"/>
      <c r="AG160" s="106"/>
      <c r="AH160" s="170"/>
      <c r="AI160" s="26">
        <f t="shared" si="42"/>
        <v>0</v>
      </c>
      <c r="AJ160" s="26"/>
    </row>
    <row r="161" spans="1:36" hidden="1">
      <c r="A161" s="119"/>
      <c r="B161" s="119"/>
      <c r="C161" s="122" t="s">
        <v>240</v>
      </c>
      <c r="D161" s="153"/>
      <c r="E161" s="106"/>
      <c r="F161" s="101"/>
      <c r="G161" s="101"/>
      <c r="H161" s="106"/>
      <c r="I161" s="106"/>
      <c r="J161" s="106"/>
      <c r="K161" s="106"/>
      <c r="L161" s="106"/>
      <c r="M161" s="101"/>
      <c r="N161" s="101"/>
      <c r="O161" s="106"/>
      <c r="P161" s="106"/>
      <c r="Q161" s="106"/>
      <c r="R161" s="106"/>
      <c r="S161" s="106"/>
      <c r="T161" s="101"/>
      <c r="U161" s="101"/>
      <c r="V161" s="106"/>
      <c r="W161" s="106"/>
      <c r="X161" s="106"/>
      <c r="Y161" s="106"/>
      <c r="Z161" s="106"/>
      <c r="AA161" s="101"/>
      <c r="AB161" s="101"/>
      <c r="AC161" s="106"/>
      <c r="AD161" s="106"/>
      <c r="AE161" s="106"/>
      <c r="AF161" s="106"/>
      <c r="AG161" s="106"/>
      <c r="AH161" s="170"/>
      <c r="AI161" s="26">
        <f t="shared" si="42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48">
        <v>1</v>
      </c>
      <c r="E171" s="36">
        <v>2</v>
      </c>
      <c r="F171" s="37">
        <v>3</v>
      </c>
      <c r="G171" s="37">
        <v>4</v>
      </c>
      <c r="H171" s="36">
        <v>5</v>
      </c>
      <c r="I171" s="36">
        <v>6</v>
      </c>
      <c r="J171" s="36">
        <v>7</v>
      </c>
      <c r="K171" s="36">
        <v>8</v>
      </c>
      <c r="L171" s="160">
        <v>9</v>
      </c>
      <c r="M171" s="37">
        <v>10</v>
      </c>
      <c r="N171" s="37">
        <v>11</v>
      </c>
      <c r="O171" s="160">
        <v>12</v>
      </c>
      <c r="P171" s="36">
        <v>13</v>
      </c>
      <c r="Q171" s="36">
        <v>14</v>
      </c>
      <c r="R171" s="36">
        <v>15</v>
      </c>
      <c r="S171" s="36">
        <v>16</v>
      </c>
      <c r="T171" s="37">
        <v>17</v>
      </c>
      <c r="U171" s="37">
        <v>18</v>
      </c>
      <c r="V171" s="36">
        <v>19</v>
      </c>
      <c r="W171" s="36">
        <v>20</v>
      </c>
      <c r="X171" s="36">
        <v>21</v>
      </c>
      <c r="Y171" s="36">
        <v>22</v>
      </c>
      <c r="Z171" s="36">
        <v>23</v>
      </c>
      <c r="AA171" s="37">
        <v>24</v>
      </c>
      <c r="AB171" s="37">
        <v>25</v>
      </c>
      <c r="AC171" s="36">
        <v>26</v>
      </c>
      <c r="AD171" s="36">
        <v>27</v>
      </c>
      <c r="AE171" s="36">
        <v>28</v>
      </c>
      <c r="AF171" s="36">
        <v>29</v>
      </c>
      <c r="AG171" s="36">
        <v>30</v>
      </c>
      <c r="AH171" s="37">
        <v>31</v>
      </c>
      <c r="AJ171" s="26"/>
    </row>
    <row r="172" spans="1:36" ht="15" thickTop="1" thickBot="1">
      <c r="A172" s="3" t="s">
        <v>193</v>
      </c>
      <c r="C172" s="7" t="s">
        <v>15</v>
      </c>
      <c r="D172" s="149"/>
      <c r="E172" s="100">
        <f>SUM(E173:E181)</f>
        <v>0</v>
      </c>
      <c r="F172" s="99"/>
      <c r="G172" s="99"/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99"/>
      <c r="N172" s="99"/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99"/>
      <c r="U172" s="99"/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99"/>
      <c r="AB172" s="99"/>
      <c r="AC172" s="100">
        <f t="shared" ref="AC172:AH172" si="43">SUM(AC173:AC181)</f>
        <v>0</v>
      </c>
      <c r="AD172" s="100">
        <f t="shared" si="43"/>
        <v>0</v>
      </c>
      <c r="AE172" s="100">
        <f t="shared" si="43"/>
        <v>0</v>
      </c>
      <c r="AF172" s="100">
        <f t="shared" si="43"/>
        <v>0</v>
      </c>
      <c r="AG172" s="100">
        <f t="shared" si="43"/>
        <v>0</v>
      </c>
      <c r="AH172" s="99">
        <f t="shared" si="43"/>
        <v>0</v>
      </c>
      <c r="AI172" s="26">
        <f t="shared" ref="AI172:AI179" si="44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53"/>
      <c r="E173" s="106"/>
      <c r="F173" s="101"/>
      <c r="G173" s="101"/>
      <c r="H173" s="106"/>
      <c r="I173" s="106"/>
      <c r="J173" s="106"/>
      <c r="K173" s="106"/>
      <c r="L173" s="106"/>
      <c r="M173" s="101"/>
      <c r="N173" s="101"/>
      <c r="O173" s="106"/>
      <c r="P173" s="106"/>
      <c r="Q173" s="106"/>
      <c r="R173" s="106"/>
      <c r="S173" s="106"/>
      <c r="T173" s="101"/>
      <c r="U173" s="101"/>
      <c r="V173" s="106"/>
      <c r="W173" s="106"/>
      <c r="X173" s="106"/>
      <c r="Y173" s="106"/>
      <c r="Z173" s="106"/>
      <c r="AA173" s="101"/>
      <c r="AB173" s="101"/>
      <c r="AC173" s="106"/>
      <c r="AD173" s="106"/>
      <c r="AE173" s="106"/>
      <c r="AF173" s="106"/>
      <c r="AG173" s="106"/>
      <c r="AH173" s="170"/>
      <c r="AI173" s="26">
        <f t="shared" si="44"/>
        <v>0</v>
      </c>
      <c r="AJ173" s="26"/>
    </row>
    <row r="174" spans="1:36">
      <c r="C174" s="115" t="s">
        <v>185</v>
      </c>
      <c r="D174" s="153"/>
      <c r="E174" s="106"/>
      <c r="F174" s="101"/>
      <c r="G174" s="101"/>
      <c r="H174" s="106"/>
      <c r="I174" s="106"/>
      <c r="J174" s="106"/>
      <c r="K174" s="106"/>
      <c r="L174" s="106"/>
      <c r="M174" s="101"/>
      <c r="N174" s="101"/>
      <c r="O174" s="106"/>
      <c r="P174" s="106"/>
      <c r="Q174" s="106"/>
      <c r="R174" s="106"/>
      <c r="S174" s="106"/>
      <c r="T174" s="101"/>
      <c r="U174" s="101"/>
      <c r="V174" s="106"/>
      <c r="W174" s="106"/>
      <c r="X174" s="106"/>
      <c r="Y174" s="106"/>
      <c r="Z174" s="106"/>
      <c r="AA174" s="101"/>
      <c r="AB174" s="101"/>
      <c r="AC174" s="106"/>
      <c r="AD174" s="106"/>
      <c r="AE174" s="106"/>
      <c r="AF174" s="106"/>
      <c r="AG174" s="106"/>
      <c r="AH174" s="170"/>
      <c r="AI174" s="26">
        <f t="shared" si="44"/>
        <v>0</v>
      </c>
      <c r="AJ174" s="26"/>
    </row>
    <row r="175" spans="1:36">
      <c r="C175" s="115" t="s">
        <v>186</v>
      </c>
      <c r="D175" s="153"/>
      <c r="E175" s="106"/>
      <c r="F175" s="101"/>
      <c r="G175" s="101"/>
      <c r="H175" s="106"/>
      <c r="I175" s="106"/>
      <c r="J175" s="106"/>
      <c r="K175" s="106"/>
      <c r="L175" s="106"/>
      <c r="M175" s="101"/>
      <c r="N175" s="101"/>
      <c r="O175" s="106"/>
      <c r="P175" s="106"/>
      <c r="Q175" s="106"/>
      <c r="R175" s="106"/>
      <c r="S175" s="106"/>
      <c r="T175" s="101"/>
      <c r="U175" s="101"/>
      <c r="V175" s="106"/>
      <c r="W175" s="106"/>
      <c r="X175" s="106"/>
      <c r="Y175" s="106"/>
      <c r="Z175" s="106"/>
      <c r="AA175" s="101"/>
      <c r="AB175" s="101"/>
      <c r="AC175" s="106"/>
      <c r="AD175" s="106"/>
      <c r="AE175" s="106"/>
      <c r="AF175" s="106"/>
      <c r="AG175" s="106"/>
      <c r="AH175" s="170"/>
      <c r="AI175" s="26">
        <f t="shared" si="44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53"/>
      <c r="E176" s="106"/>
      <c r="F176" s="101"/>
      <c r="G176" s="101"/>
      <c r="H176" s="106"/>
      <c r="I176" s="106"/>
      <c r="J176" s="106"/>
      <c r="K176" s="106"/>
      <c r="L176" s="106"/>
      <c r="M176" s="101"/>
      <c r="N176" s="101"/>
      <c r="O176" s="106"/>
      <c r="P176" s="106"/>
      <c r="Q176" s="106"/>
      <c r="R176" s="106"/>
      <c r="S176" s="106"/>
      <c r="T176" s="101"/>
      <c r="U176" s="101"/>
      <c r="V176" s="106"/>
      <c r="W176" s="106"/>
      <c r="X176" s="106"/>
      <c r="Y176" s="106"/>
      <c r="Z176" s="106"/>
      <c r="AA176" s="101"/>
      <c r="AB176" s="101"/>
      <c r="AC176" s="106"/>
      <c r="AD176" s="106"/>
      <c r="AE176" s="106"/>
      <c r="AF176" s="106"/>
      <c r="AG176" s="106"/>
      <c r="AH176" s="170"/>
      <c r="AI176" s="26">
        <f t="shared" si="44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53"/>
      <c r="E177" s="106"/>
      <c r="F177" s="101"/>
      <c r="G177" s="101"/>
      <c r="H177" s="106"/>
      <c r="I177" s="106"/>
      <c r="J177" s="106"/>
      <c r="K177" s="106"/>
      <c r="L177" s="106"/>
      <c r="M177" s="101"/>
      <c r="N177" s="101"/>
      <c r="O177" s="106"/>
      <c r="P177" s="106"/>
      <c r="Q177" s="106"/>
      <c r="R177" s="106"/>
      <c r="S177" s="106"/>
      <c r="T177" s="101"/>
      <c r="U177" s="101"/>
      <c r="V177" s="106"/>
      <c r="W177" s="106"/>
      <c r="X177" s="106"/>
      <c r="Y177" s="106"/>
      <c r="Z177" s="106"/>
      <c r="AA177" s="101"/>
      <c r="AB177" s="101"/>
      <c r="AC177" s="106"/>
      <c r="AD177" s="106"/>
      <c r="AE177" s="106"/>
      <c r="AF177" s="106"/>
      <c r="AG177" s="106"/>
      <c r="AH177" s="170"/>
      <c r="AI177" s="26">
        <f t="shared" si="44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53"/>
      <c r="E178" s="106"/>
      <c r="F178" s="101"/>
      <c r="G178" s="101"/>
      <c r="H178" s="106"/>
      <c r="I178" s="106"/>
      <c r="J178" s="106"/>
      <c r="K178" s="106"/>
      <c r="L178" s="106"/>
      <c r="M178" s="101"/>
      <c r="N178" s="101"/>
      <c r="O178" s="106"/>
      <c r="P178" s="106"/>
      <c r="Q178" s="106"/>
      <c r="R178" s="106"/>
      <c r="S178" s="106"/>
      <c r="T178" s="101"/>
      <c r="U178" s="101"/>
      <c r="V178" s="106"/>
      <c r="W178" s="106"/>
      <c r="X178" s="106"/>
      <c r="Y178" s="106"/>
      <c r="Z178" s="106"/>
      <c r="AA178" s="101"/>
      <c r="AB178" s="101"/>
      <c r="AC178" s="106"/>
      <c r="AD178" s="106"/>
      <c r="AE178" s="106"/>
      <c r="AF178" s="106"/>
      <c r="AG178" s="106"/>
      <c r="AH178" s="170"/>
      <c r="AI178" s="26">
        <f t="shared" si="44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53"/>
      <c r="E179" s="106"/>
      <c r="F179" s="101"/>
      <c r="G179" s="101"/>
      <c r="H179" s="106"/>
      <c r="I179" s="106"/>
      <c r="J179" s="106"/>
      <c r="K179" s="106"/>
      <c r="L179" s="106"/>
      <c r="M179" s="101"/>
      <c r="N179" s="101"/>
      <c r="O179" s="106"/>
      <c r="P179" s="106"/>
      <c r="Q179" s="106"/>
      <c r="R179" s="106"/>
      <c r="S179" s="106"/>
      <c r="T179" s="101"/>
      <c r="U179" s="101"/>
      <c r="V179" s="106"/>
      <c r="W179" s="106"/>
      <c r="X179" s="106"/>
      <c r="Y179" s="106"/>
      <c r="Z179" s="106"/>
      <c r="AA179" s="101"/>
      <c r="AB179" s="101"/>
      <c r="AC179" s="106"/>
      <c r="AD179" s="106"/>
      <c r="AE179" s="106"/>
      <c r="AF179" s="106"/>
      <c r="AG179" s="106"/>
      <c r="AH179" s="170"/>
      <c r="AI179" s="26">
        <f t="shared" si="44"/>
        <v>0</v>
      </c>
      <c r="AJ179" s="26"/>
    </row>
    <row r="180" spans="1:37">
      <c r="B180" s="9"/>
      <c r="C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48">
        <v>1</v>
      </c>
      <c r="E190" s="36">
        <v>2</v>
      </c>
      <c r="F190" s="37">
        <v>3</v>
      </c>
      <c r="G190" s="37">
        <v>4</v>
      </c>
      <c r="H190" s="36">
        <v>5</v>
      </c>
      <c r="I190" s="36">
        <v>6</v>
      </c>
      <c r="J190" s="36">
        <v>7</v>
      </c>
      <c r="K190" s="36">
        <v>8</v>
      </c>
      <c r="L190" s="160">
        <v>9</v>
      </c>
      <c r="M190" s="37">
        <v>10</v>
      </c>
      <c r="N190" s="37">
        <v>11</v>
      </c>
      <c r="O190" s="160">
        <v>12</v>
      </c>
      <c r="P190" s="36">
        <v>13</v>
      </c>
      <c r="Q190" s="36">
        <v>14</v>
      </c>
      <c r="R190" s="36">
        <v>15</v>
      </c>
      <c r="S190" s="36">
        <v>16</v>
      </c>
      <c r="T190" s="37">
        <v>17</v>
      </c>
      <c r="U190" s="37">
        <v>18</v>
      </c>
      <c r="V190" s="36">
        <v>19</v>
      </c>
      <c r="W190" s="36">
        <v>20</v>
      </c>
      <c r="X190" s="36">
        <v>21</v>
      </c>
      <c r="Y190" s="36">
        <v>22</v>
      </c>
      <c r="Z190" s="36">
        <v>23</v>
      </c>
      <c r="AA190" s="37">
        <v>24</v>
      </c>
      <c r="AB190" s="37">
        <v>25</v>
      </c>
      <c r="AC190" s="36">
        <v>26</v>
      </c>
      <c r="AD190" s="36">
        <v>27</v>
      </c>
      <c r="AE190" s="36">
        <v>28</v>
      </c>
      <c r="AF190" s="36">
        <v>29</v>
      </c>
      <c r="AG190" s="36">
        <v>30</v>
      </c>
      <c r="AH190" s="37">
        <v>31</v>
      </c>
      <c r="AJ190" s="26"/>
    </row>
    <row r="191" spans="1:37" ht="15" thickTop="1" thickBot="1">
      <c r="A191" s="3" t="s">
        <v>117</v>
      </c>
      <c r="C191" s="7" t="s">
        <v>15</v>
      </c>
      <c r="D191" s="149"/>
      <c r="E191" s="100">
        <f>SUM(E192:E200)</f>
        <v>0</v>
      </c>
      <c r="F191" s="99"/>
      <c r="G191" s="99"/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99"/>
      <c r="N191" s="99"/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99"/>
      <c r="U191" s="99"/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99"/>
      <c r="AB191" s="99"/>
      <c r="AC191" s="100">
        <f t="shared" ref="AC191:AH191" si="45">SUM(AC192:AC200)</f>
        <v>0</v>
      </c>
      <c r="AD191" s="100">
        <f t="shared" si="45"/>
        <v>0</v>
      </c>
      <c r="AE191" s="100">
        <f t="shared" si="45"/>
        <v>0</v>
      </c>
      <c r="AF191" s="100">
        <f t="shared" si="45"/>
        <v>0</v>
      </c>
      <c r="AG191" s="100">
        <f t="shared" si="45"/>
        <v>0</v>
      </c>
      <c r="AH191" s="99">
        <f t="shared" si="45"/>
        <v>0</v>
      </c>
      <c r="AI191" s="26">
        <f t="shared" ref="AI191:AI199" si="46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53"/>
      <c r="E192" s="106"/>
      <c r="F192" s="101"/>
      <c r="G192" s="101"/>
      <c r="H192" s="106"/>
      <c r="I192" s="106"/>
      <c r="J192" s="106"/>
      <c r="K192" s="106"/>
      <c r="L192" s="106"/>
      <c r="M192" s="101"/>
      <c r="N192" s="101"/>
      <c r="O192" s="106"/>
      <c r="P192" s="106"/>
      <c r="Q192" s="106"/>
      <c r="R192" s="106"/>
      <c r="S192" s="106"/>
      <c r="T192" s="101"/>
      <c r="U192" s="101"/>
      <c r="V192" s="106"/>
      <c r="W192" s="106"/>
      <c r="X192" s="106"/>
      <c r="Y192" s="106"/>
      <c r="Z192" s="106"/>
      <c r="AA192" s="101"/>
      <c r="AB192" s="101"/>
      <c r="AC192" s="106"/>
      <c r="AD192" s="106"/>
      <c r="AE192" s="106"/>
      <c r="AF192" s="106"/>
      <c r="AG192" s="106"/>
      <c r="AH192" s="170"/>
      <c r="AI192" s="26">
        <f t="shared" si="46"/>
        <v>0</v>
      </c>
      <c r="AJ192" s="26"/>
    </row>
    <row r="193" spans="1:36">
      <c r="C193" s="1" t="s">
        <v>111</v>
      </c>
      <c r="D193" s="153"/>
      <c r="E193" s="106"/>
      <c r="F193" s="101"/>
      <c r="G193" s="101"/>
      <c r="H193" s="106"/>
      <c r="I193" s="106"/>
      <c r="J193" s="106"/>
      <c r="K193" s="106"/>
      <c r="L193" s="106"/>
      <c r="M193" s="101"/>
      <c r="N193" s="101"/>
      <c r="O193" s="106"/>
      <c r="P193" s="106"/>
      <c r="Q193" s="106"/>
      <c r="R193" s="106"/>
      <c r="S193" s="106"/>
      <c r="T193" s="101"/>
      <c r="U193" s="101"/>
      <c r="V193" s="106"/>
      <c r="W193" s="106"/>
      <c r="X193" s="106"/>
      <c r="Y193" s="106"/>
      <c r="Z193" s="106"/>
      <c r="AA193" s="101"/>
      <c r="AB193" s="101"/>
      <c r="AC193" s="106"/>
      <c r="AD193" s="106"/>
      <c r="AE193" s="106"/>
      <c r="AF193" s="106"/>
      <c r="AG193" s="106"/>
      <c r="AH193" s="170"/>
      <c r="AI193" s="26">
        <f t="shared" si="46"/>
        <v>0</v>
      </c>
      <c r="AJ193" s="26"/>
    </row>
    <row r="194" spans="1:36">
      <c r="C194" s="1" t="s">
        <v>111</v>
      </c>
      <c r="D194" s="153"/>
      <c r="E194" s="106"/>
      <c r="F194" s="101"/>
      <c r="G194" s="101"/>
      <c r="H194" s="106"/>
      <c r="I194" s="106"/>
      <c r="J194" s="106"/>
      <c r="K194" s="106"/>
      <c r="L194" s="106"/>
      <c r="M194" s="101"/>
      <c r="N194" s="101"/>
      <c r="O194" s="106"/>
      <c r="P194" s="106"/>
      <c r="Q194" s="106"/>
      <c r="R194" s="106"/>
      <c r="S194" s="106"/>
      <c r="T194" s="101"/>
      <c r="U194" s="101"/>
      <c r="V194" s="106"/>
      <c r="W194" s="106"/>
      <c r="X194" s="106"/>
      <c r="Y194" s="106"/>
      <c r="Z194" s="106"/>
      <c r="AA194" s="101"/>
      <c r="AB194" s="101"/>
      <c r="AC194" s="106"/>
      <c r="AD194" s="106"/>
      <c r="AE194" s="106"/>
      <c r="AF194" s="106"/>
      <c r="AG194" s="106"/>
      <c r="AH194" s="170"/>
      <c r="AI194" s="26">
        <f t="shared" si="46"/>
        <v>0</v>
      </c>
      <c r="AJ194" s="26"/>
    </row>
    <row r="195" spans="1:36">
      <c r="C195" s="1" t="s">
        <v>111</v>
      </c>
      <c r="D195" s="153"/>
      <c r="E195" s="106"/>
      <c r="F195" s="101"/>
      <c r="G195" s="101"/>
      <c r="H195" s="106"/>
      <c r="I195" s="106"/>
      <c r="J195" s="106"/>
      <c r="K195" s="106"/>
      <c r="L195" s="106"/>
      <c r="M195" s="101"/>
      <c r="N195" s="101"/>
      <c r="O195" s="106"/>
      <c r="P195" s="106"/>
      <c r="Q195" s="106"/>
      <c r="R195" s="106"/>
      <c r="S195" s="106"/>
      <c r="T195" s="101"/>
      <c r="U195" s="101"/>
      <c r="V195" s="106"/>
      <c r="W195" s="106"/>
      <c r="X195" s="106"/>
      <c r="Y195" s="106"/>
      <c r="Z195" s="106"/>
      <c r="AA195" s="101"/>
      <c r="AB195" s="101"/>
      <c r="AC195" s="106"/>
      <c r="AD195" s="106"/>
      <c r="AE195" s="106"/>
      <c r="AF195" s="106"/>
      <c r="AG195" s="106"/>
      <c r="AH195" s="170"/>
      <c r="AI195" s="26">
        <f t="shared" si="46"/>
        <v>0</v>
      </c>
      <c r="AJ195" s="26"/>
    </row>
    <row r="196" spans="1:36">
      <c r="C196" s="1" t="s">
        <v>111</v>
      </c>
      <c r="D196" s="153"/>
      <c r="E196" s="106"/>
      <c r="F196" s="101"/>
      <c r="G196" s="101"/>
      <c r="H196" s="106"/>
      <c r="I196" s="106"/>
      <c r="J196" s="106"/>
      <c r="K196" s="106"/>
      <c r="L196" s="106"/>
      <c r="M196" s="101"/>
      <c r="N196" s="101"/>
      <c r="O196" s="106"/>
      <c r="P196" s="106"/>
      <c r="Q196" s="106"/>
      <c r="R196" s="106"/>
      <c r="S196" s="106"/>
      <c r="T196" s="101"/>
      <c r="U196" s="101"/>
      <c r="V196" s="106"/>
      <c r="W196" s="106"/>
      <c r="X196" s="106"/>
      <c r="Y196" s="106"/>
      <c r="Z196" s="106"/>
      <c r="AA196" s="101"/>
      <c r="AB196" s="101"/>
      <c r="AC196" s="106"/>
      <c r="AD196" s="106"/>
      <c r="AE196" s="106"/>
      <c r="AF196" s="106"/>
      <c r="AG196" s="106"/>
      <c r="AH196" s="170"/>
      <c r="AI196" s="26">
        <f t="shared" si="46"/>
        <v>0</v>
      </c>
      <c r="AJ196" s="26"/>
    </row>
    <row r="197" spans="1:36">
      <c r="C197" s="1" t="s">
        <v>111</v>
      </c>
      <c r="D197" s="153"/>
      <c r="E197" s="106"/>
      <c r="F197" s="101"/>
      <c r="G197" s="101"/>
      <c r="H197" s="106"/>
      <c r="I197" s="106"/>
      <c r="J197" s="106"/>
      <c r="K197" s="106"/>
      <c r="L197" s="106"/>
      <c r="M197" s="101"/>
      <c r="N197" s="101"/>
      <c r="O197" s="106"/>
      <c r="P197" s="106"/>
      <c r="Q197" s="106"/>
      <c r="R197" s="106"/>
      <c r="S197" s="106"/>
      <c r="T197" s="101"/>
      <c r="U197" s="101"/>
      <c r="V197" s="106"/>
      <c r="W197" s="106"/>
      <c r="X197" s="106"/>
      <c r="Y197" s="106"/>
      <c r="Z197" s="106"/>
      <c r="AA197" s="101"/>
      <c r="AB197" s="101"/>
      <c r="AC197" s="106"/>
      <c r="AD197" s="106"/>
      <c r="AE197" s="106"/>
      <c r="AF197" s="106"/>
      <c r="AG197" s="106"/>
      <c r="AH197" s="170"/>
      <c r="AI197" s="26">
        <f t="shared" si="46"/>
        <v>0</v>
      </c>
      <c r="AJ197" s="26"/>
    </row>
    <row r="198" spans="1:36">
      <c r="C198" s="1" t="s">
        <v>111</v>
      </c>
      <c r="D198" s="153"/>
      <c r="E198" s="106"/>
      <c r="F198" s="101"/>
      <c r="G198" s="101"/>
      <c r="H198" s="106"/>
      <c r="I198" s="106"/>
      <c r="J198" s="106"/>
      <c r="K198" s="106"/>
      <c r="L198" s="106"/>
      <c r="M198" s="101"/>
      <c r="N198" s="101"/>
      <c r="O198" s="106"/>
      <c r="P198" s="106"/>
      <c r="Q198" s="106"/>
      <c r="R198" s="106"/>
      <c r="S198" s="106"/>
      <c r="T198" s="101"/>
      <c r="U198" s="101"/>
      <c r="V198" s="106"/>
      <c r="W198" s="106"/>
      <c r="X198" s="106"/>
      <c r="Y198" s="106"/>
      <c r="Z198" s="106"/>
      <c r="AA198" s="101"/>
      <c r="AB198" s="101"/>
      <c r="AC198" s="106"/>
      <c r="AD198" s="106"/>
      <c r="AE198" s="106"/>
      <c r="AF198" s="106"/>
      <c r="AG198" s="106"/>
      <c r="AH198" s="170"/>
      <c r="AI198" s="26">
        <f t="shared" si="46"/>
        <v>0</v>
      </c>
      <c r="AJ198" s="26"/>
    </row>
    <row r="199" spans="1:36" ht="27">
      <c r="A199" s="1" t="s">
        <v>119</v>
      </c>
      <c r="B199" s="9"/>
      <c r="C199" s="72"/>
      <c r="D199" s="153"/>
      <c r="E199" s="106"/>
      <c r="F199" s="101"/>
      <c r="G199" s="101"/>
      <c r="H199" s="106"/>
      <c r="I199" s="106"/>
      <c r="J199" s="106"/>
      <c r="K199" s="106"/>
      <c r="L199" s="106"/>
      <c r="M199" s="101"/>
      <c r="N199" s="101"/>
      <c r="O199" s="106"/>
      <c r="P199" s="106"/>
      <c r="Q199" s="106"/>
      <c r="R199" s="106"/>
      <c r="S199" s="106"/>
      <c r="T199" s="101"/>
      <c r="U199" s="101"/>
      <c r="V199" s="106"/>
      <c r="W199" s="106"/>
      <c r="X199" s="106"/>
      <c r="Y199" s="106"/>
      <c r="Z199" s="106"/>
      <c r="AA199" s="101"/>
      <c r="AB199" s="101"/>
      <c r="AC199" s="106"/>
      <c r="AD199" s="106"/>
      <c r="AE199" s="106"/>
      <c r="AF199" s="106"/>
      <c r="AG199" s="106"/>
      <c r="AH199" s="170"/>
      <c r="AI199" s="26">
        <f t="shared" si="46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48">
        <v>1</v>
      </c>
      <c r="E209" s="36">
        <v>2</v>
      </c>
      <c r="F209" s="37">
        <v>3</v>
      </c>
      <c r="G209" s="37">
        <v>4</v>
      </c>
      <c r="H209" s="36">
        <v>5</v>
      </c>
      <c r="I209" s="36">
        <v>6</v>
      </c>
      <c r="J209" s="36">
        <v>7</v>
      </c>
      <c r="K209" s="36">
        <v>8</v>
      </c>
      <c r="L209" s="160">
        <v>9</v>
      </c>
      <c r="M209" s="37">
        <v>10</v>
      </c>
      <c r="N209" s="37">
        <v>11</v>
      </c>
      <c r="O209" s="160">
        <v>12</v>
      </c>
      <c r="P209" s="36">
        <v>13</v>
      </c>
      <c r="Q209" s="36">
        <v>14</v>
      </c>
      <c r="R209" s="36">
        <v>15</v>
      </c>
      <c r="S209" s="36">
        <v>16</v>
      </c>
      <c r="T209" s="37">
        <v>17</v>
      </c>
      <c r="U209" s="37">
        <v>18</v>
      </c>
      <c r="V209" s="36">
        <v>19</v>
      </c>
      <c r="W209" s="36">
        <v>20</v>
      </c>
      <c r="X209" s="36">
        <v>21</v>
      </c>
      <c r="Y209" s="36">
        <v>22</v>
      </c>
      <c r="Z209" s="36">
        <v>23</v>
      </c>
      <c r="AA209" s="37">
        <v>24</v>
      </c>
      <c r="AB209" s="37">
        <v>25</v>
      </c>
      <c r="AC209" s="36">
        <v>26</v>
      </c>
      <c r="AD209" s="36">
        <v>27</v>
      </c>
      <c r="AE209" s="36">
        <v>28</v>
      </c>
      <c r="AF209" s="36">
        <v>29</v>
      </c>
      <c r="AG209" s="36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149"/>
      <c r="E210" s="100">
        <f>SUM(E211:E219)</f>
        <v>0</v>
      </c>
      <c r="F210" s="99"/>
      <c r="G210" s="99"/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99"/>
      <c r="N210" s="99"/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99"/>
      <c r="U210" s="99"/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99"/>
      <c r="AB210" s="99"/>
      <c r="AC210" s="100">
        <f t="shared" ref="AC210:AH210" si="47">SUM(AC211:AC219)</f>
        <v>0</v>
      </c>
      <c r="AD210" s="100">
        <f t="shared" si="47"/>
        <v>0</v>
      </c>
      <c r="AE210" s="100">
        <f t="shared" si="47"/>
        <v>0</v>
      </c>
      <c r="AF210" s="100">
        <f t="shared" si="47"/>
        <v>0</v>
      </c>
      <c r="AG210" s="100">
        <f t="shared" si="47"/>
        <v>0</v>
      </c>
      <c r="AH210" s="100">
        <f t="shared" si="47"/>
        <v>0</v>
      </c>
      <c r="AI210" s="26">
        <f t="shared" ref="AI210:AI218" si="48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53"/>
      <c r="E211" s="106"/>
      <c r="F211" s="101"/>
      <c r="G211" s="101"/>
      <c r="H211" s="106"/>
      <c r="I211" s="106"/>
      <c r="J211" s="106"/>
      <c r="K211" s="106"/>
      <c r="L211" s="106"/>
      <c r="M211" s="101"/>
      <c r="N211" s="101"/>
      <c r="O211" s="106"/>
      <c r="P211" s="106"/>
      <c r="Q211" s="106"/>
      <c r="R211" s="106"/>
      <c r="S211" s="106"/>
      <c r="T211" s="101"/>
      <c r="U211" s="101"/>
      <c r="V211" s="106"/>
      <c r="W211" s="106"/>
      <c r="X211" s="106"/>
      <c r="Y211" s="106"/>
      <c r="Z211" s="106"/>
      <c r="AA211" s="101"/>
      <c r="AB211" s="101"/>
      <c r="AC211" s="106"/>
      <c r="AD211" s="106"/>
      <c r="AE211" s="106"/>
      <c r="AF211" s="106"/>
      <c r="AG211" s="106"/>
      <c r="AH211" s="106"/>
      <c r="AI211" s="26">
        <f t="shared" si="48"/>
        <v>0</v>
      </c>
      <c r="AJ211" s="26"/>
    </row>
    <row r="212" spans="1:36">
      <c r="C212" s="1" t="s">
        <v>111</v>
      </c>
      <c r="D212" s="153"/>
      <c r="E212" s="106"/>
      <c r="F212" s="101"/>
      <c r="G212" s="101"/>
      <c r="H212" s="106"/>
      <c r="I212" s="106"/>
      <c r="J212" s="106"/>
      <c r="K212" s="106"/>
      <c r="L212" s="106"/>
      <c r="M212" s="101"/>
      <c r="N212" s="101"/>
      <c r="O212" s="106"/>
      <c r="P212" s="106"/>
      <c r="Q212" s="106"/>
      <c r="R212" s="106"/>
      <c r="S212" s="106"/>
      <c r="T212" s="101"/>
      <c r="U212" s="101"/>
      <c r="V212" s="106"/>
      <c r="W212" s="106"/>
      <c r="X212" s="106"/>
      <c r="Y212" s="106"/>
      <c r="Z212" s="106"/>
      <c r="AA212" s="101"/>
      <c r="AB212" s="101"/>
      <c r="AC212" s="106"/>
      <c r="AD212" s="106"/>
      <c r="AE212" s="106"/>
      <c r="AF212" s="106"/>
      <c r="AG212" s="106"/>
      <c r="AH212" s="106"/>
      <c r="AI212" s="26">
        <f t="shared" si="48"/>
        <v>0</v>
      </c>
      <c r="AJ212" s="26"/>
    </row>
    <row r="213" spans="1:36">
      <c r="C213" s="1" t="s">
        <v>111</v>
      </c>
      <c r="D213" s="153"/>
      <c r="E213" s="106"/>
      <c r="F213" s="101"/>
      <c r="G213" s="101"/>
      <c r="H213" s="106"/>
      <c r="I213" s="106"/>
      <c r="J213" s="106"/>
      <c r="K213" s="106"/>
      <c r="L213" s="106"/>
      <c r="M213" s="101"/>
      <c r="N213" s="101"/>
      <c r="O213" s="106"/>
      <c r="P213" s="106"/>
      <c r="Q213" s="106"/>
      <c r="R213" s="106"/>
      <c r="S213" s="106"/>
      <c r="T213" s="101"/>
      <c r="U213" s="101"/>
      <c r="V213" s="106"/>
      <c r="W213" s="106"/>
      <c r="X213" s="106"/>
      <c r="Y213" s="106"/>
      <c r="Z213" s="106"/>
      <c r="AA213" s="101"/>
      <c r="AB213" s="101"/>
      <c r="AC213" s="106"/>
      <c r="AD213" s="106"/>
      <c r="AE213" s="106"/>
      <c r="AF213" s="106"/>
      <c r="AG213" s="106"/>
      <c r="AH213" s="106"/>
      <c r="AI213" s="26">
        <f t="shared" si="48"/>
        <v>0</v>
      </c>
      <c r="AJ213" s="26"/>
    </row>
    <row r="214" spans="1:36">
      <c r="C214" s="1" t="s">
        <v>111</v>
      </c>
      <c r="D214" s="153"/>
      <c r="E214" s="106"/>
      <c r="F214" s="101"/>
      <c r="G214" s="101"/>
      <c r="H214" s="106"/>
      <c r="I214" s="106"/>
      <c r="J214" s="106"/>
      <c r="K214" s="106"/>
      <c r="L214" s="106"/>
      <c r="M214" s="101"/>
      <c r="N214" s="101"/>
      <c r="O214" s="106"/>
      <c r="P214" s="106"/>
      <c r="Q214" s="106"/>
      <c r="R214" s="106"/>
      <c r="S214" s="106"/>
      <c r="T214" s="101"/>
      <c r="U214" s="101"/>
      <c r="V214" s="106"/>
      <c r="W214" s="106"/>
      <c r="X214" s="106"/>
      <c r="Y214" s="106"/>
      <c r="Z214" s="106"/>
      <c r="AA214" s="101"/>
      <c r="AB214" s="101"/>
      <c r="AC214" s="106"/>
      <c r="AD214" s="106"/>
      <c r="AE214" s="106"/>
      <c r="AF214" s="106"/>
      <c r="AG214" s="106"/>
      <c r="AH214" s="106"/>
      <c r="AI214" s="26">
        <f t="shared" si="48"/>
        <v>0</v>
      </c>
      <c r="AJ214" s="26"/>
    </row>
    <row r="215" spans="1:36">
      <c r="C215" s="1" t="s">
        <v>111</v>
      </c>
      <c r="D215" s="153"/>
      <c r="E215" s="106"/>
      <c r="F215" s="101"/>
      <c r="G215" s="101"/>
      <c r="H215" s="106"/>
      <c r="I215" s="106"/>
      <c r="J215" s="106"/>
      <c r="K215" s="106"/>
      <c r="L215" s="106"/>
      <c r="M215" s="101"/>
      <c r="N215" s="101"/>
      <c r="O215" s="106"/>
      <c r="P215" s="106"/>
      <c r="Q215" s="106"/>
      <c r="R215" s="106"/>
      <c r="S215" s="106"/>
      <c r="T215" s="101"/>
      <c r="U215" s="101"/>
      <c r="V215" s="106"/>
      <c r="W215" s="106"/>
      <c r="X215" s="106"/>
      <c r="Y215" s="106"/>
      <c r="Z215" s="106"/>
      <c r="AA215" s="101"/>
      <c r="AB215" s="101"/>
      <c r="AC215" s="106"/>
      <c r="AD215" s="106"/>
      <c r="AE215" s="106"/>
      <c r="AF215" s="106"/>
      <c r="AG215" s="106"/>
      <c r="AH215" s="106"/>
      <c r="AI215" s="26">
        <f t="shared" si="48"/>
        <v>0</v>
      </c>
      <c r="AJ215" s="26"/>
    </row>
    <row r="216" spans="1:36">
      <c r="C216" s="1" t="s">
        <v>111</v>
      </c>
      <c r="D216" s="153"/>
      <c r="E216" s="106"/>
      <c r="F216" s="101"/>
      <c r="G216" s="101"/>
      <c r="H216" s="106"/>
      <c r="I216" s="106"/>
      <c r="J216" s="106"/>
      <c r="K216" s="106"/>
      <c r="L216" s="106"/>
      <c r="M216" s="101"/>
      <c r="N216" s="101"/>
      <c r="O216" s="106"/>
      <c r="P216" s="106"/>
      <c r="Q216" s="106"/>
      <c r="R216" s="106"/>
      <c r="S216" s="106"/>
      <c r="T216" s="101"/>
      <c r="U216" s="101"/>
      <c r="V216" s="106"/>
      <c r="W216" s="106"/>
      <c r="X216" s="106"/>
      <c r="Y216" s="106"/>
      <c r="Z216" s="106"/>
      <c r="AA216" s="101"/>
      <c r="AB216" s="101"/>
      <c r="AC216" s="106"/>
      <c r="AD216" s="106"/>
      <c r="AE216" s="106"/>
      <c r="AF216" s="106"/>
      <c r="AG216" s="106"/>
      <c r="AH216" s="106"/>
      <c r="AI216" s="26">
        <f t="shared" si="48"/>
        <v>0</v>
      </c>
      <c r="AJ216" s="26"/>
    </row>
    <row r="217" spans="1:36">
      <c r="C217" s="1" t="s">
        <v>111</v>
      </c>
      <c r="D217" s="153"/>
      <c r="E217" s="106"/>
      <c r="F217" s="101"/>
      <c r="G217" s="101"/>
      <c r="H217" s="106"/>
      <c r="I217" s="106"/>
      <c r="J217" s="106"/>
      <c r="K217" s="106"/>
      <c r="L217" s="106"/>
      <c r="M217" s="101"/>
      <c r="N217" s="101"/>
      <c r="O217" s="106"/>
      <c r="P217" s="106"/>
      <c r="Q217" s="106"/>
      <c r="R217" s="106"/>
      <c r="S217" s="106"/>
      <c r="T217" s="101"/>
      <c r="U217" s="101"/>
      <c r="V217" s="106"/>
      <c r="W217" s="106"/>
      <c r="X217" s="106"/>
      <c r="Y217" s="106"/>
      <c r="Z217" s="106"/>
      <c r="AA217" s="101"/>
      <c r="AB217" s="101"/>
      <c r="AC217" s="106"/>
      <c r="AD217" s="106"/>
      <c r="AE217" s="106"/>
      <c r="AF217" s="106"/>
      <c r="AG217" s="106"/>
      <c r="AH217" s="106"/>
      <c r="AI217" s="26">
        <f t="shared" si="48"/>
        <v>0</v>
      </c>
      <c r="AJ217" s="26"/>
    </row>
    <row r="218" spans="1:36" ht="27">
      <c r="A218" s="1" t="s">
        <v>119</v>
      </c>
      <c r="B218" s="9"/>
      <c r="C218" s="72"/>
      <c r="D218" s="153"/>
      <c r="E218" s="106"/>
      <c r="F218" s="101"/>
      <c r="G218" s="101"/>
      <c r="H218" s="106"/>
      <c r="I218" s="106"/>
      <c r="J218" s="106"/>
      <c r="K218" s="106"/>
      <c r="L218" s="106"/>
      <c r="M218" s="101"/>
      <c r="N218" s="101"/>
      <c r="O218" s="106"/>
      <c r="P218" s="106"/>
      <c r="Q218" s="106"/>
      <c r="R218" s="106"/>
      <c r="S218" s="106"/>
      <c r="T218" s="101"/>
      <c r="U218" s="101"/>
      <c r="V218" s="106"/>
      <c r="W218" s="106"/>
      <c r="X218" s="106"/>
      <c r="Y218" s="106"/>
      <c r="Z218" s="106"/>
      <c r="AA218" s="101"/>
      <c r="AB218" s="101"/>
      <c r="AC218" s="106"/>
      <c r="AD218" s="106"/>
      <c r="AE218" s="106"/>
      <c r="AF218" s="106"/>
      <c r="AG218" s="106"/>
      <c r="AH218" s="106"/>
      <c r="AI218" s="26">
        <f t="shared" si="48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K232"/>
  <sheetViews>
    <sheetView topLeftCell="A4"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9" width="3.5703125" style="1" customWidth="1"/>
    <col min="30" max="30" width="3.7109375" style="1" customWidth="1"/>
    <col min="31" max="31" width="3.5703125" style="1" customWidth="1"/>
    <col min="32" max="32" width="3.5703125" style="177" customWidth="1"/>
    <col min="33" max="33" width="3.5703125" style="199" customWidth="1"/>
    <col min="3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83</v>
      </c>
      <c r="B1" s="73">
        <v>2015</v>
      </c>
      <c r="C1" s="29" t="s">
        <v>80</v>
      </c>
      <c r="D1" s="51" t="s">
        <v>32</v>
      </c>
      <c r="G1" s="52"/>
      <c r="H1" s="52"/>
      <c r="I1" s="62" t="s">
        <v>76</v>
      </c>
      <c r="J1" s="61" t="s">
        <v>71</v>
      </c>
      <c r="K1" s="61" t="s">
        <v>70</v>
      </c>
      <c r="L1" s="63" t="s">
        <v>77</v>
      </c>
    </row>
    <row r="2" spans="1:36">
      <c r="A2" s="2" t="s">
        <v>5</v>
      </c>
      <c r="B2" s="2"/>
      <c r="D2" s="53" t="s">
        <v>27</v>
      </c>
      <c r="G2" s="54" t="s">
        <v>68</v>
      </c>
      <c r="H2" s="55"/>
      <c r="I2" s="55" t="s">
        <v>69</v>
      </c>
      <c r="J2" s="55">
        <f>7.72/4</f>
        <v>1.93</v>
      </c>
      <c r="K2" s="55">
        <v>1</v>
      </c>
      <c r="L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G3" s="54" t="s">
        <v>72</v>
      </c>
      <c r="H3" s="54"/>
      <c r="I3" s="55" t="s">
        <v>74</v>
      </c>
      <c r="J3" s="55">
        <f>7.72/2</f>
        <v>3.86</v>
      </c>
      <c r="K3" s="55">
        <v>3</v>
      </c>
      <c r="L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G4" s="54" t="s">
        <v>73</v>
      </c>
      <c r="H4" s="54"/>
      <c r="I4" s="55" t="s">
        <v>75</v>
      </c>
      <c r="J4" s="55">
        <f>7.72</f>
        <v>7.72</v>
      </c>
      <c r="K4" s="55">
        <v>7</v>
      </c>
      <c r="L4" s="56">
        <v>43</v>
      </c>
    </row>
    <row r="5" spans="1:36">
      <c r="A5" s="2" t="s">
        <v>50</v>
      </c>
      <c r="B5" s="28" t="s">
        <v>259</v>
      </c>
      <c r="D5" s="53" t="s">
        <v>29</v>
      </c>
      <c r="G5" s="55"/>
      <c r="H5" s="55"/>
      <c r="I5" s="55"/>
      <c r="J5" s="55"/>
      <c r="K5" s="55"/>
      <c r="L5" s="56"/>
    </row>
    <row r="6" spans="1:36">
      <c r="A6" s="2" t="s">
        <v>51</v>
      </c>
      <c r="B6" s="28" t="s">
        <v>260</v>
      </c>
      <c r="D6" s="53" t="s">
        <v>30</v>
      </c>
      <c r="G6" s="55"/>
      <c r="H6" s="55"/>
      <c r="I6" s="55"/>
      <c r="J6" s="55"/>
      <c r="K6" s="55"/>
      <c r="L6" s="56"/>
    </row>
    <row r="7" spans="1:36">
      <c r="A7" s="2" t="s">
        <v>18</v>
      </c>
      <c r="B7" s="28"/>
      <c r="D7" s="53" t="s">
        <v>31</v>
      </c>
      <c r="G7" s="55"/>
      <c r="H7" s="55"/>
      <c r="I7" s="55"/>
      <c r="J7" s="55"/>
      <c r="K7" s="55"/>
      <c r="L7" s="56"/>
    </row>
    <row r="8" spans="1:36" ht="14.25" thickBot="1">
      <c r="A8" s="2" t="s">
        <v>78</v>
      </c>
      <c r="B8" s="28"/>
      <c r="C8" s="6"/>
      <c r="D8" s="58" t="s">
        <v>45</v>
      </c>
      <c r="G8" s="59"/>
      <c r="H8" s="59"/>
      <c r="I8" s="59"/>
      <c r="J8" s="59"/>
      <c r="K8" s="59"/>
      <c r="L8" s="60"/>
    </row>
    <row r="9" spans="1:36" ht="14.25" thickBot="1">
      <c r="A9" s="2"/>
      <c r="D9" s="10"/>
      <c r="E9" s="10"/>
      <c r="F9" s="10"/>
      <c r="G9" s="10"/>
      <c r="H9" s="10"/>
      <c r="K9" s="10"/>
      <c r="L9" s="10"/>
      <c r="M9" s="10"/>
      <c r="N9" s="10"/>
      <c r="O9" s="10"/>
      <c r="R9" s="10"/>
      <c r="S9" s="10"/>
      <c r="T9" s="10"/>
      <c r="U9" s="10"/>
      <c r="V9" s="10"/>
      <c r="Y9" s="10"/>
      <c r="Z9" s="10"/>
      <c r="AA9" s="10"/>
      <c r="AB9" s="10"/>
      <c r="AC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34">
        <v>9</v>
      </c>
      <c r="M10" s="34">
        <v>10</v>
      </c>
      <c r="N10" s="34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5">
        <v>28</v>
      </c>
      <c r="AF10" s="158"/>
      <c r="AG10" s="200"/>
      <c r="AH10" s="34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2"/>
      <c r="K11" s="22"/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2"/>
      <c r="R11" s="22"/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2"/>
      <c r="AF11" s="159"/>
      <c r="AG11" s="138"/>
      <c r="AH11" s="21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4"/>
      <c r="M12" s="24"/>
      <c r="N12" s="24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5"/>
      <c r="AF12" s="139"/>
      <c r="AG12" s="201"/>
      <c r="AH12" s="24"/>
      <c r="AI12" s="32">
        <f t="shared" ref="AI12:AI20" si="0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7">
        <f t="shared" ref="E13:I20" si="1">IF(E$25&lt;=$B$10,E26,((E26/E$25*$B$10)))</f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5"/>
      <c r="K13" s="25"/>
      <c r="L13" s="27">
        <f t="shared" ref="L13" si="2">IF(L$25&lt;=$B$10,L26,((L26/L$25*$B$10)))</f>
        <v>0</v>
      </c>
      <c r="M13" s="27">
        <f t="shared" ref="M13:P20" si="3">IF(M$25&lt;=$B$10,M26,((M26/M$25*$B$10)))</f>
        <v>0</v>
      </c>
      <c r="N13" s="27">
        <f t="shared" si="3"/>
        <v>0</v>
      </c>
      <c r="O13" s="27">
        <f t="shared" si="3"/>
        <v>0</v>
      </c>
      <c r="P13" s="27">
        <f t="shared" si="3"/>
        <v>0</v>
      </c>
      <c r="Q13" s="25"/>
      <c r="R13" s="25"/>
      <c r="S13" s="27">
        <f t="shared" ref="S13:W20" si="4">IF(S$25&lt;=$B$10,S26,((S26/S$25*$B$10)))</f>
        <v>0</v>
      </c>
      <c r="T13" s="27">
        <f t="shared" si="4"/>
        <v>0</v>
      </c>
      <c r="U13" s="27">
        <f t="shared" si="4"/>
        <v>0</v>
      </c>
      <c r="V13" s="27">
        <f t="shared" si="4"/>
        <v>0</v>
      </c>
      <c r="W13" s="27">
        <f t="shared" si="4"/>
        <v>0</v>
      </c>
      <c r="X13" s="25"/>
      <c r="Y13" s="25"/>
      <c r="Z13" s="27">
        <f t="shared" ref="Z13:AD20" si="5">IF(Z$25&lt;=$B$10,Z26,((Z26/Z$25*$B$10)))</f>
        <v>0</v>
      </c>
      <c r="AA13" s="27">
        <f t="shared" si="5"/>
        <v>0</v>
      </c>
      <c r="AB13" s="27">
        <f t="shared" si="5"/>
        <v>0</v>
      </c>
      <c r="AC13" s="27">
        <f t="shared" si="5"/>
        <v>0</v>
      </c>
      <c r="AD13" s="27">
        <f t="shared" si="5"/>
        <v>0</v>
      </c>
      <c r="AE13" s="25"/>
      <c r="AF13" s="139"/>
      <c r="AG13" s="202"/>
      <c r="AH13" s="27"/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5"/>
      <c r="K14" s="25"/>
      <c r="L14" s="27">
        <f t="shared" ref="L14" si="7">IF(L$25&lt;=$B$10,L27,((L27/L$25*$B$10)))</f>
        <v>0</v>
      </c>
      <c r="M14" s="27">
        <f t="shared" si="3"/>
        <v>0</v>
      </c>
      <c r="N14" s="27">
        <f t="shared" si="3"/>
        <v>0</v>
      </c>
      <c r="O14" s="27">
        <f t="shared" si="3"/>
        <v>0</v>
      </c>
      <c r="P14" s="27">
        <f t="shared" si="3"/>
        <v>0</v>
      </c>
      <c r="Q14" s="25"/>
      <c r="R14" s="25"/>
      <c r="S14" s="27">
        <f t="shared" si="4"/>
        <v>0</v>
      </c>
      <c r="T14" s="27">
        <f t="shared" si="4"/>
        <v>0</v>
      </c>
      <c r="U14" s="27">
        <f t="shared" si="4"/>
        <v>0</v>
      </c>
      <c r="V14" s="27">
        <f t="shared" si="4"/>
        <v>0</v>
      </c>
      <c r="W14" s="27">
        <f t="shared" si="4"/>
        <v>0</v>
      </c>
      <c r="X14" s="25"/>
      <c r="Y14" s="25"/>
      <c r="Z14" s="27">
        <f t="shared" si="5"/>
        <v>0</v>
      </c>
      <c r="AA14" s="27">
        <f t="shared" si="5"/>
        <v>0</v>
      </c>
      <c r="AB14" s="27">
        <f t="shared" si="5"/>
        <v>0</v>
      </c>
      <c r="AC14" s="27">
        <f t="shared" si="5"/>
        <v>0</v>
      </c>
      <c r="AD14" s="27">
        <f t="shared" si="5"/>
        <v>0</v>
      </c>
      <c r="AE14" s="25"/>
      <c r="AF14" s="139"/>
      <c r="AG14" s="202"/>
      <c r="AH14" s="27"/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5"/>
      <c r="K15" s="25"/>
      <c r="L15" s="27">
        <f t="shared" ref="L15" si="8">IF(L$25&lt;=$B$10,L28,((L28/L$25*$B$10)))</f>
        <v>0</v>
      </c>
      <c r="M15" s="27">
        <f t="shared" si="3"/>
        <v>0</v>
      </c>
      <c r="N15" s="27">
        <f t="shared" si="3"/>
        <v>0</v>
      </c>
      <c r="O15" s="27">
        <f t="shared" si="3"/>
        <v>0</v>
      </c>
      <c r="P15" s="27">
        <f t="shared" si="3"/>
        <v>0</v>
      </c>
      <c r="Q15" s="25"/>
      <c r="R15" s="25"/>
      <c r="S15" s="27">
        <f t="shared" si="4"/>
        <v>0</v>
      </c>
      <c r="T15" s="27">
        <f t="shared" si="4"/>
        <v>0</v>
      </c>
      <c r="U15" s="27">
        <f t="shared" si="4"/>
        <v>0</v>
      </c>
      <c r="V15" s="27">
        <f t="shared" si="4"/>
        <v>0</v>
      </c>
      <c r="W15" s="27">
        <f t="shared" si="4"/>
        <v>0</v>
      </c>
      <c r="X15" s="25"/>
      <c r="Y15" s="25"/>
      <c r="Z15" s="27">
        <f t="shared" si="5"/>
        <v>0</v>
      </c>
      <c r="AA15" s="27">
        <f t="shared" si="5"/>
        <v>0</v>
      </c>
      <c r="AB15" s="27">
        <f t="shared" si="5"/>
        <v>0</v>
      </c>
      <c r="AC15" s="27">
        <f t="shared" si="5"/>
        <v>0</v>
      </c>
      <c r="AD15" s="27">
        <f t="shared" si="5"/>
        <v>0</v>
      </c>
      <c r="AE15" s="25"/>
      <c r="AF15" s="139"/>
      <c r="AG15" s="202"/>
      <c r="AH15" s="27"/>
      <c r="AI15" s="32">
        <f>SUM(D15:AH15)</f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5"/>
      <c r="K16" s="25"/>
      <c r="L16" s="27">
        <f t="shared" ref="L16" si="9">IF(L$25&lt;=$B$10,L29,((L29/L$25*$B$10)))</f>
        <v>0</v>
      </c>
      <c r="M16" s="27">
        <f t="shared" si="3"/>
        <v>0</v>
      </c>
      <c r="N16" s="27">
        <f t="shared" si="3"/>
        <v>0</v>
      </c>
      <c r="O16" s="27">
        <f t="shared" si="3"/>
        <v>0</v>
      </c>
      <c r="P16" s="27">
        <f t="shared" si="3"/>
        <v>0</v>
      </c>
      <c r="Q16" s="25"/>
      <c r="R16" s="25"/>
      <c r="S16" s="27">
        <f t="shared" si="4"/>
        <v>0</v>
      </c>
      <c r="T16" s="27">
        <f t="shared" si="4"/>
        <v>0</v>
      </c>
      <c r="U16" s="27">
        <f t="shared" si="4"/>
        <v>0</v>
      </c>
      <c r="V16" s="27">
        <f t="shared" si="4"/>
        <v>0</v>
      </c>
      <c r="W16" s="27">
        <f t="shared" si="4"/>
        <v>0</v>
      </c>
      <c r="X16" s="25"/>
      <c r="Y16" s="25"/>
      <c r="Z16" s="27">
        <f t="shared" si="5"/>
        <v>0</v>
      </c>
      <c r="AA16" s="27">
        <f t="shared" si="5"/>
        <v>0</v>
      </c>
      <c r="AB16" s="27">
        <f t="shared" si="5"/>
        <v>0</v>
      </c>
      <c r="AC16" s="27">
        <f t="shared" si="5"/>
        <v>0</v>
      </c>
      <c r="AD16" s="27">
        <f t="shared" si="5"/>
        <v>0</v>
      </c>
      <c r="AE16" s="25"/>
      <c r="AF16" s="139"/>
      <c r="AG16" s="202"/>
      <c r="AH16" s="27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5"/>
      <c r="K17" s="25"/>
      <c r="L17" s="27">
        <f t="shared" ref="L17" si="10">IF(L$25&lt;=$B$10,L30,((L30/L$25*$B$10)))</f>
        <v>0</v>
      </c>
      <c r="M17" s="27">
        <f t="shared" si="3"/>
        <v>0</v>
      </c>
      <c r="N17" s="27">
        <f t="shared" si="3"/>
        <v>0</v>
      </c>
      <c r="O17" s="27">
        <f t="shared" si="3"/>
        <v>0</v>
      </c>
      <c r="P17" s="27">
        <f t="shared" si="3"/>
        <v>0</v>
      </c>
      <c r="Q17" s="25"/>
      <c r="R17" s="25"/>
      <c r="S17" s="27">
        <f t="shared" si="4"/>
        <v>0</v>
      </c>
      <c r="T17" s="27">
        <f t="shared" si="4"/>
        <v>0</v>
      </c>
      <c r="U17" s="27">
        <f t="shared" si="4"/>
        <v>0</v>
      </c>
      <c r="V17" s="27">
        <f t="shared" si="4"/>
        <v>0</v>
      </c>
      <c r="W17" s="27">
        <f t="shared" si="4"/>
        <v>0</v>
      </c>
      <c r="X17" s="25"/>
      <c r="Y17" s="25"/>
      <c r="Z17" s="27">
        <f t="shared" si="5"/>
        <v>0</v>
      </c>
      <c r="AA17" s="27">
        <f t="shared" si="5"/>
        <v>0</v>
      </c>
      <c r="AB17" s="27">
        <f t="shared" si="5"/>
        <v>0</v>
      </c>
      <c r="AC17" s="27">
        <f t="shared" si="5"/>
        <v>0</v>
      </c>
      <c r="AD17" s="27">
        <f t="shared" si="5"/>
        <v>0</v>
      </c>
      <c r="AE17" s="25"/>
      <c r="AF17" s="139"/>
      <c r="AG17" s="202"/>
      <c r="AH17" s="27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5"/>
      <c r="K18" s="25"/>
      <c r="L18" s="27">
        <f t="shared" ref="L18" si="11">IF(L$25&lt;=$B$10,L31,((L31/L$25*$B$10)))</f>
        <v>0</v>
      </c>
      <c r="M18" s="27">
        <f t="shared" si="3"/>
        <v>0</v>
      </c>
      <c r="N18" s="27">
        <f t="shared" si="3"/>
        <v>0</v>
      </c>
      <c r="O18" s="27">
        <f t="shared" si="3"/>
        <v>0</v>
      </c>
      <c r="P18" s="27">
        <f t="shared" si="3"/>
        <v>0</v>
      </c>
      <c r="Q18" s="25"/>
      <c r="R18" s="25"/>
      <c r="S18" s="27">
        <f t="shared" si="4"/>
        <v>0</v>
      </c>
      <c r="T18" s="27">
        <f t="shared" si="4"/>
        <v>0</v>
      </c>
      <c r="U18" s="27">
        <f t="shared" si="4"/>
        <v>0</v>
      </c>
      <c r="V18" s="27">
        <f t="shared" si="4"/>
        <v>0</v>
      </c>
      <c r="W18" s="27">
        <f t="shared" si="4"/>
        <v>0</v>
      </c>
      <c r="X18" s="25"/>
      <c r="Y18" s="25"/>
      <c r="Z18" s="27">
        <f t="shared" si="5"/>
        <v>0</v>
      </c>
      <c r="AA18" s="27">
        <f t="shared" si="5"/>
        <v>0</v>
      </c>
      <c r="AB18" s="27">
        <f t="shared" si="5"/>
        <v>0</v>
      </c>
      <c r="AC18" s="27">
        <f t="shared" si="5"/>
        <v>0</v>
      </c>
      <c r="AD18" s="27">
        <f t="shared" si="5"/>
        <v>0</v>
      </c>
      <c r="AE18" s="25"/>
      <c r="AF18" s="139"/>
      <c r="AG18" s="202"/>
      <c r="AH18" s="27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5"/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5"/>
      <c r="K19" s="25"/>
      <c r="L19" s="27">
        <f t="shared" ref="L19" si="12">IF(L$25&lt;=$B$10,L32,((L32/L$25*$B$10)))</f>
        <v>0</v>
      </c>
      <c r="M19" s="27">
        <f t="shared" si="3"/>
        <v>0</v>
      </c>
      <c r="N19" s="27">
        <f t="shared" si="3"/>
        <v>0</v>
      </c>
      <c r="O19" s="27">
        <f t="shared" si="3"/>
        <v>0</v>
      </c>
      <c r="P19" s="27">
        <f t="shared" si="3"/>
        <v>0</v>
      </c>
      <c r="Q19" s="25"/>
      <c r="R19" s="25"/>
      <c r="S19" s="27">
        <f t="shared" si="4"/>
        <v>0</v>
      </c>
      <c r="T19" s="27">
        <f t="shared" si="4"/>
        <v>0</v>
      </c>
      <c r="U19" s="27">
        <f t="shared" si="4"/>
        <v>0</v>
      </c>
      <c r="V19" s="27">
        <f t="shared" si="4"/>
        <v>0</v>
      </c>
      <c r="W19" s="27">
        <f t="shared" si="4"/>
        <v>0</v>
      </c>
      <c r="X19" s="25"/>
      <c r="Y19" s="25"/>
      <c r="Z19" s="27">
        <f t="shared" si="5"/>
        <v>0</v>
      </c>
      <c r="AA19" s="27">
        <f t="shared" si="5"/>
        <v>0</v>
      </c>
      <c r="AB19" s="27">
        <f t="shared" si="5"/>
        <v>0</v>
      </c>
      <c r="AC19" s="27">
        <f t="shared" si="5"/>
        <v>0</v>
      </c>
      <c r="AD19" s="27">
        <f t="shared" si="5"/>
        <v>0</v>
      </c>
      <c r="AE19" s="25"/>
      <c r="AF19" s="139"/>
      <c r="AG19" s="202"/>
      <c r="AH19" s="27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5"/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5"/>
      <c r="K20" s="25"/>
      <c r="L20" s="27">
        <f t="shared" ref="L20" si="13">IF(L$25&lt;=$B$10,L33,((L33/L$25*$B$10)))</f>
        <v>0</v>
      </c>
      <c r="M20" s="27">
        <f t="shared" si="3"/>
        <v>0</v>
      </c>
      <c r="N20" s="27">
        <f t="shared" si="3"/>
        <v>0</v>
      </c>
      <c r="O20" s="27">
        <f t="shared" si="3"/>
        <v>0</v>
      </c>
      <c r="P20" s="27">
        <f t="shared" si="3"/>
        <v>0</v>
      </c>
      <c r="Q20" s="25"/>
      <c r="R20" s="25"/>
      <c r="S20" s="27">
        <f t="shared" si="4"/>
        <v>0</v>
      </c>
      <c r="T20" s="27">
        <f t="shared" si="4"/>
        <v>0</v>
      </c>
      <c r="U20" s="27">
        <f t="shared" si="4"/>
        <v>0</v>
      </c>
      <c r="V20" s="27">
        <f t="shared" si="4"/>
        <v>0</v>
      </c>
      <c r="W20" s="27">
        <f t="shared" si="4"/>
        <v>0</v>
      </c>
      <c r="X20" s="25"/>
      <c r="Y20" s="25"/>
      <c r="Z20" s="27">
        <f t="shared" si="5"/>
        <v>0</v>
      </c>
      <c r="AA20" s="27">
        <f t="shared" si="5"/>
        <v>0</v>
      </c>
      <c r="AB20" s="27">
        <f t="shared" si="5"/>
        <v>0</v>
      </c>
      <c r="AC20" s="27">
        <f t="shared" si="5"/>
        <v>0</v>
      </c>
      <c r="AD20" s="27">
        <f t="shared" si="5"/>
        <v>0</v>
      </c>
      <c r="AE20" s="25"/>
      <c r="AF20" s="139"/>
      <c r="AG20" s="202"/>
      <c r="AH20" s="27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183"/>
      <c r="AG22" s="203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E23" si="14">IF(D25&lt;=7.72,"ok","Over 7.72")</f>
        <v>ok</v>
      </c>
      <c r="E23" s="154" t="str">
        <f t="shared" si="14"/>
        <v>ok</v>
      </c>
      <c r="F23" s="154" t="str">
        <f t="shared" si="14"/>
        <v>ok</v>
      </c>
      <c r="G23" s="154" t="str">
        <f t="shared" si="14"/>
        <v>ok</v>
      </c>
      <c r="H23" s="154" t="str">
        <f t="shared" si="14"/>
        <v>ok</v>
      </c>
      <c r="I23" s="154" t="str">
        <f t="shared" si="14"/>
        <v>ok</v>
      </c>
      <c r="J23" s="154" t="str">
        <f t="shared" si="14"/>
        <v>ok</v>
      </c>
      <c r="K23" s="154" t="str">
        <f t="shared" si="14"/>
        <v>ok</v>
      </c>
      <c r="L23" s="154" t="str">
        <f t="shared" si="14"/>
        <v>ok</v>
      </c>
      <c r="M23" s="154" t="str">
        <f t="shared" si="14"/>
        <v>ok</v>
      </c>
      <c r="N23" s="154" t="str">
        <f t="shared" si="14"/>
        <v>ok</v>
      </c>
      <c r="O23" s="154" t="str">
        <f t="shared" si="14"/>
        <v>ok</v>
      </c>
      <c r="P23" s="154" t="str">
        <f t="shared" si="14"/>
        <v>ok</v>
      </c>
      <c r="Q23" s="154" t="str">
        <f t="shared" si="14"/>
        <v>ok</v>
      </c>
      <c r="R23" s="154" t="str">
        <f t="shared" si="14"/>
        <v>ok</v>
      </c>
      <c r="S23" s="154" t="str">
        <f t="shared" si="14"/>
        <v>ok</v>
      </c>
      <c r="T23" s="154" t="str">
        <f t="shared" si="14"/>
        <v>ok</v>
      </c>
      <c r="U23" s="154" t="str">
        <f t="shared" si="14"/>
        <v>ok</v>
      </c>
      <c r="V23" s="154" t="str">
        <f t="shared" si="14"/>
        <v>ok</v>
      </c>
      <c r="W23" s="154" t="str">
        <f t="shared" si="14"/>
        <v>ok</v>
      </c>
      <c r="X23" s="154" t="str">
        <f t="shared" si="14"/>
        <v>ok</v>
      </c>
      <c r="Y23" s="154" t="str">
        <f t="shared" si="14"/>
        <v>ok</v>
      </c>
      <c r="Z23" s="154" t="str">
        <f t="shared" si="14"/>
        <v>ok</v>
      </c>
      <c r="AA23" s="154" t="str">
        <f t="shared" si="14"/>
        <v>ok</v>
      </c>
      <c r="AB23" s="154" t="str">
        <f t="shared" si="14"/>
        <v>ok</v>
      </c>
      <c r="AC23" s="154" t="str">
        <f t="shared" si="14"/>
        <v>ok</v>
      </c>
      <c r="AD23" s="154" t="str">
        <f t="shared" si="14"/>
        <v>ok</v>
      </c>
      <c r="AE23" s="154" t="str">
        <f t="shared" si="14"/>
        <v>ok</v>
      </c>
      <c r="AF23" s="184"/>
      <c r="AG23" s="204"/>
      <c r="AH23" s="154"/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36">
        <v>9</v>
      </c>
      <c r="M24" s="36">
        <v>10</v>
      </c>
      <c r="N24" s="36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36">
        <v>25</v>
      </c>
      <c r="AC24" s="36">
        <v>26</v>
      </c>
      <c r="AD24" s="36">
        <v>27</v>
      </c>
      <c r="AE24" s="37">
        <v>28</v>
      </c>
      <c r="AF24" s="160"/>
      <c r="AG24" s="205"/>
      <c r="AH24" s="126"/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99"/>
      <c r="K25" s="99"/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99"/>
      <c r="R25" s="99"/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99"/>
      <c r="AF25" s="161"/>
      <c r="AG25" s="206"/>
      <c r="AH25" s="100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3"/>
      <c r="AF26" s="185"/>
      <c r="AG26" s="207"/>
      <c r="AH26" s="27"/>
      <c r="AI26" s="26">
        <f t="shared" ref="AI26:AI36" si="15">SUM(D26:AH26)</f>
        <v>0</v>
      </c>
      <c r="AJ26" s="98" t="str">
        <f t="shared" ref="AJ26:AJ36" si="16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3"/>
      <c r="K27" s="103"/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3"/>
      <c r="R27" s="103"/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3"/>
      <c r="AF27" s="185"/>
      <c r="AG27" s="207"/>
      <c r="AH27" s="27"/>
      <c r="AI27" s="26">
        <f t="shared" si="15"/>
        <v>0</v>
      </c>
      <c r="AJ27" s="98" t="str">
        <f t="shared" si="16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3"/>
      <c r="AF28" s="185"/>
      <c r="AG28" s="207"/>
      <c r="AH28" s="27"/>
      <c r="AI28" s="26">
        <f>SUM(D28:AH28)</f>
        <v>0</v>
      </c>
      <c r="AJ28" s="98" t="str">
        <f t="shared" si="16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3"/>
      <c r="AF29" s="185"/>
      <c r="AG29" s="207"/>
      <c r="AH29" s="27"/>
      <c r="AI29" s="26">
        <f t="shared" si="15"/>
        <v>0</v>
      </c>
      <c r="AJ29" s="98" t="str">
        <f t="shared" si="16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3"/>
      <c r="AF30" s="185"/>
      <c r="AG30" s="207"/>
      <c r="AH30" s="27"/>
      <c r="AI30" s="26">
        <f t="shared" si="15"/>
        <v>0</v>
      </c>
      <c r="AJ30" s="98" t="str">
        <f t="shared" si="16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3"/>
      <c r="AF31" s="185"/>
      <c r="AG31" s="207"/>
      <c r="AH31" s="27"/>
      <c r="AI31" s="26">
        <f t="shared" si="15"/>
        <v>0</v>
      </c>
      <c r="AJ31" s="98" t="str">
        <f t="shared" si="16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4"/>
      <c r="M32" s="104"/>
      <c r="N32" s="104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04"/>
      <c r="AC32" s="104"/>
      <c r="AD32" s="104"/>
      <c r="AE32" s="103"/>
      <c r="AF32" s="185"/>
      <c r="AG32" s="207"/>
      <c r="AH32" s="27"/>
      <c r="AI32" s="26">
        <f t="shared" si="15"/>
        <v>0</v>
      </c>
      <c r="AJ32" s="98" t="str">
        <f t="shared" si="16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3"/>
      <c r="AF33" s="185"/>
      <c r="AG33" s="206"/>
      <c r="AH33" s="27"/>
      <c r="AI33" s="26">
        <f t="shared" si="15"/>
        <v>0</v>
      </c>
      <c r="AJ33" s="98" t="str">
        <f t="shared" si="16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4"/>
      <c r="M34" s="104"/>
      <c r="N34" s="104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04"/>
      <c r="AC34" s="104"/>
      <c r="AD34" s="104"/>
      <c r="AE34" s="103"/>
      <c r="AF34" s="185"/>
      <c r="AG34" s="207"/>
      <c r="AH34" s="27"/>
      <c r="AI34" s="26">
        <f t="shared" si="15"/>
        <v>0</v>
      </c>
      <c r="AJ34" s="33" t="str">
        <f t="shared" si="16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5"/>
      <c r="M35" s="105"/>
      <c r="N35" s="105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05"/>
      <c r="AC35" s="105"/>
      <c r="AD35" s="105"/>
      <c r="AE35" s="103"/>
      <c r="AF35" s="185"/>
      <c r="AG35" s="207"/>
      <c r="AH35" s="27"/>
      <c r="AI35" s="26">
        <f t="shared" si="15"/>
        <v>0</v>
      </c>
      <c r="AJ35" s="33" t="str">
        <f t="shared" si="16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5"/>
      <c r="M36" s="105"/>
      <c r="N36" s="105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05"/>
      <c r="AC36" s="105"/>
      <c r="AD36" s="105"/>
      <c r="AE36" s="103"/>
      <c r="AF36" s="185"/>
      <c r="AG36" s="207"/>
      <c r="AH36" s="27"/>
      <c r="AI36" s="26">
        <f t="shared" si="15"/>
        <v>0</v>
      </c>
      <c r="AJ36" s="33" t="str">
        <f t="shared" si="16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189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190"/>
      <c r="AG40" s="208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190"/>
      <c r="AG41" s="208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190"/>
      <c r="AG42" s="208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190"/>
      <c r="AG44" s="208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36">
        <v>9</v>
      </c>
      <c r="M46" s="36">
        <v>10</v>
      </c>
      <c r="N46" s="36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36">
        <v>25</v>
      </c>
      <c r="AC46" s="36">
        <v>26</v>
      </c>
      <c r="AD46" s="36">
        <v>27</v>
      </c>
      <c r="AE46" s="37">
        <v>28</v>
      </c>
      <c r="AF46" s="160"/>
      <c r="AG46" s="205"/>
      <c r="AH46" s="126"/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99"/>
      <c r="AF47" s="161"/>
      <c r="AG47" s="206"/>
      <c r="AH47" s="100"/>
      <c r="AI47" s="26">
        <f t="shared" ref="AI47:AI78" si="17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06"/>
      <c r="M48" s="106"/>
      <c r="N48" s="106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06"/>
      <c r="AC48" s="106"/>
      <c r="AD48" s="106"/>
      <c r="AE48" s="101"/>
      <c r="AF48" s="191"/>
      <c r="AG48" s="195"/>
      <c r="AH48" s="27"/>
      <c r="AI48" s="26">
        <f t="shared" si="17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06"/>
      <c r="M49" s="106"/>
      <c r="N49" s="106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06"/>
      <c r="AC49" s="106"/>
      <c r="AD49" s="106"/>
      <c r="AE49" s="101"/>
      <c r="AF49" s="191"/>
      <c r="AG49" s="195"/>
      <c r="AH49" s="27"/>
      <c r="AI49" s="26">
        <f t="shared" si="17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06"/>
      <c r="M50" s="106"/>
      <c r="N50" s="106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06"/>
      <c r="AC50" s="106"/>
      <c r="AD50" s="106"/>
      <c r="AE50" s="101"/>
      <c r="AF50" s="191"/>
      <c r="AG50" s="195"/>
      <c r="AH50" s="27"/>
      <c r="AI50" s="26">
        <f t="shared" si="17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06"/>
      <c r="M51" s="106"/>
      <c r="N51" s="106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06"/>
      <c r="AC51" s="106"/>
      <c r="AD51" s="106"/>
      <c r="AE51" s="101"/>
      <c r="AF51" s="191"/>
      <c r="AG51" s="195"/>
      <c r="AH51" s="27"/>
      <c r="AI51" s="26">
        <f t="shared" si="17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06"/>
      <c r="M52" s="106"/>
      <c r="N52" s="106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06"/>
      <c r="AC52" s="106"/>
      <c r="AD52" s="106"/>
      <c r="AE52" s="101"/>
      <c r="AF52" s="191"/>
      <c r="AG52" s="195"/>
      <c r="AH52" s="27"/>
      <c r="AI52" s="26">
        <f t="shared" si="17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06"/>
      <c r="M53" s="106"/>
      <c r="N53" s="106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06"/>
      <c r="AC53" s="106"/>
      <c r="AD53" s="106"/>
      <c r="AE53" s="101"/>
      <c r="AF53" s="191"/>
      <c r="AG53" s="195"/>
      <c r="AH53" s="27"/>
      <c r="AI53" s="26">
        <f t="shared" si="17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06"/>
      <c r="M54" s="106"/>
      <c r="N54" s="106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06"/>
      <c r="AC54" s="106"/>
      <c r="AD54" s="106"/>
      <c r="AE54" s="101"/>
      <c r="AF54" s="191"/>
      <c r="AG54" s="195"/>
      <c r="AH54" s="27"/>
      <c r="AI54" s="26">
        <f t="shared" si="17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06"/>
      <c r="M55" s="106"/>
      <c r="N55" s="106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06"/>
      <c r="AC55" s="106"/>
      <c r="AD55" s="106"/>
      <c r="AE55" s="101"/>
      <c r="AF55" s="191"/>
      <c r="AG55" s="195"/>
      <c r="AH55" s="27"/>
      <c r="AI55" s="26">
        <f t="shared" si="17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06"/>
      <c r="M56" s="106"/>
      <c r="N56" s="106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06"/>
      <c r="AC56" s="106"/>
      <c r="AD56" s="106"/>
      <c r="AE56" s="101"/>
      <c r="AF56" s="191"/>
      <c r="AG56" s="195"/>
      <c r="AH56" s="27"/>
      <c r="AI56" s="26">
        <f t="shared" si="17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06"/>
      <c r="M57" s="106"/>
      <c r="N57" s="106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06"/>
      <c r="AC57" s="106"/>
      <c r="AD57" s="106"/>
      <c r="AE57" s="101"/>
      <c r="AF57" s="191"/>
      <c r="AG57" s="195"/>
      <c r="AH57" s="27"/>
      <c r="AI57" s="26">
        <f t="shared" si="17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06"/>
      <c r="M58" s="106"/>
      <c r="N58" s="106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06"/>
      <c r="AC58" s="106"/>
      <c r="AD58" s="106"/>
      <c r="AE58" s="101"/>
      <c r="AF58" s="191"/>
      <c r="AG58" s="195"/>
      <c r="AH58" s="27"/>
      <c r="AI58" s="26">
        <f t="shared" si="17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06"/>
      <c r="M59" s="106"/>
      <c r="N59" s="106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06"/>
      <c r="AC59" s="106"/>
      <c r="AD59" s="106"/>
      <c r="AE59" s="101"/>
      <c r="AF59" s="191"/>
      <c r="AG59" s="195"/>
      <c r="AH59" s="27"/>
      <c r="AI59" s="26">
        <f t="shared" si="17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06"/>
      <c r="M60" s="106"/>
      <c r="N60" s="106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06"/>
      <c r="AC60" s="106"/>
      <c r="AD60" s="106"/>
      <c r="AE60" s="101"/>
      <c r="AF60" s="191"/>
      <c r="AG60" s="195"/>
      <c r="AH60" s="27"/>
      <c r="AI60" s="26">
        <f t="shared" si="17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06"/>
      <c r="M61" s="106"/>
      <c r="N61" s="106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06"/>
      <c r="AC61" s="106"/>
      <c r="AD61" s="106"/>
      <c r="AE61" s="101"/>
      <c r="AF61" s="191"/>
      <c r="AG61" s="195"/>
      <c r="AH61" s="27"/>
      <c r="AI61" s="26">
        <f t="shared" si="17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06"/>
      <c r="M62" s="106"/>
      <c r="N62" s="106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06"/>
      <c r="AC62" s="106"/>
      <c r="AD62" s="106"/>
      <c r="AE62" s="101"/>
      <c r="AF62" s="191"/>
      <c r="AG62" s="195"/>
      <c r="AH62" s="27"/>
      <c r="AI62" s="26">
        <f t="shared" si="17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06"/>
      <c r="M63" s="106"/>
      <c r="N63" s="106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06"/>
      <c r="AC63" s="106"/>
      <c r="AD63" s="106"/>
      <c r="AE63" s="101"/>
      <c r="AF63" s="191"/>
      <c r="AG63" s="195"/>
      <c r="AH63" s="27"/>
      <c r="AI63" s="26">
        <f t="shared" si="17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06"/>
      <c r="M64" s="106"/>
      <c r="N64" s="106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06"/>
      <c r="AC64" s="106"/>
      <c r="AD64" s="106"/>
      <c r="AE64" s="101"/>
      <c r="AF64" s="191"/>
      <c r="AG64" s="195"/>
      <c r="AH64" s="27"/>
      <c r="AI64" s="26">
        <f t="shared" si="17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06"/>
      <c r="M65" s="106"/>
      <c r="N65" s="106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06"/>
      <c r="AC65" s="106"/>
      <c r="AD65" s="106"/>
      <c r="AE65" s="101"/>
      <c r="AF65" s="191"/>
      <c r="AG65" s="195"/>
      <c r="AH65" s="27"/>
      <c r="AI65" s="26">
        <f t="shared" si="17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06"/>
      <c r="M66" s="106"/>
      <c r="N66" s="106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06"/>
      <c r="AC66" s="106"/>
      <c r="AD66" s="106"/>
      <c r="AE66" s="101"/>
      <c r="AF66" s="191"/>
      <c r="AG66" s="195"/>
      <c r="AH66" s="27"/>
      <c r="AI66" s="26">
        <f t="shared" si="17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06"/>
      <c r="M67" s="106"/>
      <c r="N67" s="106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06"/>
      <c r="AC67" s="106"/>
      <c r="AD67" s="106"/>
      <c r="AE67" s="101"/>
      <c r="AF67" s="191"/>
      <c r="AG67" s="195"/>
      <c r="AH67" s="27"/>
      <c r="AI67" s="26">
        <f t="shared" si="17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06"/>
      <c r="M68" s="106"/>
      <c r="N68" s="106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06"/>
      <c r="AC68" s="106"/>
      <c r="AD68" s="106"/>
      <c r="AE68" s="101"/>
      <c r="AF68" s="191"/>
      <c r="AG68" s="195"/>
      <c r="AH68" s="27"/>
      <c r="AI68" s="26">
        <f t="shared" si="17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06"/>
      <c r="M69" s="106"/>
      <c r="N69" s="106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06"/>
      <c r="AC69" s="106"/>
      <c r="AD69" s="106"/>
      <c r="AE69" s="101"/>
      <c r="AF69" s="191"/>
      <c r="AG69" s="195"/>
      <c r="AH69" s="27"/>
      <c r="AI69" s="26">
        <f t="shared" si="17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06"/>
      <c r="M70" s="106"/>
      <c r="N70" s="106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06"/>
      <c r="AC70" s="106"/>
      <c r="AD70" s="106"/>
      <c r="AE70" s="101"/>
      <c r="AF70" s="191"/>
      <c r="AG70" s="195"/>
      <c r="AH70" s="27"/>
      <c r="AI70" s="26">
        <f t="shared" si="17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06"/>
      <c r="M71" s="106"/>
      <c r="N71" s="106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06"/>
      <c r="AC71" s="106"/>
      <c r="AD71" s="106"/>
      <c r="AE71" s="101"/>
      <c r="AF71" s="191"/>
      <c r="AG71" s="195"/>
      <c r="AH71" s="27"/>
      <c r="AI71" s="26">
        <f t="shared" si="17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06"/>
      <c r="M72" s="106"/>
      <c r="N72" s="106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06"/>
      <c r="AC72" s="106"/>
      <c r="AD72" s="106"/>
      <c r="AE72" s="101"/>
      <c r="AF72" s="191"/>
      <c r="AG72" s="195"/>
      <c r="AH72" s="27"/>
      <c r="AI72" s="26">
        <f t="shared" si="17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06"/>
      <c r="M73" s="106"/>
      <c r="N73" s="106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06"/>
      <c r="AC73" s="106"/>
      <c r="AD73" s="106"/>
      <c r="AE73" s="101"/>
      <c r="AF73" s="191"/>
      <c r="AG73" s="195"/>
      <c r="AH73" s="27"/>
      <c r="AI73" s="26">
        <f t="shared" si="17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06"/>
      <c r="M74" s="106"/>
      <c r="N74" s="106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06"/>
      <c r="AC74" s="106"/>
      <c r="AD74" s="106"/>
      <c r="AE74" s="101"/>
      <c r="AF74" s="191"/>
      <c r="AG74" s="195"/>
      <c r="AH74" s="27"/>
      <c r="AI74" s="26">
        <f t="shared" si="17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06"/>
      <c r="M75" s="106"/>
      <c r="N75" s="106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06"/>
      <c r="AC75" s="106"/>
      <c r="AD75" s="106"/>
      <c r="AE75" s="101"/>
      <c r="AF75" s="191"/>
      <c r="AG75" s="195"/>
      <c r="AH75" s="27"/>
      <c r="AI75" s="26">
        <f t="shared" si="17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06"/>
      <c r="M76" s="106"/>
      <c r="N76" s="106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06"/>
      <c r="AC76" s="106"/>
      <c r="AD76" s="106"/>
      <c r="AE76" s="101"/>
      <c r="AF76" s="191"/>
      <c r="AG76" s="195"/>
      <c r="AH76" s="27"/>
      <c r="AI76" s="26">
        <f t="shared" si="17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06"/>
      <c r="M77" s="106"/>
      <c r="N77" s="106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06"/>
      <c r="AC77" s="106"/>
      <c r="AD77" s="106"/>
      <c r="AE77" s="101"/>
      <c r="AF77" s="191"/>
      <c r="AG77" s="195"/>
      <c r="AH77" s="27"/>
      <c r="AI77" s="26">
        <f t="shared" si="17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06"/>
      <c r="M78" s="106"/>
      <c r="N78" s="106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06"/>
      <c r="AC78" s="106"/>
      <c r="AD78" s="106"/>
      <c r="AE78" s="101"/>
      <c r="AF78" s="191"/>
      <c r="AG78" s="195"/>
      <c r="AH78" s="27"/>
      <c r="AI78" s="26">
        <f t="shared" si="17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189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190"/>
      <c r="AG82" s="208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190"/>
      <c r="AG83" s="208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190"/>
      <c r="AG84" s="208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190"/>
      <c r="AG86" s="208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36">
        <v>9</v>
      </c>
      <c r="M88" s="36">
        <v>10</v>
      </c>
      <c r="N88" s="36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36">
        <v>25</v>
      </c>
      <c r="AC88" s="36">
        <v>26</v>
      </c>
      <c r="AD88" s="36">
        <v>27</v>
      </c>
      <c r="AE88" s="37">
        <v>28</v>
      </c>
      <c r="AF88" s="160"/>
      <c r="AG88" s="205"/>
      <c r="AH88" s="126"/>
      <c r="AJ88" s="26"/>
    </row>
    <row r="89" spans="1:36" ht="15" thickTop="1" thickBot="1">
      <c r="A89" s="3" t="s">
        <v>113</v>
      </c>
      <c r="C89" s="7" t="s">
        <v>15</v>
      </c>
      <c r="D89" s="99"/>
      <c r="E89" s="100">
        <f t="shared" ref="E89:AD89" si="18">SUM(E90:E113)</f>
        <v>0</v>
      </c>
      <c r="F89" s="100">
        <f t="shared" si="18"/>
        <v>0</v>
      </c>
      <c r="G89" s="100">
        <f t="shared" si="18"/>
        <v>0</v>
      </c>
      <c r="H89" s="100">
        <f t="shared" si="18"/>
        <v>0</v>
      </c>
      <c r="I89" s="100">
        <f t="shared" si="18"/>
        <v>0</v>
      </c>
      <c r="J89" s="99"/>
      <c r="K89" s="99"/>
      <c r="L89" s="100">
        <f t="shared" ref="L89" si="19">SUM(L90:L113)</f>
        <v>0</v>
      </c>
      <c r="M89" s="100">
        <f t="shared" si="18"/>
        <v>0</v>
      </c>
      <c r="N89" s="100">
        <f t="shared" si="18"/>
        <v>0</v>
      </c>
      <c r="O89" s="100">
        <f t="shared" si="18"/>
        <v>0</v>
      </c>
      <c r="P89" s="100">
        <f t="shared" si="18"/>
        <v>0</v>
      </c>
      <c r="Q89" s="99"/>
      <c r="R89" s="99"/>
      <c r="S89" s="100">
        <f t="shared" si="18"/>
        <v>0</v>
      </c>
      <c r="T89" s="100">
        <f t="shared" si="18"/>
        <v>0</v>
      </c>
      <c r="U89" s="100">
        <f t="shared" si="18"/>
        <v>0</v>
      </c>
      <c r="V89" s="100">
        <f t="shared" si="18"/>
        <v>0</v>
      </c>
      <c r="W89" s="100">
        <f t="shared" si="18"/>
        <v>0</v>
      </c>
      <c r="X89" s="99"/>
      <c r="Y89" s="99"/>
      <c r="Z89" s="100">
        <f t="shared" si="18"/>
        <v>0</v>
      </c>
      <c r="AA89" s="100">
        <f t="shared" si="18"/>
        <v>0</v>
      </c>
      <c r="AB89" s="100">
        <f t="shared" si="18"/>
        <v>0</v>
      </c>
      <c r="AC89" s="100">
        <f t="shared" si="18"/>
        <v>0</v>
      </c>
      <c r="AD89" s="100">
        <f t="shared" si="18"/>
        <v>0</v>
      </c>
      <c r="AE89" s="99"/>
      <c r="AF89" s="161"/>
      <c r="AG89" s="206"/>
      <c r="AH89" s="161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06"/>
      <c r="M90" s="106"/>
      <c r="N90" s="106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06"/>
      <c r="AC90" s="106"/>
      <c r="AD90" s="106"/>
      <c r="AE90" s="101"/>
      <c r="AF90" s="191"/>
      <c r="AG90" s="195"/>
      <c r="AH90" s="27"/>
      <c r="AI90" s="26">
        <f t="shared" ref="AI90:AI112" si="20">SUM(D90:AH90)</f>
        <v>0</v>
      </c>
      <c r="AJ90" s="26"/>
    </row>
    <row r="91" spans="1:36" hidden="1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06"/>
      <c r="M91" s="106"/>
      <c r="N91" s="106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06"/>
      <c r="AC91" s="106"/>
      <c r="AD91" s="106"/>
      <c r="AE91" s="101"/>
      <c r="AF91" s="191"/>
      <c r="AG91" s="195"/>
      <c r="AH91" s="27"/>
      <c r="AI91" s="26">
        <f t="shared" si="20"/>
        <v>0</v>
      </c>
      <c r="AJ91" s="26"/>
    </row>
    <row r="92" spans="1:36" hidden="1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06"/>
      <c r="M92" s="106"/>
      <c r="N92" s="106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06"/>
      <c r="AC92" s="106"/>
      <c r="AD92" s="106"/>
      <c r="AE92" s="101"/>
      <c r="AF92" s="191"/>
      <c r="AG92" s="195"/>
      <c r="AH92" s="27"/>
      <c r="AI92" s="26">
        <f t="shared" si="20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06"/>
      <c r="M93" s="106"/>
      <c r="N93" s="106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06"/>
      <c r="AC93" s="106"/>
      <c r="AD93" s="106"/>
      <c r="AE93" s="101"/>
      <c r="AF93" s="191"/>
      <c r="AG93" s="195"/>
      <c r="AH93" s="27"/>
      <c r="AI93" s="26">
        <f t="shared" si="20"/>
        <v>0</v>
      </c>
      <c r="AJ93" s="26"/>
    </row>
    <row r="94" spans="1:36" hidden="1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06"/>
      <c r="M94" s="106"/>
      <c r="N94" s="106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06"/>
      <c r="AC94" s="106"/>
      <c r="AD94" s="106"/>
      <c r="AE94" s="101"/>
      <c r="AF94" s="191"/>
      <c r="AG94" s="195"/>
      <c r="AH94" s="27"/>
      <c r="AI94" s="26">
        <f t="shared" si="20"/>
        <v>0</v>
      </c>
      <c r="AJ94" s="26"/>
    </row>
    <row r="95" spans="1:36" hidden="1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06"/>
      <c r="M95" s="106"/>
      <c r="N95" s="106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06"/>
      <c r="AC95" s="106"/>
      <c r="AD95" s="106"/>
      <c r="AE95" s="101"/>
      <c r="AF95" s="191"/>
      <c r="AG95" s="195"/>
      <c r="AH95" s="27"/>
      <c r="AI95" s="26">
        <f t="shared" si="20"/>
        <v>0</v>
      </c>
      <c r="AJ95" s="26"/>
    </row>
    <row r="96" spans="1:36" ht="27" hidden="1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06"/>
      <c r="M96" s="106"/>
      <c r="N96" s="106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06"/>
      <c r="AC96" s="106"/>
      <c r="AD96" s="106"/>
      <c r="AE96" s="101"/>
      <c r="AF96" s="191"/>
      <c r="AG96" s="195"/>
      <c r="AH96" s="27"/>
      <c r="AI96" s="26">
        <f t="shared" si="20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06"/>
      <c r="M97" s="106"/>
      <c r="N97" s="106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06"/>
      <c r="AC97" s="106"/>
      <c r="AD97" s="106"/>
      <c r="AE97" s="101"/>
      <c r="AF97" s="191"/>
      <c r="AG97" s="195"/>
      <c r="AH97" s="27"/>
      <c r="AI97" s="26">
        <f t="shared" si="20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06"/>
      <c r="M98" s="106"/>
      <c r="N98" s="106"/>
      <c r="O98" s="106"/>
      <c r="P98" s="106"/>
      <c r="Q98" s="101"/>
      <c r="R98" s="101"/>
      <c r="S98" s="106"/>
      <c r="T98" s="106"/>
      <c r="U98" s="106"/>
      <c r="V98" s="106"/>
      <c r="W98" s="106"/>
      <c r="X98" s="101"/>
      <c r="Y98" s="101"/>
      <c r="Z98" s="106"/>
      <c r="AA98" s="106"/>
      <c r="AB98" s="106"/>
      <c r="AC98" s="106"/>
      <c r="AD98" s="106"/>
      <c r="AE98" s="101"/>
      <c r="AF98" s="191"/>
      <c r="AG98" s="195"/>
      <c r="AH98" s="27"/>
      <c r="AI98" s="26">
        <f t="shared" si="20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06"/>
      <c r="M99" s="106"/>
      <c r="N99" s="106"/>
      <c r="O99" s="106"/>
      <c r="P99" s="106"/>
      <c r="Q99" s="101"/>
      <c r="R99" s="101"/>
      <c r="S99" s="106"/>
      <c r="T99" s="106"/>
      <c r="U99" s="106"/>
      <c r="V99" s="106"/>
      <c r="W99" s="106"/>
      <c r="X99" s="101"/>
      <c r="Y99" s="101"/>
      <c r="Z99" s="106"/>
      <c r="AA99" s="106"/>
      <c r="AB99" s="106"/>
      <c r="AC99" s="106"/>
      <c r="AD99" s="106"/>
      <c r="AE99" s="101"/>
      <c r="AF99" s="191"/>
      <c r="AG99" s="195"/>
      <c r="AH99" s="27"/>
      <c r="AI99" s="26">
        <f t="shared" si="20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/>
      <c r="I100" s="106"/>
      <c r="J100" s="101"/>
      <c r="K100" s="101"/>
      <c r="L100" s="106"/>
      <c r="M100" s="106"/>
      <c r="N100" s="106"/>
      <c r="O100" s="106"/>
      <c r="P100" s="106"/>
      <c r="Q100" s="101"/>
      <c r="R100" s="101"/>
      <c r="S100" s="106"/>
      <c r="T100" s="106"/>
      <c r="U100" s="106"/>
      <c r="V100" s="106"/>
      <c r="W100" s="106"/>
      <c r="X100" s="101"/>
      <c r="Y100" s="101"/>
      <c r="Z100" s="106"/>
      <c r="AA100" s="106"/>
      <c r="AB100" s="106"/>
      <c r="AC100" s="106"/>
      <c r="AD100" s="106"/>
      <c r="AE100" s="101"/>
      <c r="AF100" s="191"/>
      <c r="AG100" s="195"/>
      <c r="AH100" s="27"/>
      <c r="AI100" s="26">
        <f t="shared" si="20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06"/>
      <c r="M101" s="106"/>
      <c r="N101" s="106"/>
      <c r="O101" s="106"/>
      <c r="P101" s="106"/>
      <c r="Q101" s="101"/>
      <c r="R101" s="101"/>
      <c r="S101" s="106"/>
      <c r="T101" s="106"/>
      <c r="U101" s="106"/>
      <c r="V101" s="106"/>
      <c r="W101" s="106"/>
      <c r="X101" s="101"/>
      <c r="Y101" s="101"/>
      <c r="Z101" s="106"/>
      <c r="AA101" s="106"/>
      <c r="AB101" s="106"/>
      <c r="AC101" s="106"/>
      <c r="AD101" s="106"/>
      <c r="AE101" s="101"/>
      <c r="AF101" s="191"/>
      <c r="AG101" s="195"/>
      <c r="AH101" s="27"/>
      <c r="AI101" s="26">
        <f t="shared" si="20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06"/>
      <c r="M102" s="106"/>
      <c r="N102" s="106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06"/>
      <c r="AC102" s="106"/>
      <c r="AD102" s="106"/>
      <c r="AE102" s="101"/>
      <c r="AF102" s="191"/>
      <c r="AG102" s="195"/>
      <c r="AH102" s="27"/>
      <c r="AI102" s="26">
        <f t="shared" si="20"/>
        <v>0</v>
      </c>
      <c r="AJ102" s="26"/>
    </row>
    <row r="103" spans="1:36" hidden="1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06"/>
      <c r="M103" s="106"/>
      <c r="N103" s="106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06"/>
      <c r="AC103" s="106"/>
      <c r="AD103" s="106"/>
      <c r="AE103" s="101"/>
      <c r="AF103" s="191"/>
      <c r="AG103" s="195"/>
      <c r="AH103" s="27"/>
      <c r="AI103" s="26">
        <f t="shared" si="20"/>
        <v>0</v>
      </c>
      <c r="AJ103" s="26"/>
    </row>
    <row r="104" spans="1:36" hidden="1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06"/>
      <c r="M104" s="106"/>
      <c r="N104" s="106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06"/>
      <c r="AC104" s="106"/>
      <c r="AD104" s="106"/>
      <c r="AE104" s="101"/>
      <c r="AF104" s="191"/>
      <c r="AG104" s="195"/>
      <c r="AH104" s="27"/>
      <c r="AI104" s="26">
        <f t="shared" si="20"/>
        <v>0</v>
      </c>
      <c r="AJ104" s="26"/>
    </row>
    <row r="105" spans="1:36" hidden="1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06"/>
      <c r="M105" s="106"/>
      <c r="N105" s="106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06"/>
      <c r="AC105" s="106"/>
      <c r="AD105" s="106"/>
      <c r="AE105" s="101"/>
      <c r="AF105" s="191"/>
      <c r="AG105" s="195"/>
      <c r="AH105" s="27"/>
      <c r="AI105" s="26">
        <f t="shared" si="20"/>
        <v>0</v>
      </c>
      <c r="AJ105" s="26"/>
    </row>
    <row r="106" spans="1:36" hidden="1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06"/>
      <c r="M106" s="106"/>
      <c r="N106" s="106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06"/>
      <c r="AC106" s="106"/>
      <c r="AD106" s="106"/>
      <c r="AE106" s="101"/>
      <c r="AF106" s="191"/>
      <c r="AG106" s="195"/>
      <c r="AH106" s="27"/>
      <c r="AI106" s="26">
        <f t="shared" si="20"/>
        <v>0</v>
      </c>
      <c r="AJ106" s="26"/>
    </row>
    <row r="107" spans="1:36" hidden="1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06"/>
      <c r="M107" s="106"/>
      <c r="N107" s="106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06"/>
      <c r="AC107" s="106"/>
      <c r="AD107" s="106"/>
      <c r="AE107" s="101"/>
      <c r="AF107" s="191"/>
      <c r="AG107" s="195"/>
      <c r="AH107" s="27"/>
      <c r="AI107" s="26">
        <f t="shared" si="20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06"/>
      <c r="M108" s="106"/>
      <c r="N108" s="106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06"/>
      <c r="AC108" s="106"/>
      <c r="AD108" s="106"/>
      <c r="AE108" s="101"/>
      <c r="AF108" s="191"/>
      <c r="AG108" s="195"/>
      <c r="AH108" s="27"/>
      <c r="AI108" s="26">
        <f t="shared" si="20"/>
        <v>0</v>
      </c>
      <c r="AJ108" s="26"/>
    </row>
    <row r="109" spans="1:36" hidden="1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06"/>
      <c r="M109" s="106"/>
      <c r="N109" s="106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06"/>
      <c r="AC109" s="106"/>
      <c r="AD109" s="106"/>
      <c r="AE109" s="101"/>
      <c r="AF109" s="191"/>
      <c r="AG109" s="195"/>
      <c r="AH109" s="27"/>
      <c r="AI109" s="26">
        <f t="shared" si="20"/>
        <v>0</v>
      </c>
      <c r="AJ109" s="26"/>
    </row>
    <row r="110" spans="1:36" ht="27" hidden="1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06"/>
      <c r="M110" s="106"/>
      <c r="N110" s="106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06"/>
      <c r="AC110" s="106"/>
      <c r="AD110" s="106"/>
      <c r="AE110" s="101"/>
      <c r="AF110" s="191"/>
      <c r="AG110" s="195"/>
      <c r="AH110" s="27"/>
      <c r="AI110" s="26">
        <f t="shared" si="20"/>
        <v>0</v>
      </c>
      <c r="AJ110" s="26"/>
    </row>
    <row r="111" spans="1:36" hidden="1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06"/>
      <c r="M111" s="106"/>
      <c r="N111" s="106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06"/>
      <c r="AC111" s="106"/>
      <c r="AD111" s="106"/>
      <c r="AE111" s="101"/>
      <c r="AF111" s="191"/>
      <c r="AG111" s="195"/>
      <c r="AH111" s="27"/>
      <c r="AI111" s="26">
        <f t="shared" si="20"/>
        <v>0</v>
      </c>
      <c r="AJ111" s="26"/>
    </row>
    <row r="112" spans="1:36" hidden="1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06"/>
      <c r="M112" s="106"/>
      <c r="N112" s="106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06"/>
      <c r="AC112" s="106"/>
      <c r="AD112" s="106"/>
      <c r="AE112" s="101"/>
      <c r="AF112" s="191"/>
      <c r="AG112" s="195"/>
      <c r="AH112" s="27"/>
      <c r="AI112" s="26">
        <f t="shared" si="20"/>
        <v>0</v>
      </c>
      <c r="AJ112" s="26"/>
    </row>
    <row r="113" spans="1:36">
      <c r="AH113" s="27"/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189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190"/>
      <c r="AG116" s="208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190"/>
      <c r="AG117" s="208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190"/>
      <c r="AG118" s="208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190"/>
      <c r="AG120" s="208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36">
        <v>9</v>
      </c>
      <c r="M122" s="36">
        <v>10</v>
      </c>
      <c r="N122" s="36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36">
        <v>25</v>
      </c>
      <c r="AC122" s="36">
        <v>26</v>
      </c>
      <c r="AD122" s="36">
        <v>27</v>
      </c>
      <c r="AE122" s="37">
        <v>28</v>
      </c>
      <c r="AF122" s="160"/>
      <c r="AG122" s="205"/>
      <c r="AH122" s="126"/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100">
        <f>SUM(E124:E165)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/>
      <c r="K123" s="99"/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99"/>
      <c r="R123" s="99"/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/>
      <c r="Y123" s="99"/>
      <c r="Z123" s="100">
        <f>SUM(Z124:Z165)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99"/>
      <c r="AF123" s="161"/>
      <c r="AG123" s="206"/>
      <c r="AH123" s="100"/>
      <c r="AI123" s="26">
        <f t="shared" ref="AI123:AI161" si="21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06"/>
      <c r="M124" s="106"/>
      <c r="N124" s="106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06"/>
      <c r="AC124" s="106"/>
      <c r="AD124" s="106"/>
      <c r="AE124" s="101"/>
      <c r="AF124" s="191"/>
      <c r="AG124" s="195"/>
      <c r="AH124" s="27"/>
      <c r="AI124" s="26">
        <f t="shared" si="21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06"/>
      <c r="M125" s="106"/>
      <c r="N125" s="106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06"/>
      <c r="AC125" s="106"/>
      <c r="AD125" s="106"/>
      <c r="AE125" s="101"/>
      <c r="AF125" s="191"/>
      <c r="AG125" s="195"/>
      <c r="AH125" s="27"/>
      <c r="AI125" s="26">
        <f t="shared" si="21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06"/>
      <c r="M126" s="106"/>
      <c r="N126" s="106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06"/>
      <c r="AC126" s="106"/>
      <c r="AD126" s="106"/>
      <c r="AE126" s="101"/>
      <c r="AF126" s="191"/>
      <c r="AG126" s="195"/>
      <c r="AH126" s="27"/>
      <c r="AI126" s="26">
        <f t="shared" si="21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06"/>
      <c r="M127" s="106"/>
      <c r="N127" s="106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06"/>
      <c r="AC127" s="106"/>
      <c r="AD127" s="106"/>
      <c r="AE127" s="101"/>
      <c r="AF127" s="191"/>
      <c r="AG127" s="195"/>
      <c r="AH127" s="27"/>
      <c r="AI127" s="26">
        <f t="shared" si="21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06"/>
      <c r="M128" s="106"/>
      <c r="N128" s="106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06"/>
      <c r="AC128" s="106"/>
      <c r="AD128" s="106"/>
      <c r="AE128" s="101"/>
      <c r="AF128" s="191"/>
      <c r="AG128" s="195"/>
      <c r="AH128" s="27"/>
      <c r="AI128" s="26">
        <f t="shared" si="21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06"/>
      <c r="M129" s="106"/>
      <c r="N129" s="106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06"/>
      <c r="AC129" s="106"/>
      <c r="AD129" s="106"/>
      <c r="AE129" s="101"/>
      <c r="AF129" s="191"/>
      <c r="AG129" s="195"/>
      <c r="AH129" s="27"/>
      <c r="AI129" s="26">
        <f t="shared" si="21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06"/>
      <c r="M130" s="106"/>
      <c r="N130" s="106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06"/>
      <c r="AC130" s="106"/>
      <c r="AD130" s="106"/>
      <c r="AE130" s="101"/>
      <c r="AF130" s="191"/>
      <c r="AG130" s="195"/>
      <c r="AH130" s="27"/>
      <c r="AI130" s="26">
        <f t="shared" si="21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06"/>
      <c r="M131" s="106"/>
      <c r="N131" s="106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06"/>
      <c r="AC131" s="106"/>
      <c r="AD131" s="106"/>
      <c r="AE131" s="101"/>
      <c r="AF131" s="191"/>
      <c r="AG131" s="195"/>
      <c r="AH131" s="27"/>
      <c r="AI131" s="26">
        <f t="shared" si="21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06"/>
      <c r="M132" s="106"/>
      <c r="N132" s="106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06"/>
      <c r="AC132" s="106"/>
      <c r="AD132" s="106"/>
      <c r="AE132" s="101"/>
      <c r="AF132" s="191"/>
      <c r="AG132" s="195"/>
      <c r="AH132" s="27"/>
      <c r="AI132" s="26">
        <f t="shared" si="21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06"/>
      <c r="M133" s="106"/>
      <c r="N133" s="106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06"/>
      <c r="AC133" s="106"/>
      <c r="AD133" s="106"/>
      <c r="AE133" s="101"/>
      <c r="AF133" s="191"/>
      <c r="AG133" s="195"/>
      <c r="AH133" s="27"/>
      <c r="AI133" s="26">
        <f t="shared" si="21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06"/>
      <c r="M134" s="106"/>
      <c r="N134" s="106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06"/>
      <c r="AC134" s="106"/>
      <c r="AD134" s="106"/>
      <c r="AE134" s="101"/>
      <c r="AF134" s="191"/>
      <c r="AG134" s="195"/>
      <c r="AH134" s="27"/>
      <c r="AI134" s="26">
        <f t="shared" si="21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06"/>
      <c r="M135" s="106"/>
      <c r="N135" s="106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06"/>
      <c r="AC135" s="106"/>
      <c r="AD135" s="106"/>
      <c r="AE135" s="101"/>
      <c r="AF135" s="191"/>
      <c r="AG135" s="195"/>
      <c r="AH135" s="27"/>
      <c r="AI135" s="26">
        <f t="shared" si="21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06"/>
      <c r="M136" s="106"/>
      <c r="N136" s="106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06"/>
      <c r="AC136" s="106"/>
      <c r="AD136" s="106"/>
      <c r="AE136" s="101"/>
      <c r="AF136" s="191"/>
      <c r="AG136" s="195"/>
      <c r="AH136" s="27"/>
      <c r="AI136" s="26">
        <f t="shared" si="21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06"/>
      <c r="M137" s="106"/>
      <c r="N137" s="106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06"/>
      <c r="AC137" s="106"/>
      <c r="AD137" s="106"/>
      <c r="AE137" s="101"/>
      <c r="AF137" s="191"/>
      <c r="AG137" s="195"/>
      <c r="AH137" s="27"/>
      <c r="AI137" s="26">
        <f t="shared" si="21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06"/>
      <c r="M138" s="106"/>
      <c r="N138" s="106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06"/>
      <c r="AC138" s="106"/>
      <c r="AD138" s="106"/>
      <c r="AE138" s="101"/>
      <c r="AF138" s="191"/>
      <c r="AG138" s="195"/>
      <c r="AH138" s="27"/>
      <c r="AI138" s="26">
        <f t="shared" si="21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06"/>
      <c r="M139" s="106"/>
      <c r="N139" s="106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06"/>
      <c r="AC139" s="106"/>
      <c r="AD139" s="106"/>
      <c r="AE139" s="101"/>
      <c r="AF139" s="191"/>
      <c r="AG139" s="195"/>
      <c r="AH139" s="27"/>
      <c r="AI139" s="26">
        <f t="shared" si="21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06"/>
      <c r="M140" s="106"/>
      <c r="N140" s="106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06"/>
      <c r="AC140" s="106"/>
      <c r="AD140" s="106"/>
      <c r="AE140" s="101"/>
      <c r="AF140" s="191"/>
      <c r="AG140" s="195"/>
      <c r="AH140" s="27"/>
      <c r="AI140" s="26">
        <f t="shared" si="21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06"/>
      <c r="M141" s="106"/>
      <c r="N141" s="106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06"/>
      <c r="AC141" s="106"/>
      <c r="AD141" s="106"/>
      <c r="AE141" s="101"/>
      <c r="AF141" s="191"/>
      <c r="AG141" s="195"/>
      <c r="AH141" s="27"/>
      <c r="AI141" s="26">
        <f t="shared" si="21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06"/>
      <c r="M142" s="106"/>
      <c r="N142" s="106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06"/>
      <c r="AC142" s="106"/>
      <c r="AD142" s="106"/>
      <c r="AE142" s="101"/>
      <c r="AF142" s="191"/>
      <c r="AG142" s="195"/>
      <c r="AH142" s="27"/>
      <c r="AI142" s="26">
        <f t="shared" si="21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06"/>
      <c r="M143" s="106"/>
      <c r="N143" s="106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06"/>
      <c r="AC143" s="106"/>
      <c r="AD143" s="106"/>
      <c r="AE143" s="101"/>
      <c r="AF143" s="191"/>
      <c r="AG143" s="195"/>
      <c r="AH143" s="27"/>
      <c r="AI143" s="26">
        <f t="shared" si="21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06"/>
      <c r="M144" s="106"/>
      <c r="N144" s="106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06"/>
      <c r="AC144" s="106"/>
      <c r="AD144" s="106"/>
      <c r="AE144" s="101"/>
      <c r="AF144" s="191"/>
      <c r="AG144" s="195"/>
      <c r="AH144" s="27"/>
      <c r="AI144" s="26">
        <f t="shared" si="21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06"/>
      <c r="M145" s="106"/>
      <c r="N145" s="106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06"/>
      <c r="AC145" s="106"/>
      <c r="AD145" s="106"/>
      <c r="AE145" s="101"/>
      <c r="AF145" s="191"/>
      <c r="AG145" s="195"/>
      <c r="AH145" s="27"/>
      <c r="AI145" s="26">
        <f t="shared" si="21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06"/>
      <c r="M146" s="106"/>
      <c r="N146" s="106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06"/>
      <c r="AC146" s="106"/>
      <c r="AD146" s="106"/>
      <c r="AE146" s="101"/>
      <c r="AF146" s="191"/>
      <c r="AG146" s="195"/>
      <c r="AH146" s="27"/>
      <c r="AI146" s="26">
        <f t="shared" si="21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06"/>
      <c r="M147" s="106"/>
      <c r="N147" s="106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06"/>
      <c r="AC147" s="106"/>
      <c r="AD147" s="106"/>
      <c r="AE147" s="101"/>
      <c r="AF147" s="191"/>
      <c r="AG147" s="195"/>
      <c r="AH147" s="27"/>
      <c r="AI147" s="26">
        <f t="shared" si="21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06"/>
      <c r="M148" s="106"/>
      <c r="N148" s="106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06"/>
      <c r="AC148" s="106"/>
      <c r="AD148" s="106"/>
      <c r="AE148" s="101"/>
      <c r="AF148" s="191"/>
      <c r="AG148" s="195"/>
      <c r="AH148" s="27"/>
      <c r="AI148" s="26">
        <f t="shared" si="21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06"/>
      <c r="M149" s="106"/>
      <c r="N149" s="106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06"/>
      <c r="AC149" s="106"/>
      <c r="AD149" s="106"/>
      <c r="AE149" s="101"/>
      <c r="AF149" s="191"/>
      <c r="AG149" s="195"/>
      <c r="AH149" s="27"/>
      <c r="AI149" s="26">
        <f t="shared" si="21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06"/>
      <c r="M150" s="106"/>
      <c r="N150" s="106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06"/>
      <c r="AC150" s="106"/>
      <c r="AD150" s="106"/>
      <c r="AE150" s="101"/>
      <c r="AF150" s="191"/>
      <c r="AG150" s="195"/>
      <c r="AH150" s="27"/>
      <c r="AI150" s="26">
        <f t="shared" si="21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06"/>
      <c r="M151" s="106"/>
      <c r="N151" s="106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06"/>
      <c r="AC151" s="106"/>
      <c r="AD151" s="106"/>
      <c r="AE151" s="101"/>
      <c r="AF151" s="191"/>
      <c r="AG151" s="195"/>
      <c r="AH151" s="27"/>
      <c r="AI151" s="26">
        <f t="shared" si="21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06"/>
      <c r="M152" s="106"/>
      <c r="N152" s="106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06"/>
      <c r="AC152" s="106"/>
      <c r="AD152" s="106"/>
      <c r="AE152" s="101"/>
      <c r="AF152" s="191"/>
      <c r="AG152" s="195"/>
      <c r="AH152" s="27"/>
      <c r="AI152" s="26">
        <f t="shared" si="21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06"/>
      <c r="M153" s="106"/>
      <c r="N153" s="106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06"/>
      <c r="AC153" s="106"/>
      <c r="AD153" s="106"/>
      <c r="AE153" s="101"/>
      <c r="AF153" s="191"/>
      <c r="AG153" s="195"/>
      <c r="AH153" s="27"/>
      <c r="AI153" s="26">
        <f t="shared" si="21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06"/>
      <c r="M154" s="106"/>
      <c r="N154" s="106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06"/>
      <c r="AC154" s="106"/>
      <c r="AD154" s="106"/>
      <c r="AE154" s="101"/>
      <c r="AF154" s="191"/>
      <c r="AG154" s="195"/>
      <c r="AH154" s="27"/>
      <c r="AI154" s="26">
        <f t="shared" si="21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06"/>
      <c r="M155" s="106"/>
      <c r="N155" s="106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06"/>
      <c r="AC155" s="106"/>
      <c r="AD155" s="106"/>
      <c r="AE155" s="101"/>
      <c r="AF155" s="191"/>
      <c r="AG155" s="195"/>
      <c r="AH155" s="27"/>
      <c r="AI155" s="26">
        <f t="shared" si="21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06"/>
      <c r="M156" s="106"/>
      <c r="N156" s="106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06"/>
      <c r="AC156" s="106"/>
      <c r="AD156" s="106"/>
      <c r="AE156" s="101"/>
      <c r="AF156" s="191"/>
      <c r="AG156" s="195"/>
      <c r="AH156" s="27"/>
      <c r="AI156" s="26">
        <f t="shared" si="21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06"/>
      <c r="M157" s="106"/>
      <c r="N157" s="106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06"/>
      <c r="AC157" s="106"/>
      <c r="AD157" s="106"/>
      <c r="AE157" s="101"/>
      <c r="AF157" s="191"/>
      <c r="AG157" s="195"/>
      <c r="AH157" s="27"/>
      <c r="AI157" s="26">
        <f t="shared" si="21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06"/>
      <c r="M158" s="106"/>
      <c r="N158" s="106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06"/>
      <c r="AC158" s="106"/>
      <c r="AD158" s="106"/>
      <c r="AE158" s="101"/>
      <c r="AF158" s="191"/>
      <c r="AG158" s="195"/>
      <c r="AH158" s="27"/>
      <c r="AI158" s="26">
        <f t="shared" si="21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06"/>
      <c r="M159" s="106"/>
      <c r="N159" s="106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06"/>
      <c r="AC159" s="106"/>
      <c r="AD159" s="106"/>
      <c r="AE159" s="101"/>
      <c r="AF159" s="191"/>
      <c r="AG159" s="195"/>
      <c r="AH159" s="27"/>
      <c r="AI159" s="26">
        <f t="shared" si="21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06"/>
      <c r="M160" s="106"/>
      <c r="N160" s="106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06"/>
      <c r="AC160" s="106"/>
      <c r="AD160" s="106"/>
      <c r="AE160" s="101"/>
      <c r="AF160" s="191"/>
      <c r="AG160" s="195"/>
      <c r="AH160" s="27"/>
      <c r="AI160" s="26">
        <f t="shared" si="21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06"/>
      <c r="M161" s="106"/>
      <c r="N161" s="106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06"/>
      <c r="AC161" s="106"/>
      <c r="AD161" s="106"/>
      <c r="AE161" s="101"/>
      <c r="AF161" s="191"/>
      <c r="AG161" s="195"/>
      <c r="AH161" s="27"/>
      <c r="AI161" s="26">
        <f t="shared" si="21"/>
        <v>0</v>
      </c>
      <c r="AJ161" s="26"/>
    </row>
    <row r="162" spans="1:36" hidden="1">
      <c r="AH162" s="27"/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189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190"/>
      <c r="AG165" s="208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190"/>
      <c r="AG166" s="208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190"/>
      <c r="AG167" s="208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190"/>
      <c r="AG169" s="208"/>
      <c r="AH169" s="27"/>
      <c r="AI169" s="41"/>
      <c r="AJ169" s="26"/>
    </row>
    <row r="170" spans="1:36" ht="14.25" thickBot="1">
      <c r="AH170" s="27"/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36">
        <v>9</v>
      </c>
      <c r="M171" s="36">
        <v>10</v>
      </c>
      <c r="N171" s="36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36">
        <v>25</v>
      </c>
      <c r="AC171" s="36">
        <v>26</v>
      </c>
      <c r="AD171" s="36">
        <v>27</v>
      </c>
      <c r="AE171" s="37">
        <v>28</v>
      </c>
      <c r="AF171" s="160"/>
      <c r="AG171" s="205"/>
      <c r="AH171" s="126"/>
      <c r="AJ171" s="26"/>
    </row>
    <row r="172" spans="1:36" ht="15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99"/>
      <c r="AF172" s="161"/>
      <c r="AG172" s="206"/>
      <c r="AH172" s="27"/>
      <c r="AI172" s="26">
        <f t="shared" ref="AI172:AI179" si="22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06"/>
      <c r="M173" s="106"/>
      <c r="N173" s="106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06"/>
      <c r="AC173" s="106"/>
      <c r="AD173" s="106"/>
      <c r="AE173" s="101"/>
      <c r="AF173" s="191"/>
      <c r="AG173" s="195"/>
      <c r="AH173" s="27"/>
      <c r="AI173" s="26">
        <f t="shared" si="22"/>
        <v>0</v>
      </c>
      <c r="AJ173" s="26"/>
    </row>
    <row r="174" spans="1:36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06"/>
      <c r="M174" s="106"/>
      <c r="N174" s="106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06"/>
      <c r="AC174" s="106"/>
      <c r="AD174" s="106"/>
      <c r="AE174" s="101"/>
      <c r="AF174" s="191"/>
      <c r="AG174" s="195"/>
      <c r="AH174" s="27"/>
      <c r="AI174" s="26">
        <f t="shared" si="22"/>
        <v>0</v>
      </c>
      <c r="AJ174" s="26"/>
    </row>
    <row r="175" spans="1:36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06"/>
      <c r="M175" s="106"/>
      <c r="N175" s="106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06"/>
      <c r="AC175" s="106"/>
      <c r="AD175" s="106"/>
      <c r="AE175" s="101"/>
      <c r="AF175" s="191"/>
      <c r="AG175" s="195"/>
      <c r="AH175" s="27"/>
      <c r="AI175" s="26">
        <f t="shared" si="22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06"/>
      <c r="M176" s="106"/>
      <c r="N176" s="106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06"/>
      <c r="AC176" s="106"/>
      <c r="AD176" s="106"/>
      <c r="AE176" s="101"/>
      <c r="AF176" s="191"/>
      <c r="AG176" s="195"/>
      <c r="AH176" s="27"/>
      <c r="AI176" s="26">
        <f t="shared" si="22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06"/>
      <c r="M177" s="106"/>
      <c r="N177" s="106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06"/>
      <c r="AC177" s="106"/>
      <c r="AD177" s="106"/>
      <c r="AE177" s="101"/>
      <c r="AF177" s="191"/>
      <c r="AG177" s="195"/>
      <c r="AH177" s="27"/>
      <c r="AI177" s="26">
        <f t="shared" si="22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06"/>
      <c r="M178" s="106"/>
      <c r="N178" s="106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06"/>
      <c r="AC178" s="106"/>
      <c r="AD178" s="106"/>
      <c r="AE178" s="101"/>
      <c r="AF178" s="191"/>
      <c r="AG178" s="195"/>
      <c r="AH178" s="27"/>
      <c r="AI178" s="26">
        <f t="shared" si="22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06"/>
      <c r="M179" s="106"/>
      <c r="N179" s="106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06"/>
      <c r="AC179" s="106"/>
      <c r="AD179" s="106"/>
      <c r="AE179" s="101"/>
      <c r="AF179" s="191"/>
      <c r="AG179" s="195"/>
      <c r="AH179" s="27"/>
      <c r="AI179" s="26">
        <f t="shared" si="22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193"/>
      <c r="AG180" s="209"/>
      <c r="AH180" s="27"/>
      <c r="AI180" s="72"/>
      <c r="AJ180" s="72"/>
      <c r="AK180" s="72"/>
    </row>
    <row r="181" spans="1:37">
      <c r="AH181" s="27"/>
      <c r="AJ181" s="26"/>
    </row>
    <row r="182" spans="1:37" ht="14.25" thickBot="1">
      <c r="A182" s="67" t="s">
        <v>201</v>
      </c>
      <c r="AH182" s="27"/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189"/>
      <c r="AH183" s="27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190"/>
      <c r="AG184" s="208"/>
      <c r="AH184" s="27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190"/>
      <c r="AG185" s="208"/>
      <c r="AH185" s="27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190"/>
      <c r="AG186" s="208"/>
      <c r="AH186" s="27"/>
      <c r="AI186" s="41"/>
      <c r="AJ186" s="26"/>
    </row>
    <row r="187" spans="1:37">
      <c r="A187" s="2" t="s">
        <v>1</v>
      </c>
      <c r="B187" s="3" t="s">
        <v>118</v>
      </c>
      <c r="AH187" s="27"/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190"/>
      <c r="AG188" s="208"/>
      <c r="AH188" s="27"/>
      <c r="AI188" s="41"/>
      <c r="AJ188" s="26"/>
    </row>
    <row r="189" spans="1:37" ht="14.25" thickBot="1">
      <c r="AH189" s="27"/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36">
        <v>9</v>
      </c>
      <c r="M190" s="36">
        <v>10</v>
      </c>
      <c r="N190" s="36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36">
        <v>25</v>
      </c>
      <c r="AC190" s="36">
        <v>26</v>
      </c>
      <c r="AD190" s="36">
        <v>27</v>
      </c>
      <c r="AE190" s="37">
        <v>28</v>
      </c>
      <c r="AF190" s="160"/>
      <c r="AG190" s="205"/>
      <c r="AH190" s="126"/>
      <c r="AJ190" s="26"/>
    </row>
    <row r="191" spans="1:37" ht="15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99"/>
      <c r="AF191" s="161"/>
      <c r="AG191" s="206"/>
      <c r="AH191" s="27"/>
      <c r="AI191" s="26">
        <f t="shared" ref="AI191:AI199" si="23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06"/>
      <c r="M192" s="106"/>
      <c r="N192" s="106"/>
      <c r="O192" s="106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06"/>
      <c r="AC192" s="106"/>
      <c r="AD192" s="106"/>
      <c r="AE192" s="101"/>
      <c r="AF192" s="191"/>
      <c r="AG192" s="195"/>
      <c r="AH192" s="27"/>
      <c r="AI192" s="26">
        <f t="shared" si="23"/>
        <v>0</v>
      </c>
      <c r="AJ192" s="26"/>
    </row>
    <row r="193" spans="1:36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06"/>
      <c r="M193" s="106"/>
      <c r="N193" s="106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06"/>
      <c r="AC193" s="106"/>
      <c r="AD193" s="106"/>
      <c r="AE193" s="101"/>
      <c r="AF193" s="191"/>
      <c r="AG193" s="195"/>
      <c r="AH193" s="27"/>
      <c r="AI193" s="26">
        <f t="shared" si="23"/>
        <v>0</v>
      </c>
      <c r="AJ193" s="26"/>
    </row>
    <row r="194" spans="1:36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06"/>
      <c r="M194" s="106"/>
      <c r="N194" s="106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06"/>
      <c r="AC194" s="106"/>
      <c r="AD194" s="106"/>
      <c r="AE194" s="101"/>
      <c r="AF194" s="191"/>
      <c r="AG194" s="195"/>
      <c r="AH194" s="27"/>
      <c r="AI194" s="26">
        <f t="shared" si="23"/>
        <v>0</v>
      </c>
      <c r="AJ194" s="26"/>
    </row>
    <row r="195" spans="1:36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06"/>
      <c r="M195" s="106"/>
      <c r="N195" s="106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06"/>
      <c r="AC195" s="106"/>
      <c r="AD195" s="106"/>
      <c r="AE195" s="101"/>
      <c r="AF195" s="191"/>
      <c r="AG195" s="195"/>
      <c r="AH195" s="27"/>
      <c r="AI195" s="26">
        <f t="shared" si="23"/>
        <v>0</v>
      </c>
      <c r="AJ195" s="26"/>
    </row>
    <row r="196" spans="1:36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06"/>
      <c r="M196" s="106"/>
      <c r="N196" s="106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06"/>
      <c r="AC196" s="106"/>
      <c r="AD196" s="106"/>
      <c r="AE196" s="101"/>
      <c r="AF196" s="191"/>
      <c r="AG196" s="195"/>
      <c r="AH196" s="27"/>
      <c r="AI196" s="26">
        <f t="shared" si="23"/>
        <v>0</v>
      </c>
      <c r="AJ196" s="26"/>
    </row>
    <row r="197" spans="1:36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06"/>
      <c r="M197" s="106"/>
      <c r="N197" s="106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06"/>
      <c r="AC197" s="106"/>
      <c r="AD197" s="106"/>
      <c r="AE197" s="101"/>
      <c r="AF197" s="191"/>
      <c r="AG197" s="195"/>
      <c r="AH197" s="27"/>
      <c r="AI197" s="26">
        <f t="shared" si="23"/>
        <v>0</v>
      </c>
      <c r="AJ197" s="26"/>
    </row>
    <row r="198" spans="1:36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06"/>
      <c r="M198" s="106"/>
      <c r="N198" s="106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06"/>
      <c r="AC198" s="106"/>
      <c r="AD198" s="106"/>
      <c r="AE198" s="101"/>
      <c r="AF198" s="191"/>
      <c r="AG198" s="195"/>
      <c r="AH198" s="27"/>
      <c r="AI198" s="26">
        <f t="shared" si="23"/>
        <v>0</v>
      </c>
      <c r="AJ198" s="26"/>
    </row>
    <row r="199" spans="1:36" ht="27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06"/>
      <c r="M199" s="106"/>
      <c r="N199" s="106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06"/>
      <c r="AC199" s="106"/>
      <c r="AD199" s="106"/>
      <c r="AE199" s="101"/>
      <c r="AF199" s="191"/>
      <c r="AG199" s="195"/>
      <c r="AH199" s="27"/>
      <c r="AI199" s="26">
        <f t="shared" si="23"/>
        <v>0</v>
      </c>
      <c r="AJ199" s="26"/>
    </row>
    <row r="200" spans="1:36">
      <c r="AH200" s="27"/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189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190"/>
      <c r="AG203" s="208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190"/>
      <c r="AG204" s="208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190"/>
      <c r="AG205" s="208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190"/>
      <c r="AG207" s="208"/>
      <c r="AH207" s="2"/>
      <c r="AI207" s="41"/>
      <c r="AJ207" s="26"/>
    </row>
    <row r="208" spans="1:36" ht="14.25" thickBot="1">
      <c r="AH208" s="27"/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36">
        <v>9</v>
      </c>
      <c r="M209" s="36">
        <v>10</v>
      </c>
      <c r="N209" s="36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36">
        <v>25</v>
      </c>
      <c r="AC209" s="36">
        <v>26</v>
      </c>
      <c r="AD209" s="36">
        <v>27</v>
      </c>
      <c r="AE209" s="37">
        <v>28</v>
      </c>
      <c r="AF209" s="160"/>
      <c r="AG209" s="205"/>
      <c r="AH209" s="126"/>
      <c r="AJ209" s="26"/>
    </row>
    <row r="210" spans="1:36" ht="15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99"/>
      <c r="AF210" s="161"/>
      <c r="AG210" s="206"/>
      <c r="AH210" s="27"/>
      <c r="AI210" s="26">
        <f t="shared" ref="AI210:AI218" si="24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06"/>
      <c r="M211" s="106"/>
      <c r="N211" s="106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06"/>
      <c r="AC211" s="106"/>
      <c r="AD211" s="106"/>
      <c r="AE211" s="101"/>
      <c r="AF211" s="191"/>
      <c r="AG211" s="195"/>
      <c r="AH211" s="27"/>
      <c r="AI211" s="26">
        <f t="shared" si="24"/>
        <v>0</v>
      </c>
      <c r="AJ211" s="26"/>
    </row>
    <row r="212" spans="1:36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06"/>
      <c r="M212" s="106"/>
      <c r="N212" s="106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06"/>
      <c r="AC212" s="106"/>
      <c r="AD212" s="106"/>
      <c r="AE212" s="101"/>
      <c r="AF212" s="191"/>
      <c r="AG212" s="195"/>
      <c r="AH212" s="27"/>
      <c r="AI212" s="26">
        <f t="shared" si="24"/>
        <v>0</v>
      </c>
      <c r="AJ212" s="26"/>
    </row>
    <row r="213" spans="1:36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06"/>
      <c r="M213" s="106"/>
      <c r="N213" s="106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06"/>
      <c r="AC213" s="106"/>
      <c r="AD213" s="106"/>
      <c r="AE213" s="101"/>
      <c r="AF213" s="191"/>
      <c r="AG213" s="195"/>
      <c r="AH213" s="27"/>
      <c r="AI213" s="26">
        <f t="shared" si="24"/>
        <v>0</v>
      </c>
      <c r="AJ213" s="26"/>
    </row>
    <row r="214" spans="1:36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06"/>
      <c r="M214" s="106"/>
      <c r="N214" s="106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06"/>
      <c r="AC214" s="106"/>
      <c r="AD214" s="106"/>
      <c r="AE214" s="101"/>
      <c r="AF214" s="191"/>
      <c r="AG214" s="195"/>
      <c r="AH214" s="27"/>
      <c r="AI214" s="26">
        <f t="shared" si="24"/>
        <v>0</v>
      </c>
      <c r="AJ214" s="26"/>
    </row>
    <row r="215" spans="1:36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06"/>
      <c r="M215" s="106"/>
      <c r="N215" s="106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06"/>
      <c r="AC215" s="106"/>
      <c r="AD215" s="106"/>
      <c r="AE215" s="101"/>
      <c r="AF215" s="191"/>
      <c r="AG215" s="195"/>
      <c r="AH215" s="27"/>
      <c r="AI215" s="26">
        <f t="shared" si="24"/>
        <v>0</v>
      </c>
      <c r="AJ215" s="26"/>
    </row>
    <row r="216" spans="1:36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06"/>
      <c r="M216" s="106"/>
      <c r="N216" s="106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06"/>
      <c r="AC216" s="106"/>
      <c r="AD216" s="106"/>
      <c r="AE216" s="101"/>
      <c r="AF216" s="191"/>
      <c r="AG216" s="195"/>
      <c r="AH216" s="27"/>
      <c r="AI216" s="26">
        <f t="shared" si="24"/>
        <v>0</v>
      </c>
      <c r="AJ216" s="26"/>
    </row>
    <row r="217" spans="1:36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06"/>
      <c r="M217" s="106"/>
      <c r="N217" s="106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06"/>
      <c r="AC217" s="106"/>
      <c r="AD217" s="106"/>
      <c r="AE217" s="101"/>
      <c r="AF217" s="191"/>
      <c r="AG217" s="195"/>
      <c r="AH217" s="27"/>
      <c r="AI217" s="26">
        <f t="shared" si="24"/>
        <v>0</v>
      </c>
      <c r="AJ217" s="26"/>
    </row>
    <row r="218" spans="1:36" ht="27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06"/>
      <c r="M218" s="106"/>
      <c r="N218" s="106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06"/>
      <c r="AC218" s="106"/>
      <c r="AD218" s="106"/>
      <c r="AE218" s="101"/>
      <c r="AF218" s="191"/>
      <c r="AG218" s="195"/>
      <c r="AH218" s="27"/>
      <c r="AI218" s="26">
        <f t="shared" si="24"/>
        <v>0</v>
      </c>
      <c r="AJ218" s="26"/>
    </row>
    <row r="219" spans="1:36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AK232"/>
  <sheetViews>
    <sheetView topLeftCell="A3"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9" width="3.5703125" style="1" customWidth="1"/>
    <col min="30" max="30" width="3.7109375" style="1" customWidth="1"/>
    <col min="31" max="31" width="3.5703125" style="1" customWidth="1"/>
    <col min="32" max="33" width="3.5703125" style="177" customWidth="1"/>
    <col min="3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84</v>
      </c>
      <c r="B1" s="73">
        <v>2015</v>
      </c>
      <c r="C1" s="29" t="s">
        <v>80</v>
      </c>
      <c r="D1" s="51" t="s">
        <v>32</v>
      </c>
      <c r="G1" s="52"/>
      <c r="H1" s="52"/>
      <c r="I1" s="62" t="s">
        <v>76</v>
      </c>
      <c r="J1" s="61" t="s">
        <v>71</v>
      </c>
      <c r="K1" s="61" t="s">
        <v>70</v>
      </c>
      <c r="L1" s="63" t="s">
        <v>77</v>
      </c>
    </row>
    <row r="2" spans="1:36">
      <c r="A2" s="2" t="s">
        <v>5</v>
      </c>
      <c r="B2" s="2"/>
      <c r="D2" s="53" t="s">
        <v>27</v>
      </c>
      <c r="G2" s="54" t="s">
        <v>68</v>
      </c>
      <c r="H2" s="55"/>
      <c r="I2" s="55" t="s">
        <v>69</v>
      </c>
      <c r="J2" s="55">
        <f>7.72/4</f>
        <v>1.93</v>
      </c>
      <c r="K2" s="55">
        <v>1</v>
      </c>
      <c r="L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G3" s="54" t="s">
        <v>72</v>
      </c>
      <c r="H3" s="54"/>
      <c r="I3" s="55" t="s">
        <v>74</v>
      </c>
      <c r="J3" s="55">
        <f>7.72/2</f>
        <v>3.86</v>
      </c>
      <c r="K3" s="55">
        <v>3</v>
      </c>
      <c r="L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G4" s="54" t="s">
        <v>73</v>
      </c>
      <c r="H4" s="54"/>
      <c r="I4" s="55" t="s">
        <v>75</v>
      </c>
      <c r="J4" s="55">
        <f>7.72</f>
        <v>7.72</v>
      </c>
      <c r="K4" s="55">
        <v>7</v>
      </c>
      <c r="L4" s="56">
        <v>43</v>
      </c>
    </row>
    <row r="5" spans="1:36">
      <c r="A5" s="2" t="s">
        <v>50</v>
      </c>
      <c r="B5" s="28" t="s">
        <v>259</v>
      </c>
      <c r="D5" s="53" t="s">
        <v>29</v>
      </c>
      <c r="G5" s="55"/>
      <c r="H5" s="55"/>
      <c r="I5" s="55"/>
      <c r="J5" s="55"/>
      <c r="K5" s="55"/>
      <c r="L5" s="56"/>
    </row>
    <row r="6" spans="1:36">
      <c r="A6" s="2" t="s">
        <v>51</v>
      </c>
      <c r="B6" s="28" t="s">
        <v>260</v>
      </c>
      <c r="D6" s="53" t="s">
        <v>30</v>
      </c>
      <c r="G6" s="55"/>
      <c r="H6" s="55"/>
      <c r="I6" s="55"/>
      <c r="J6" s="55"/>
      <c r="K6" s="55"/>
      <c r="L6" s="56"/>
    </row>
    <row r="7" spans="1:36">
      <c r="A7" s="2" t="s">
        <v>18</v>
      </c>
      <c r="B7" s="28"/>
      <c r="D7" s="53" t="s">
        <v>31</v>
      </c>
      <c r="G7" s="55"/>
      <c r="H7" s="55"/>
      <c r="I7" s="55"/>
      <c r="J7" s="55"/>
      <c r="K7" s="55"/>
      <c r="L7" s="56"/>
    </row>
    <row r="8" spans="1:36" ht="14.25" thickBot="1">
      <c r="A8" s="2" t="s">
        <v>78</v>
      </c>
      <c r="B8" s="28"/>
      <c r="C8" s="6"/>
      <c r="D8" s="58" t="s">
        <v>45</v>
      </c>
      <c r="G8" s="59"/>
      <c r="H8" s="59"/>
      <c r="I8" s="59"/>
      <c r="J8" s="59"/>
      <c r="K8" s="59"/>
      <c r="L8" s="60"/>
    </row>
    <row r="9" spans="1:36" ht="14.25" thickBot="1">
      <c r="A9" s="2"/>
      <c r="D9" s="10"/>
      <c r="E9" s="10"/>
      <c r="F9" s="10"/>
      <c r="G9" s="10"/>
      <c r="H9" s="10"/>
      <c r="K9" s="10"/>
      <c r="L9" s="10"/>
      <c r="M9" s="10"/>
      <c r="N9" s="10"/>
      <c r="O9" s="10"/>
      <c r="R9" s="10"/>
      <c r="S9" s="10"/>
      <c r="T9" s="10"/>
      <c r="U9" s="10"/>
      <c r="V9" s="10"/>
      <c r="Y9" s="10"/>
      <c r="Z9" s="10"/>
      <c r="AA9" s="10"/>
      <c r="AB9" s="10"/>
      <c r="AC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34">
        <v>9</v>
      </c>
      <c r="M10" s="34">
        <v>10</v>
      </c>
      <c r="N10" s="34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5">
        <v>28</v>
      </c>
      <c r="AF10" s="35">
        <v>29</v>
      </c>
      <c r="AG10" s="158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2"/>
      <c r="K11" s="22"/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2"/>
      <c r="R11" s="22"/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2"/>
      <c r="AF11" s="22"/>
      <c r="AG11" s="21">
        <f>SUM(AG12:AG21)</f>
        <v>0</v>
      </c>
      <c r="AH11" s="21">
        <f>SUM(AH12:AH21)</f>
        <v>0</v>
      </c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4"/>
      <c r="M12" s="24"/>
      <c r="N12" s="24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5"/>
      <c r="AF12" s="25"/>
      <c r="AG12" s="24"/>
      <c r="AH12" s="24"/>
      <c r="AI12" s="32">
        <f t="shared" ref="AI12:AI20" si="0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7">
        <f t="shared" ref="E13:I20" si="1">IF(E$25&lt;=$B$10,E26,((E26/E$25*$B$10)))</f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5"/>
      <c r="K13" s="25"/>
      <c r="L13" s="27">
        <f t="shared" ref="L13:P20" si="2">IF(L$25&lt;=$B$10,L26,((L26/L$25*$B$10)))</f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7">
        <f t="shared" si="2"/>
        <v>0</v>
      </c>
      <c r="Q13" s="25"/>
      <c r="R13" s="25"/>
      <c r="S13" s="27">
        <f t="shared" ref="S13:W20" si="3">IF(S$25&lt;=$B$10,S26,((S26/S$25*$B$10)))</f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7">
        <f t="shared" si="3"/>
        <v>0</v>
      </c>
      <c r="X13" s="25"/>
      <c r="Y13" s="25"/>
      <c r="Z13" s="27">
        <f t="shared" ref="Z13:AD20" si="4">IF(Z$25&lt;=$B$10,Z26,((Z26/Z$25*$B$10)))</f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7">
        <f t="shared" si="4"/>
        <v>0</v>
      </c>
      <c r="AE13" s="25"/>
      <c r="AF13" s="25"/>
      <c r="AG13" s="27">
        <f t="shared" ref="AG13:AH13" si="5">IF(AG$25&lt;=$B$10,AG26,((AG26/AG$25*$B$10)))</f>
        <v>0</v>
      </c>
      <c r="AH13" s="27">
        <f t="shared" si="5"/>
        <v>0</v>
      </c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5"/>
      <c r="K14" s="25"/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7">
        <f t="shared" si="2"/>
        <v>0</v>
      </c>
      <c r="Q14" s="25"/>
      <c r="R14" s="25"/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7">
        <f t="shared" si="3"/>
        <v>0</v>
      </c>
      <c r="X14" s="25"/>
      <c r="Y14" s="25"/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7">
        <f t="shared" si="4"/>
        <v>0</v>
      </c>
      <c r="AE14" s="25"/>
      <c r="AF14" s="25"/>
      <c r="AG14" s="27">
        <f t="shared" ref="AG14:AH14" si="7">IF(AG$25&lt;=$B$10,AG27,((AG27/AG$25*$B$10)))</f>
        <v>0</v>
      </c>
      <c r="AH14" s="27">
        <f t="shared" si="7"/>
        <v>0</v>
      </c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5"/>
      <c r="K15" s="25"/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7">
        <f t="shared" si="2"/>
        <v>0</v>
      </c>
      <c r="Q15" s="25"/>
      <c r="R15" s="25"/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7">
        <f t="shared" si="3"/>
        <v>0</v>
      </c>
      <c r="X15" s="25"/>
      <c r="Y15" s="25"/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7">
        <f t="shared" si="4"/>
        <v>0</v>
      </c>
      <c r="AE15" s="25"/>
      <c r="AF15" s="25"/>
      <c r="AG15" s="27">
        <f t="shared" ref="AG15:AH15" si="8">IF(AG$25&lt;=$B$10,AG28,((AG28/AG$25*$B$10)))</f>
        <v>0</v>
      </c>
      <c r="AH15" s="27">
        <f t="shared" si="8"/>
        <v>0</v>
      </c>
      <c r="AI15" s="32">
        <f>SUM(D15:AH15)</f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5"/>
      <c r="K16" s="25"/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7">
        <f t="shared" si="2"/>
        <v>0</v>
      </c>
      <c r="Q16" s="25"/>
      <c r="R16" s="25"/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7">
        <f t="shared" si="3"/>
        <v>0</v>
      </c>
      <c r="X16" s="25"/>
      <c r="Y16" s="25"/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7">
        <f t="shared" si="4"/>
        <v>0</v>
      </c>
      <c r="AE16" s="25"/>
      <c r="AF16" s="25"/>
      <c r="AG16" s="27">
        <f t="shared" ref="AG16:AH16" si="9">IF(AG$25&lt;=$B$10,AG29,((AG29/AG$25*$B$10)))</f>
        <v>0</v>
      </c>
      <c r="AH16" s="27">
        <f t="shared" si="9"/>
        <v>0</v>
      </c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5"/>
      <c r="K17" s="25"/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7">
        <f t="shared" si="2"/>
        <v>0</v>
      </c>
      <c r="Q17" s="25"/>
      <c r="R17" s="25"/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7">
        <f t="shared" si="3"/>
        <v>0</v>
      </c>
      <c r="X17" s="25"/>
      <c r="Y17" s="25"/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7">
        <f t="shared" si="4"/>
        <v>0</v>
      </c>
      <c r="AE17" s="25"/>
      <c r="AF17" s="25"/>
      <c r="AG17" s="27">
        <f t="shared" ref="AG17:AH17" si="10">IF(AG$25&lt;=$B$10,AG30,((AG30/AG$25*$B$10)))</f>
        <v>0</v>
      </c>
      <c r="AH17" s="27">
        <f t="shared" si="10"/>
        <v>0</v>
      </c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5"/>
      <c r="K18" s="25"/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7">
        <f t="shared" si="2"/>
        <v>0</v>
      </c>
      <c r="Q18" s="25"/>
      <c r="R18" s="25"/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7">
        <f t="shared" si="3"/>
        <v>0</v>
      </c>
      <c r="X18" s="25"/>
      <c r="Y18" s="25"/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7">
        <f t="shared" si="4"/>
        <v>0</v>
      </c>
      <c r="AE18" s="25"/>
      <c r="AF18" s="25"/>
      <c r="AG18" s="27">
        <f t="shared" ref="AG18:AH18" si="11">IF(AG$25&lt;=$B$10,AG31,((AG31/AG$25*$B$10)))</f>
        <v>0</v>
      </c>
      <c r="AH18" s="27">
        <f t="shared" si="11"/>
        <v>0</v>
      </c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5"/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5"/>
      <c r="K19" s="25"/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7">
        <f t="shared" si="2"/>
        <v>0</v>
      </c>
      <c r="Q19" s="25"/>
      <c r="R19" s="25"/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7">
        <f t="shared" si="3"/>
        <v>0</v>
      </c>
      <c r="X19" s="25"/>
      <c r="Y19" s="25"/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7">
        <f t="shared" si="4"/>
        <v>0</v>
      </c>
      <c r="AE19" s="25"/>
      <c r="AF19" s="25"/>
      <c r="AG19" s="27">
        <f t="shared" ref="AG19:AH19" si="12">IF(AG$25&lt;=$B$10,AG32,((AG32/AG$25*$B$10)))</f>
        <v>0</v>
      </c>
      <c r="AH19" s="27">
        <f t="shared" si="12"/>
        <v>0</v>
      </c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5"/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5"/>
      <c r="K20" s="25"/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7">
        <f t="shared" si="2"/>
        <v>0</v>
      </c>
      <c r="Q20" s="25"/>
      <c r="R20" s="25"/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7">
        <f t="shared" si="3"/>
        <v>0</v>
      </c>
      <c r="X20" s="25"/>
      <c r="Y20" s="25"/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7">
        <f t="shared" si="4"/>
        <v>0</v>
      </c>
      <c r="AE20" s="25"/>
      <c r="AF20" s="25"/>
      <c r="AG20" s="27">
        <f>IF(AG$25&lt;=$B$10,AG33,((AG33/AG$25*$B$10)))</f>
        <v>0</v>
      </c>
      <c r="AH20" s="27">
        <f t="shared" ref="AH20" si="13">IF(AH$25&lt;=$B$10,AH33,((AH33/AH$25*$B$10)))</f>
        <v>0</v>
      </c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  <c r="AF21" s="1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183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E23" si="14">IF(D25&lt;=7.72,"ok","Over 7.72")</f>
        <v>ok</v>
      </c>
      <c r="E23" s="154" t="str">
        <f t="shared" si="14"/>
        <v>ok</v>
      </c>
      <c r="F23" s="154" t="str">
        <f t="shared" si="14"/>
        <v>ok</v>
      </c>
      <c r="G23" s="154" t="str">
        <f t="shared" si="14"/>
        <v>ok</v>
      </c>
      <c r="H23" s="154" t="str">
        <f t="shared" si="14"/>
        <v>ok</v>
      </c>
      <c r="I23" s="154" t="str">
        <f t="shared" si="14"/>
        <v>ok</v>
      </c>
      <c r="J23" s="154" t="str">
        <f t="shared" si="14"/>
        <v>ok</v>
      </c>
      <c r="K23" s="154" t="str">
        <f t="shared" si="14"/>
        <v>ok</v>
      </c>
      <c r="L23" s="154" t="str">
        <f t="shared" si="14"/>
        <v>ok</v>
      </c>
      <c r="M23" s="154" t="str">
        <f t="shared" si="14"/>
        <v>ok</v>
      </c>
      <c r="N23" s="154" t="str">
        <f t="shared" si="14"/>
        <v>ok</v>
      </c>
      <c r="O23" s="154" t="str">
        <f t="shared" si="14"/>
        <v>ok</v>
      </c>
      <c r="P23" s="154" t="str">
        <f t="shared" si="14"/>
        <v>ok</v>
      </c>
      <c r="Q23" s="154" t="str">
        <f t="shared" si="14"/>
        <v>ok</v>
      </c>
      <c r="R23" s="154" t="str">
        <f t="shared" si="14"/>
        <v>ok</v>
      </c>
      <c r="S23" s="154" t="str">
        <f t="shared" si="14"/>
        <v>ok</v>
      </c>
      <c r="T23" s="154" t="str">
        <f t="shared" si="14"/>
        <v>ok</v>
      </c>
      <c r="U23" s="154" t="str">
        <f t="shared" si="14"/>
        <v>ok</v>
      </c>
      <c r="V23" s="154" t="str">
        <f t="shared" si="14"/>
        <v>ok</v>
      </c>
      <c r="W23" s="154" t="str">
        <f t="shared" si="14"/>
        <v>ok</v>
      </c>
      <c r="X23" s="154" t="str">
        <f t="shared" si="14"/>
        <v>ok</v>
      </c>
      <c r="Y23" s="154" t="str">
        <f t="shared" si="14"/>
        <v>ok</v>
      </c>
      <c r="Z23" s="154" t="str">
        <f t="shared" si="14"/>
        <v>ok</v>
      </c>
      <c r="AA23" s="154" t="str">
        <f t="shared" si="14"/>
        <v>ok</v>
      </c>
      <c r="AB23" s="154" t="str">
        <f t="shared" si="14"/>
        <v>ok</v>
      </c>
      <c r="AC23" s="154" t="str">
        <f t="shared" si="14"/>
        <v>ok</v>
      </c>
      <c r="AD23" s="154" t="str">
        <f t="shared" si="14"/>
        <v>ok</v>
      </c>
      <c r="AE23" s="154" t="str">
        <f t="shared" si="14"/>
        <v>ok</v>
      </c>
      <c r="AF23" s="154" t="str">
        <f t="shared" ref="AF23:AH23" si="15">IF(AF25&lt;=7.72,"ok","Over 7.72")</f>
        <v>ok</v>
      </c>
      <c r="AG23" s="154" t="str">
        <f t="shared" si="15"/>
        <v>ok</v>
      </c>
      <c r="AH23" s="154" t="str">
        <f t="shared" si="15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36">
        <v>9</v>
      </c>
      <c r="M24" s="36">
        <v>10</v>
      </c>
      <c r="N24" s="36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36">
        <v>25</v>
      </c>
      <c r="AC24" s="36">
        <v>26</v>
      </c>
      <c r="AD24" s="36">
        <v>27</v>
      </c>
      <c r="AE24" s="37">
        <v>28</v>
      </c>
      <c r="AF24" s="37">
        <v>29</v>
      </c>
      <c r="AG24" s="160">
        <v>30</v>
      </c>
      <c r="AH24" s="160">
        <v>31</v>
      </c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99"/>
      <c r="K25" s="99"/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99"/>
      <c r="R25" s="99"/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99"/>
      <c r="AF25" s="99"/>
      <c r="AG25" s="100">
        <f t="shared" ref="AG25:AH25" si="16">SUM(AG26:AG33)</f>
        <v>0</v>
      </c>
      <c r="AH25" s="100">
        <f t="shared" si="16"/>
        <v>0</v>
      </c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3"/>
      <c r="AF26" s="103"/>
      <c r="AG26" s="109">
        <f t="shared" ref="AG26:AH26" si="17">AG47</f>
        <v>0</v>
      </c>
      <c r="AH26" s="109">
        <f t="shared" si="17"/>
        <v>0</v>
      </c>
      <c r="AI26" s="26">
        <f>SUM(D26:AH26)</f>
        <v>0</v>
      </c>
      <c r="AJ26" s="98" t="str">
        <f t="shared" ref="AJ26:AJ36" si="18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3"/>
      <c r="K27" s="103"/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3"/>
      <c r="R27" s="103"/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3"/>
      <c r="AF27" s="103"/>
      <c r="AG27" s="109">
        <f t="shared" ref="AG27:AH27" si="19">AG89</f>
        <v>0</v>
      </c>
      <c r="AH27" s="109">
        <f t="shared" si="19"/>
        <v>0</v>
      </c>
      <c r="AI27" s="26">
        <f t="shared" ref="AI27:AI36" si="20">SUM(D27:AH27)</f>
        <v>0</v>
      </c>
      <c r="AJ27" s="98" t="str">
        <f t="shared" si="18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3"/>
      <c r="AF28" s="103"/>
      <c r="AG28" s="109">
        <f t="shared" ref="AG28:AH28" si="21">AG123</f>
        <v>0</v>
      </c>
      <c r="AH28" s="109">
        <f t="shared" si="21"/>
        <v>0</v>
      </c>
      <c r="AI28" s="26">
        <f>SUM(D28:AH28)</f>
        <v>0</v>
      </c>
      <c r="AJ28" s="98" t="str">
        <f t="shared" si="18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3"/>
      <c r="AF29" s="103"/>
      <c r="AG29" s="109">
        <f t="shared" ref="AG29:AH29" si="22">AG172</f>
        <v>0</v>
      </c>
      <c r="AH29" s="109">
        <f t="shared" si="22"/>
        <v>0</v>
      </c>
      <c r="AI29" s="26">
        <f t="shared" si="20"/>
        <v>0</v>
      </c>
      <c r="AJ29" s="98" t="str">
        <f t="shared" si="18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3"/>
      <c r="AF30" s="103"/>
      <c r="AG30" s="109">
        <f t="shared" ref="AG30:AH30" si="23">AG191</f>
        <v>0</v>
      </c>
      <c r="AH30" s="109">
        <f t="shared" si="23"/>
        <v>0</v>
      </c>
      <c r="AI30" s="26">
        <f t="shared" si="20"/>
        <v>0</v>
      </c>
      <c r="AJ30" s="98" t="str">
        <f t="shared" si="18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3"/>
      <c r="AF31" s="103"/>
      <c r="AG31" s="109">
        <f t="shared" ref="AG31:AH31" si="24">AG210</f>
        <v>0</v>
      </c>
      <c r="AH31" s="109">
        <f t="shared" si="24"/>
        <v>0</v>
      </c>
      <c r="AI31" s="26">
        <f t="shared" si="20"/>
        <v>0</v>
      </c>
      <c r="AJ31" s="98" t="str">
        <f t="shared" si="18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4"/>
      <c r="M32" s="104"/>
      <c r="N32" s="104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04"/>
      <c r="AC32" s="104"/>
      <c r="AD32" s="104"/>
      <c r="AE32" s="103"/>
      <c r="AF32" s="103"/>
      <c r="AG32" s="104"/>
      <c r="AH32" s="104"/>
      <c r="AI32" s="26">
        <f t="shared" si="20"/>
        <v>0</v>
      </c>
      <c r="AJ32" s="98" t="str">
        <f t="shared" si="18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3"/>
      <c r="AF33" s="103"/>
      <c r="AG33" s="102">
        <f t="shared" ref="AG33:AH33" si="25">SUM(AG34:AG36)</f>
        <v>0</v>
      </c>
      <c r="AH33" s="102">
        <f t="shared" si="25"/>
        <v>0</v>
      </c>
      <c r="AI33" s="26">
        <f t="shared" si="20"/>
        <v>0</v>
      </c>
      <c r="AJ33" s="98" t="str">
        <f t="shared" si="18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4"/>
      <c r="M34" s="104"/>
      <c r="N34" s="104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04"/>
      <c r="AC34" s="104"/>
      <c r="AD34" s="104"/>
      <c r="AE34" s="103"/>
      <c r="AF34" s="103"/>
      <c r="AG34" s="104"/>
      <c r="AH34" s="104"/>
      <c r="AI34" s="26">
        <f t="shared" si="20"/>
        <v>0</v>
      </c>
      <c r="AJ34" s="33" t="str">
        <f t="shared" si="18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5"/>
      <c r="M35" s="105"/>
      <c r="N35" s="105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05"/>
      <c r="AC35" s="105"/>
      <c r="AD35" s="105"/>
      <c r="AE35" s="103"/>
      <c r="AF35" s="103"/>
      <c r="AG35" s="105"/>
      <c r="AH35" s="105"/>
      <c r="AI35" s="26">
        <f t="shared" si="20"/>
        <v>0</v>
      </c>
      <c r="AJ35" s="33" t="str">
        <f t="shared" si="18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5"/>
      <c r="M36" s="105"/>
      <c r="N36" s="105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05"/>
      <c r="AC36" s="105"/>
      <c r="AD36" s="105"/>
      <c r="AE36" s="103"/>
      <c r="AF36" s="103"/>
      <c r="AG36" s="105"/>
      <c r="AH36" s="105"/>
      <c r="AI36" s="26">
        <f t="shared" si="20"/>
        <v>0</v>
      </c>
      <c r="AJ36" s="33" t="str">
        <f t="shared" si="18"/>
        <v>Leave(includes fetes, RTT and annual vacation)</v>
      </c>
    </row>
    <row r="37" spans="1:36">
      <c r="AF37" s="1"/>
    </row>
    <row r="38" spans="1:36">
      <c r="AF38" s="1"/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189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190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190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190"/>
      <c r="AH42" s="2"/>
      <c r="AI42" s="41"/>
      <c r="AJ42" s="26"/>
    </row>
    <row r="43" spans="1:36" hidden="1">
      <c r="A43" s="2" t="s">
        <v>1</v>
      </c>
      <c r="B43" s="64">
        <v>40817</v>
      </c>
      <c r="AF43" s="1"/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190"/>
      <c r="AH44" s="2"/>
      <c r="AI44" s="41"/>
      <c r="AJ44" s="26"/>
    </row>
    <row r="45" spans="1:36" ht="14.25" hidden="1" thickBot="1">
      <c r="AF45" s="1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36">
        <v>9</v>
      </c>
      <c r="M46" s="36">
        <v>10</v>
      </c>
      <c r="N46" s="36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36">
        <v>25</v>
      </c>
      <c r="AC46" s="36">
        <v>26</v>
      </c>
      <c r="AD46" s="36">
        <v>27</v>
      </c>
      <c r="AE46" s="37">
        <v>28</v>
      </c>
      <c r="AF46" s="37">
        <v>29</v>
      </c>
      <c r="AG46" s="36">
        <v>30</v>
      </c>
      <c r="AH46" s="36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99"/>
      <c r="AF47" s="99"/>
      <c r="AG47" s="100">
        <f t="shared" ref="AG47:AH47" si="26">SUM(AG48:AG79)</f>
        <v>0</v>
      </c>
      <c r="AH47" s="100">
        <f t="shared" si="26"/>
        <v>0</v>
      </c>
      <c r="AI47" s="26">
        <f t="shared" ref="AI47:AI78" si="27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06"/>
      <c r="M48" s="106"/>
      <c r="N48" s="106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06"/>
      <c r="AC48" s="106"/>
      <c r="AD48" s="106"/>
      <c r="AE48" s="101"/>
      <c r="AF48" s="101"/>
      <c r="AG48" s="106"/>
      <c r="AH48" s="106"/>
      <c r="AI48" s="26">
        <f t="shared" si="27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06"/>
      <c r="M49" s="106"/>
      <c r="N49" s="106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06"/>
      <c r="AC49" s="106"/>
      <c r="AD49" s="106"/>
      <c r="AE49" s="101"/>
      <c r="AF49" s="101"/>
      <c r="AG49" s="106"/>
      <c r="AH49" s="106"/>
      <c r="AI49" s="26">
        <f t="shared" si="27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06"/>
      <c r="M50" s="106"/>
      <c r="N50" s="106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06"/>
      <c r="AC50" s="106"/>
      <c r="AD50" s="106"/>
      <c r="AE50" s="101"/>
      <c r="AF50" s="101"/>
      <c r="AG50" s="106"/>
      <c r="AH50" s="106"/>
      <c r="AI50" s="26">
        <f t="shared" si="27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06"/>
      <c r="M51" s="106"/>
      <c r="N51" s="106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06"/>
      <c r="AC51" s="106"/>
      <c r="AD51" s="106"/>
      <c r="AE51" s="101"/>
      <c r="AF51" s="101"/>
      <c r="AG51" s="106"/>
      <c r="AH51" s="106"/>
      <c r="AI51" s="26">
        <f t="shared" si="27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06"/>
      <c r="M52" s="106"/>
      <c r="N52" s="106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06"/>
      <c r="AC52" s="106"/>
      <c r="AD52" s="106"/>
      <c r="AE52" s="101"/>
      <c r="AF52" s="101"/>
      <c r="AG52" s="106"/>
      <c r="AH52" s="106"/>
      <c r="AI52" s="26">
        <f t="shared" si="27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06"/>
      <c r="M53" s="106"/>
      <c r="N53" s="106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06"/>
      <c r="AC53" s="106"/>
      <c r="AD53" s="106"/>
      <c r="AE53" s="101"/>
      <c r="AF53" s="101"/>
      <c r="AG53" s="106"/>
      <c r="AH53" s="106"/>
      <c r="AI53" s="26">
        <f t="shared" si="27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06"/>
      <c r="M54" s="106"/>
      <c r="N54" s="106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06"/>
      <c r="AC54" s="106"/>
      <c r="AD54" s="106"/>
      <c r="AE54" s="101"/>
      <c r="AF54" s="101"/>
      <c r="AG54" s="106"/>
      <c r="AH54" s="106"/>
      <c r="AI54" s="26">
        <f t="shared" si="27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06"/>
      <c r="M55" s="106"/>
      <c r="N55" s="106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06"/>
      <c r="AC55" s="106"/>
      <c r="AD55" s="106"/>
      <c r="AE55" s="101"/>
      <c r="AF55" s="101"/>
      <c r="AG55" s="106"/>
      <c r="AH55" s="106"/>
      <c r="AI55" s="26">
        <f t="shared" si="27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06"/>
      <c r="M56" s="106"/>
      <c r="N56" s="106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06"/>
      <c r="AC56" s="106"/>
      <c r="AD56" s="106"/>
      <c r="AE56" s="101"/>
      <c r="AF56" s="101"/>
      <c r="AG56" s="106"/>
      <c r="AH56" s="106"/>
      <c r="AI56" s="26">
        <f t="shared" si="27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06"/>
      <c r="M57" s="106"/>
      <c r="N57" s="106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06"/>
      <c r="AC57" s="106"/>
      <c r="AD57" s="106"/>
      <c r="AE57" s="101"/>
      <c r="AF57" s="101"/>
      <c r="AG57" s="106"/>
      <c r="AH57" s="106"/>
      <c r="AI57" s="26">
        <f t="shared" si="27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06"/>
      <c r="M58" s="106"/>
      <c r="N58" s="106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06"/>
      <c r="AC58" s="106"/>
      <c r="AD58" s="106"/>
      <c r="AE58" s="101"/>
      <c r="AF58" s="101"/>
      <c r="AG58" s="106"/>
      <c r="AH58" s="106"/>
      <c r="AI58" s="26">
        <f t="shared" si="27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06"/>
      <c r="M59" s="106"/>
      <c r="N59" s="106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06"/>
      <c r="AC59" s="106"/>
      <c r="AD59" s="106"/>
      <c r="AE59" s="101"/>
      <c r="AF59" s="101"/>
      <c r="AG59" s="106"/>
      <c r="AH59" s="106"/>
      <c r="AI59" s="26">
        <f t="shared" si="27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06"/>
      <c r="M60" s="106"/>
      <c r="N60" s="106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06"/>
      <c r="AC60" s="106"/>
      <c r="AD60" s="106"/>
      <c r="AE60" s="101"/>
      <c r="AF60" s="101"/>
      <c r="AG60" s="106"/>
      <c r="AH60" s="106"/>
      <c r="AI60" s="26">
        <f t="shared" si="27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06"/>
      <c r="M61" s="106"/>
      <c r="N61" s="106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06"/>
      <c r="AC61" s="106"/>
      <c r="AD61" s="106"/>
      <c r="AE61" s="101"/>
      <c r="AF61" s="101"/>
      <c r="AG61" s="106"/>
      <c r="AH61" s="106"/>
      <c r="AI61" s="26">
        <f t="shared" si="27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06"/>
      <c r="M62" s="106"/>
      <c r="N62" s="106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06"/>
      <c r="AC62" s="106"/>
      <c r="AD62" s="106"/>
      <c r="AE62" s="101"/>
      <c r="AF62" s="101"/>
      <c r="AG62" s="106"/>
      <c r="AH62" s="106"/>
      <c r="AI62" s="26">
        <f t="shared" si="27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06"/>
      <c r="M63" s="106"/>
      <c r="N63" s="106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06"/>
      <c r="AC63" s="106"/>
      <c r="AD63" s="106"/>
      <c r="AE63" s="101"/>
      <c r="AF63" s="101"/>
      <c r="AG63" s="106"/>
      <c r="AH63" s="106"/>
      <c r="AI63" s="26">
        <f t="shared" si="27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06"/>
      <c r="M64" s="106"/>
      <c r="N64" s="106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06"/>
      <c r="AC64" s="106"/>
      <c r="AD64" s="106"/>
      <c r="AE64" s="101"/>
      <c r="AF64" s="101"/>
      <c r="AG64" s="106"/>
      <c r="AH64" s="106"/>
      <c r="AI64" s="26">
        <f t="shared" si="27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06"/>
      <c r="M65" s="106"/>
      <c r="N65" s="106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06"/>
      <c r="AC65" s="106"/>
      <c r="AD65" s="106"/>
      <c r="AE65" s="101"/>
      <c r="AF65" s="101"/>
      <c r="AG65" s="106"/>
      <c r="AH65" s="106"/>
      <c r="AI65" s="26">
        <f t="shared" si="27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06"/>
      <c r="M66" s="106"/>
      <c r="N66" s="106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06"/>
      <c r="AC66" s="106"/>
      <c r="AD66" s="106"/>
      <c r="AE66" s="101"/>
      <c r="AF66" s="101"/>
      <c r="AG66" s="106"/>
      <c r="AH66" s="106"/>
      <c r="AI66" s="26">
        <f t="shared" si="27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06"/>
      <c r="M67" s="106"/>
      <c r="N67" s="106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06"/>
      <c r="AC67" s="106"/>
      <c r="AD67" s="106"/>
      <c r="AE67" s="101"/>
      <c r="AF67" s="101"/>
      <c r="AG67" s="106"/>
      <c r="AH67" s="106"/>
      <c r="AI67" s="26">
        <f t="shared" si="27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06"/>
      <c r="M68" s="106"/>
      <c r="N68" s="106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06"/>
      <c r="AC68" s="106"/>
      <c r="AD68" s="106"/>
      <c r="AE68" s="101"/>
      <c r="AF68" s="101"/>
      <c r="AG68" s="106"/>
      <c r="AH68" s="106"/>
      <c r="AI68" s="26">
        <f t="shared" si="27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06"/>
      <c r="M69" s="106"/>
      <c r="N69" s="106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06"/>
      <c r="AC69" s="106"/>
      <c r="AD69" s="106"/>
      <c r="AE69" s="101"/>
      <c r="AF69" s="101"/>
      <c r="AG69" s="106"/>
      <c r="AH69" s="106"/>
      <c r="AI69" s="26">
        <f t="shared" si="27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06"/>
      <c r="M70" s="106"/>
      <c r="N70" s="106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06"/>
      <c r="AC70" s="106"/>
      <c r="AD70" s="106"/>
      <c r="AE70" s="101"/>
      <c r="AF70" s="101"/>
      <c r="AG70" s="106"/>
      <c r="AH70" s="106"/>
      <c r="AI70" s="26">
        <f t="shared" si="27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06"/>
      <c r="M71" s="106"/>
      <c r="N71" s="106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06"/>
      <c r="AC71" s="106"/>
      <c r="AD71" s="106"/>
      <c r="AE71" s="101"/>
      <c r="AF71" s="101"/>
      <c r="AG71" s="106"/>
      <c r="AH71" s="106"/>
      <c r="AI71" s="26">
        <f t="shared" si="27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06"/>
      <c r="M72" s="106"/>
      <c r="N72" s="106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06"/>
      <c r="AC72" s="106"/>
      <c r="AD72" s="106"/>
      <c r="AE72" s="101"/>
      <c r="AF72" s="101"/>
      <c r="AG72" s="106"/>
      <c r="AH72" s="106"/>
      <c r="AI72" s="26">
        <f t="shared" si="27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06"/>
      <c r="M73" s="106"/>
      <c r="N73" s="106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06"/>
      <c r="AC73" s="106"/>
      <c r="AD73" s="106"/>
      <c r="AE73" s="101"/>
      <c r="AF73" s="101"/>
      <c r="AG73" s="106"/>
      <c r="AH73" s="106"/>
      <c r="AI73" s="26">
        <f t="shared" si="27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06"/>
      <c r="M74" s="106"/>
      <c r="N74" s="106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06"/>
      <c r="AC74" s="106"/>
      <c r="AD74" s="106"/>
      <c r="AE74" s="101"/>
      <c r="AF74" s="101"/>
      <c r="AG74" s="106"/>
      <c r="AH74" s="106"/>
      <c r="AI74" s="26">
        <f t="shared" si="27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06"/>
      <c r="M75" s="106"/>
      <c r="N75" s="106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06"/>
      <c r="AC75" s="106"/>
      <c r="AD75" s="106"/>
      <c r="AE75" s="101"/>
      <c r="AF75" s="101"/>
      <c r="AG75" s="106"/>
      <c r="AH75" s="106"/>
      <c r="AI75" s="26">
        <f t="shared" si="27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06"/>
      <c r="M76" s="106"/>
      <c r="N76" s="106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06"/>
      <c r="AC76" s="106"/>
      <c r="AD76" s="106"/>
      <c r="AE76" s="101"/>
      <c r="AF76" s="101"/>
      <c r="AG76" s="106"/>
      <c r="AH76" s="106"/>
      <c r="AI76" s="26">
        <f t="shared" si="27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06"/>
      <c r="M77" s="106"/>
      <c r="N77" s="106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06"/>
      <c r="AC77" s="106"/>
      <c r="AD77" s="106"/>
      <c r="AE77" s="101"/>
      <c r="AF77" s="101"/>
      <c r="AG77" s="106"/>
      <c r="AH77" s="106"/>
      <c r="AI77" s="26">
        <f t="shared" si="27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06"/>
      <c r="M78" s="106"/>
      <c r="N78" s="106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06"/>
      <c r="AC78" s="106"/>
      <c r="AD78" s="106"/>
      <c r="AE78" s="101"/>
      <c r="AF78" s="101"/>
      <c r="AG78" s="106"/>
      <c r="AH78" s="106"/>
      <c r="AI78" s="26">
        <f t="shared" si="27"/>
        <v>0</v>
      </c>
      <c r="AJ78" s="26"/>
    </row>
    <row r="79" spans="1:36" hidden="1">
      <c r="AF79" s="1"/>
      <c r="AJ79" s="26"/>
    </row>
    <row r="80" spans="1:36" ht="14.25" thickBot="1">
      <c r="A80" s="67" t="s">
        <v>112</v>
      </c>
      <c r="AF80" s="1"/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189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190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190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190"/>
      <c r="AH84" s="2"/>
      <c r="AI84" s="41"/>
      <c r="AJ84" s="26"/>
    </row>
    <row r="85" spans="1:36">
      <c r="A85" s="2" t="s">
        <v>1</v>
      </c>
      <c r="B85" s="64">
        <v>40940</v>
      </c>
      <c r="AF85" s="1"/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190"/>
      <c r="AH86" s="2"/>
      <c r="AI86" s="41"/>
      <c r="AJ86" s="26"/>
    </row>
    <row r="87" spans="1:36" ht="14.25" thickBot="1">
      <c r="AF87" s="1"/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36">
        <v>9</v>
      </c>
      <c r="M88" s="36">
        <v>10</v>
      </c>
      <c r="N88" s="36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36">
        <v>25</v>
      </c>
      <c r="AC88" s="36">
        <v>26</v>
      </c>
      <c r="AD88" s="36">
        <v>27</v>
      </c>
      <c r="AE88" s="37">
        <v>28</v>
      </c>
      <c r="AF88" s="37">
        <v>29</v>
      </c>
      <c r="AG88" s="160">
        <v>30</v>
      </c>
      <c r="AH88" s="126">
        <v>31</v>
      </c>
      <c r="AJ88" s="26"/>
    </row>
    <row r="89" spans="1:36" ht="15" thickTop="1" thickBot="1">
      <c r="A89" s="3" t="s">
        <v>113</v>
      </c>
      <c r="C89" s="7" t="s">
        <v>15</v>
      </c>
      <c r="D89" s="99"/>
      <c r="E89" s="100">
        <f t="shared" ref="E89:AH89" si="28">SUM(E90:E113)</f>
        <v>0</v>
      </c>
      <c r="F89" s="100">
        <f t="shared" si="28"/>
        <v>0</v>
      </c>
      <c r="G89" s="100">
        <f t="shared" si="28"/>
        <v>0</v>
      </c>
      <c r="H89" s="100">
        <f t="shared" si="28"/>
        <v>0</v>
      </c>
      <c r="I89" s="100">
        <f t="shared" si="28"/>
        <v>0</v>
      </c>
      <c r="J89" s="99"/>
      <c r="K89" s="99"/>
      <c r="L89" s="100">
        <f t="shared" ref="L89" si="29">SUM(L90:L113)</f>
        <v>0</v>
      </c>
      <c r="M89" s="100">
        <f t="shared" si="28"/>
        <v>0</v>
      </c>
      <c r="N89" s="100">
        <f t="shared" si="28"/>
        <v>0</v>
      </c>
      <c r="O89" s="100">
        <f t="shared" si="28"/>
        <v>0</v>
      </c>
      <c r="P89" s="100">
        <f t="shared" si="28"/>
        <v>0</v>
      </c>
      <c r="Q89" s="99"/>
      <c r="R89" s="99"/>
      <c r="S89" s="100">
        <f t="shared" si="28"/>
        <v>0</v>
      </c>
      <c r="T89" s="100">
        <f t="shared" si="28"/>
        <v>0</v>
      </c>
      <c r="U89" s="100">
        <f t="shared" si="28"/>
        <v>0</v>
      </c>
      <c r="V89" s="100">
        <f t="shared" si="28"/>
        <v>0</v>
      </c>
      <c r="W89" s="100">
        <f t="shared" si="28"/>
        <v>0</v>
      </c>
      <c r="X89" s="99"/>
      <c r="Y89" s="99"/>
      <c r="Z89" s="100">
        <f t="shared" si="28"/>
        <v>0</v>
      </c>
      <c r="AA89" s="100">
        <f t="shared" si="28"/>
        <v>0</v>
      </c>
      <c r="AB89" s="100">
        <f t="shared" si="28"/>
        <v>0</v>
      </c>
      <c r="AC89" s="100">
        <f t="shared" si="28"/>
        <v>0</v>
      </c>
      <c r="AD89" s="100">
        <f t="shared" si="28"/>
        <v>0</v>
      </c>
      <c r="AE89" s="99"/>
      <c r="AF89" s="99"/>
      <c r="AG89" s="100">
        <f t="shared" si="28"/>
        <v>0</v>
      </c>
      <c r="AH89" s="100">
        <f t="shared" si="28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06"/>
      <c r="M90" s="106"/>
      <c r="N90" s="106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06"/>
      <c r="AC90" s="106"/>
      <c r="AD90" s="106"/>
      <c r="AE90" s="101"/>
      <c r="AF90" s="101"/>
      <c r="AG90" s="106"/>
      <c r="AH90" s="106"/>
      <c r="AI90" s="26">
        <f t="shared" ref="AI90:AI112" si="30">SUM(D90:AH90)</f>
        <v>0</v>
      </c>
      <c r="AJ90" s="26"/>
    </row>
    <row r="91" spans="1:36" hidden="1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06"/>
      <c r="M91" s="106"/>
      <c r="N91" s="106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06"/>
      <c r="AC91" s="106"/>
      <c r="AD91" s="106"/>
      <c r="AE91" s="101"/>
      <c r="AF91" s="101"/>
      <c r="AG91" s="106"/>
      <c r="AH91" s="106"/>
      <c r="AI91" s="26">
        <f t="shared" si="30"/>
        <v>0</v>
      </c>
      <c r="AJ91" s="26"/>
    </row>
    <row r="92" spans="1:36" hidden="1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06"/>
      <c r="M92" s="106"/>
      <c r="N92" s="106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06"/>
      <c r="AC92" s="106"/>
      <c r="AD92" s="106"/>
      <c r="AE92" s="101"/>
      <c r="AF92" s="101"/>
      <c r="AG92" s="106"/>
      <c r="AH92" s="106"/>
      <c r="AI92" s="26">
        <f t="shared" si="30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06"/>
      <c r="M93" s="106"/>
      <c r="N93" s="106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06"/>
      <c r="AC93" s="106"/>
      <c r="AD93" s="106"/>
      <c r="AE93" s="101"/>
      <c r="AF93" s="101"/>
      <c r="AG93" s="106"/>
      <c r="AH93" s="106"/>
      <c r="AI93" s="26">
        <f t="shared" si="30"/>
        <v>0</v>
      </c>
      <c r="AJ93" s="26"/>
    </row>
    <row r="94" spans="1:36" hidden="1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06"/>
      <c r="M94" s="106"/>
      <c r="N94" s="106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06"/>
      <c r="AC94" s="106"/>
      <c r="AD94" s="106"/>
      <c r="AE94" s="101"/>
      <c r="AF94" s="101"/>
      <c r="AG94" s="106"/>
      <c r="AH94" s="106"/>
      <c r="AI94" s="26">
        <f t="shared" si="30"/>
        <v>0</v>
      </c>
      <c r="AJ94" s="26"/>
    </row>
    <row r="95" spans="1:36" hidden="1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06"/>
      <c r="M95" s="106"/>
      <c r="N95" s="106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06"/>
      <c r="AC95" s="106"/>
      <c r="AD95" s="106"/>
      <c r="AE95" s="101"/>
      <c r="AF95" s="101"/>
      <c r="AG95" s="106"/>
      <c r="AH95" s="106"/>
      <c r="AI95" s="26">
        <f t="shared" si="30"/>
        <v>0</v>
      </c>
      <c r="AJ95" s="26"/>
    </row>
    <row r="96" spans="1:36" ht="27" hidden="1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06"/>
      <c r="M96" s="106"/>
      <c r="N96" s="106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06"/>
      <c r="AC96" s="106"/>
      <c r="AD96" s="106"/>
      <c r="AE96" s="101"/>
      <c r="AF96" s="101"/>
      <c r="AG96" s="106"/>
      <c r="AH96" s="106"/>
      <c r="AI96" s="26">
        <f t="shared" si="30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06"/>
      <c r="M97" s="106"/>
      <c r="N97" s="106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06"/>
      <c r="AC97" s="106"/>
      <c r="AD97" s="106"/>
      <c r="AE97" s="101"/>
      <c r="AF97" s="101"/>
      <c r="AG97" s="106"/>
      <c r="AH97" s="106"/>
      <c r="AI97" s="26">
        <f t="shared" si="30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06"/>
      <c r="M98" s="106"/>
      <c r="N98" s="106"/>
      <c r="O98" s="106"/>
      <c r="P98" s="106"/>
      <c r="Q98" s="101"/>
      <c r="R98" s="101"/>
      <c r="S98" s="106"/>
      <c r="T98" s="106"/>
      <c r="U98" s="106"/>
      <c r="V98" s="106"/>
      <c r="W98" s="106"/>
      <c r="X98" s="101"/>
      <c r="Y98" s="101"/>
      <c r="Z98" s="106"/>
      <c r="AA98" s="106"/>
      <c r="AB98" s="106"/>
      <c r="AC98" s="106"/>
      <c r="AD98" s="106"/>
      <c r="AE98" s="101"/>
      <c r="AF98" s="101"/>
      <c r="AG98" s="106"/>
      <c r="AH98" s="106"/>
      <c r="AI98" s="26">
        <f t="shared" si="30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06"/>
      <c r="M99" s="106"/>
      <c r="N99" s="106"/>
      <c r="O99" s="106"/>
      <c r="P99" s="106"/>
      <c r="Q99" s="101"/>
      <c r="R99" s="101"/>
      <c r="S99" s="106"/>
      <c r="T99" s="106"/>
      <c r="U99" s="106"/>
      <c r="V99" s="106"/>
      <c r="W99" s="106"/>
      <c r="X99" s="101"/>
      <c r="Y99" s="101"/>
      <c r="Z99" s="106"/>
      <c r="AA99" s="106"/>
      <c r="AB99" s="106"/>
      <c r="AC99" s="106"/>
      <c r="AD99" s="106"/>
      <c r="AE99" s="101"/>
      <c r="AF99" s="101"/>
      <c r="AG99" s="106"/>
      <c r="AH99" s="106"/>
      <c r="AI99" s="26">
        <f t="shared" si="30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/>
      <c r="I100" s="106"/>
      <c r="J100" s="101"/>
      <c r="K100" s="101"/>
      <c r="L100" s="106"/>
      <c r="M100" s="106"/>
      <c r="N100" s="106"/>
      <c r="O100" s="106"/>
      <c r="P100" s="106"/>
      <c r="Q100" s="101"/>
      <c r="R100" s="101"/>
      <c r="S100" s="106"/>
      <c r="T100" s="106"/>
      <c r="U100" s="106"/>
      <c r="V100" s="106"/>
      <c r="W100" s="106"/>
      <c r="X100" s="101"/>
      <c r="Y100" s="101"/>
      <c r="Z100" s="106"/>
      <c r="AA100" s="106"/>
      <c r="AB100" s="106"/>
      <c r="AC100" s="106"/>
      <c r="AD100" s="106"/>
      <c r="AE100" s="101"/>
      <c r="AF100" s="101"/>
      <c r="AG100" s="106"/>
      <c r="AH100" s="106"/>
      <c r="AI100" s="26">
        <f t="shared" si="30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06"/>
      <c r="M101" s="106"/>
      <c r="N101" s="106"/>
      <c r="O101" s="106"/>
      <c r="P101" s="106"/>
      <c r="Q101" s="101"/>
      <c r="R101" s="101"/>
      <c r="S101" s="106"/>
      <c r="T101" s="106"/>
      <c r="U101" s="106"/>
      <c r="V101" s="106"/>
      <c r="W101" s="106"/>
      <c r="X101" s="101"/>
      <c r="Y101" s="101"/>
      <c r="Z101" s="106"/>
      <c r="AA101" s="106"/>
      <c r="AB101" s="106"/>
      <c r="AC101" s="106"/>
      <c r="AD101" s="106"/>
      <c r="AE101" s="101"/>
      <c r="AF101" s="101"/>
      <c r="AG101" s="106"/>
      <c r="AH101" s="106"/>
      <c r="AI101" s="26">
        <f t="shared" si="30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06"/>
      <c r="M102" s="106"/>
      <c r="N102" s="106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06"/>
      <c r="AC102" s="106"/>
      <c r="AD102" s="106"/>
      <c r="AE102" s="101"/>
      <c r="AF102" s="101"/>
      <c r="AG102" s="106"/>
      <c r="AH102" s="106"/>
      <c r="AI102" s="26">
        <f t="shared" si="30"/>
        <v>0</v>
      </c>
      <c r="AJ102" s="26"/>
    </row>
    <row r="103" spans="1:36" hidden="1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06"/>
      <c r="M103" s="106"/>
      <c r="N103" s="106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06"/>
      <c r="AC103" s="106"/>
      <c r="AD103" s="106"/>
      <c r="AE103" s="101"/>
      <c r="AF103" s="101"/>
      <c r="AG103" s="106"/>
      <c r="AH103" s="106"/>
      <c r="AI103" s="26">
        <f t="shared" si="30"/>
        <v>0</v>
      </c>
      <c r="AJ103" s="26"/>
    </row>
    <row r="104" spans="1:36" hidden="1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06"/>
      <c r="M104" s="106"/>
      <c r="N104" s="106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06"/>
      <c r="AC104" s="106"/>
      <c r="AD104" s="106"/>
      <c r="AE104" s="101"/>
      <c r="AF104" s="101"/>
      <c r="AG104" s="106"/>
      <c r="AH104" s="106"/>
      <c r="AI104" s="26">
        <f t="shared" si="30"/>
        <v>0</v>
      </c>
      <c r="AJ104" s="26"/>
    </row>
    <row r="105" spans="1:36" hidden="1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06"/>
      <c r="M105" s="106"/>
      <c r="N105" s="106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06"/>
      <c r="AC105" s="106"/>
      <c r="AD105" s="106"/>
      <c r="AE105" s="101"/>
      <c r="AF105" s="101"/>
      <c r="AG105" s="106"/>
      <c r="AH105" s="106"/>
      <c r="AI105" s="26">
        <f t="shared" si="30"/>
        <v>0</v>
      </c>
      <c r="AJ105" s="26"/>
    </row>
    <row r="106" spans="1:36" hidden="1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06"/>
      <c r="M106" s="106"/>
      <c r="N106" s="106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06"/>
      <c r="AC106" s="106"/>
      <c r="AD106" s="106"/>
      <c r="AE106" s="101"/>
      <c r="AF106" s="101"/>
      <c r="AG106" s="106"/>
      <c r="AH106" s="106"/>
      <c r="AI106" s="26">
        <f t="shared" si="30"/>
        <v>0</v>
      </c>
      <c r="AJ106" s="26"/>
    </row>
    <row r="107" spans="1:36" hidden="1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06"/>
      <c r="M107" s="106"/>
      <c r="N107" s="106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06"/>
      <c r="AC107" s="106"/>
      <c r="AD107" s="106"/>
      <c r="AE107" s="101"/>
      <c r="AF107" s="101"/>
      <c r="AG107" s="106"/>
      <c r="AH107" s="106"/>
      <c r="AI107" s="26">
        <f t="shared" si="30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06"/>
      <c r="M108" s="106"/>
      <c r="N108" s="106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06"/>
      <c r="AC108" s="106"/>
      <c r="AD108" s="106"/>
      <c r="AE108" s="101"/>
      <c r="AF108" s="101"/>
      <c r="AG108" s="106"/>
      <c r="AH108" s="106"/>
      <c r="AI108" s="26">
        <f t="shared" si="30"/>
        <v>0</v>
      </c>
      <c r="AJ108" s="26"/>
    </row>
    <row r="109" spans="1:36" hidden="1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06"/>
      <c r="M109" s="106"/>
      <c r="N109" s="106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06"/>
      <c r="AC109" s="106"/>
      <c r="AD109" s="106"/>
      <c r="AE109" s="101"/>
      <c r="AF109" s="101"/>
      <c r="AG109" s="106"/>
      <c r="AH109" s="106"/>
      <c r="AI109" s="26">
        <f t="shared" si="30"/>
        <v>0</v>
      </c>
      <c r="AJ109" s="26"/>
    </row>
    <row r="110" spans="1:36" ht="27" hidden="1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06"/>
      <c r="M110" s="106"/>
      <c r="N110" s="106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06"/>
      <c r="AC110" s="106"/>
      <c r="AD110" s="106"/>
      <c r="AE110" s="101"/>
      <c r="AF110" s="101"/>
      <c r="AG110" s="106"/>
      <c r="AH110" s="106"/>
      <c r="AI110" s="26">
        <f t="shared" si="30"/>
        <v>0</v>
      </c>
      <c r="AJ110" s="26"/>
    </row>
    <row r="111" spans="1:36" hidden="1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06"/>
      <c r="M111" s="106"/>
      <c r="N111" s="106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06"/>
      <c r="AC111" s="106"/>
      <c r="AD111" s="106"/>
      <c r="AE111" s="101"/>
      <c r="AF111" s="101"/>
      <c r="AG111" s="106"/>
      <c r="AH111" s="106"/>
      <c r="AI111" s="26">
        <f t="shared" si="30"/>
        <v>0</v>
      </c>
      <c r="AJ111" s="26"/>
    </row>
    <row r="112" spans="1:36" hidden="1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06"/>
      <c r="M112" s="106"/>
      <c r="N112" s="106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06"/>
      <c r="AC112" s="106"/>
      <c r="AD112" s="106"/>
      <c r="AE112" s="101"/>
      <c r="AF112" s="101"/>
      <c r="AG112" s="194"/>
      <c r="AH112" s="194"/>
      <c r="AI112" s="26">
        <f t="shared" si="30"/>
        <v>0</v>
      </c>
      <c r="AJ112" s="26"/>
    </row>
    <row r="113" spans="1:36">
      <c r="AF113" s="1"/>
      <c r="AG113" s="195"/>
      <c r="AH113" s="195"/>
      <c r="AJ113" s="26"/>
    </row>
    <row r="114" spans="1:36" ht="14.25" thickBot="1">
      <c r="A114" s="67" t="s">
        <v>115</v>
      </c>
      <c r="AF114" s="1"/>
      <c r="AG114" s="195"/>
      <c r="AH114" s="195"/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195"/>
      <c r="AH115" s="195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195"/>
      <c r="AH116" s="195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195"/>
      <c r="AH117" s="195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195"/>
      <c r="AH118" s="195"/>
      <c r="AI118" s="41"/>
      <c r="AJ118" s="26"/>
    </row>
    <row r="119" spans="1:36" hidden="1">
      <c r="A119" s="2" t="s">
        <v>1</v>
      </c>
      <c r="B119" s="64">
        <v>40817</v>
      </c>
      <c r="AF119" s="1"/>
      <c r="AG119" s="195"/>
      <c r="AH119" s="195"/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195"/>
      <c r="AH120" s="195"/>
      <c r="AI120" s="41"/>
      <c r="AJ120" s="26"/>
    </row>
    <row r="121" spans="1:36" ht="14.25" hidden="1" thickBot="1">
      <c r="AF121" s="1"/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36">
        <v>9</v>
      </c>
      <c r="M122" s="36">
        <v>10</v>
      </c>
      <c r="N122" s="36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36">
        <v>25</v>
      </c>
      <c r="AC122" s="36">
        <v>26</v>
      </c>
      <c r="AD122" s="36">
        <v>27</v>
      </c>
      <c r="AE122" s="37">
        <v>28</v>
      </c>
      <c r="AF122" s="37">
        <v>29</v>
      </c>
      <c r="AG122" s="160">
        <v>30</v>
      </c>
      <c r="AH122" s="126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100">
        <f>SUM(E124:E165)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/>
      <c r="K123" s="99"/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99"/>
      <c r="R123" s="99"/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/>
      <c r="Y123" s="99"/>
      <c r="Z123" s="100">
        <f>SUM(Z124:Z165)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99"/>
      <c r="AF123" s="99"/>
      <c r="AG123" s="100">
        <f>SUM(AG124:AG162)</f>
        <v>0</v>
      </c>
      <c r="AH123" s="100">
        <f>SUM(AH124:AH162)</f>
        <v>0</v>
      </c>
      <c r="AI123" s="26">
        <f t="shared" ref="AI123:AI161" si="31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06"/>
      <c r="M124" s="106"/>
      <c r="N124" s="106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06"/>
      <c r="AC124" s="106"/>
      <c r="AD124" s="106"/>
      <c r="AE124" s="101"/>
      <c r="AF124" s="101"/>
      <c r="AG124" s="106"/>
      <c r="AH124" s="106"/>
      <c r="AI124" s="26">
        <f t="shared" si="31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06"/>
      <c r="M125" s="106"/>
      <c r="N125" s="106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06"/>
      <c r="AC125" s="106"/>
      <c r="AD125" s="106"/>
      <c r="AE125" s="101"/>
      <c r="AF125" s="101"/>
      <c r="AG125" s="106"/>
      <c r="AH125" s="106"/>
      <c r="AI125" s="26">
        <f t="shared" si="31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06"/>
      <c r="M126" s="106"/>
      <c r="N126" s="106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06"/>
      <c r="AC126" s="106"/>
      <c r="AD126" s="106"/>
      <c r="AE126" s="101"/>
      <c r="AF126" s="101"/>
      <c r="AG126" s="106"/>
      <c r="AH126" s="106"/>
      <c r="AI126" s="26">
        <f t="shared" si="31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06"/>
      <c r="M127" s="106"/>
      <c r="N127" s="106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06"/>
      <c r="AC127" s="106"/>
      <c r="AD127" s="106"/>
      <c r="AE127" s="101"/>
      <c r="AF127" s="101"/>
      <c r="AG127" s="106"/>
      <c r="AH127" s="106"/>
      <c r="AI127" s="26">
        <f t="shared" si="31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06"/>
      <c r="M128" s="106"/>
      <c r="N128" s="106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06"/>
      <c r="AC128" s="106"/>
      <c r="AD128" s="106"/>
      <c r="AE128" s="101"/>
      <c r="AF128" s="101"/>
      <c r="AG128" s="106"/>
      <c r="AH128" s="106"/>
      <c r="AI128" s="26">
        <f t="shared" si="31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06"/>
      <c r="M129" s="106"/>
      <c r="N129" s="106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06"/>
      <c r="AC129" s="106"/>
      <c r="AD129" s="106"/>
      <c r="AE129" s="101"/>
      <c r="AF129" s="101"/>
      <c r="AG129" s="106"/>
      <c r="AH129" s="106"/>
      <c r="AI129" s="26">
        <f t="shared" si="31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06"/>
      <c r="M130" s="106"/>
      <c r="N130" s="106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06"/>
      <c r="AC130" s="106"/>
      <c r="AD130" s="106"/>
      <c r="AE130" s="101"/>
      <c r="AF130" s="101"/>
      <c r="AG130" s="106"/>
      <c r="AH130" s="106"/>
      <c r="AI130" s="26">
        <f t="shared" si="31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06"/>
      <c r="M131" s="106"/>
      <c r="N131" s="106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06"/>
      <c r="AC131" s="106"/>
      <c r="AD131" s="106"/>
      <c r="AE131" s="101"/>
      <c r="AF131" s="101"/>
      <c r="AG131" s="106"/>
      <c r="AH131" s="106"/>
      <c r="AI131" s="26">
        <f t="shared" si="31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06"/>
      <c r="M132" s="106"/>
      <c r="N132" s="106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06"/>
      <c r="AC132" s="106"/>
      <c r="AD132" s="106"/>
      <c r="AE132" s="101"/>
      <c r="AF132" s="101"/>
      <c r="AG132" s="106"/>
      <c r="AH132" s="106"/>
      <c r="AI132" s="26">
        <f t="shared" si="31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06"/>
      <c r="M133" s="106"/>
      <c r="N133" s="106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06"/>
      <c r="AC133" s="106"/>
      <c r="AD133" s="106"/>
      <c r="AE133" s="101"/>
      <c r="AF133" s="101"/>
      <c r="AG133" s="106"/>
      <c r="AH133" s="106"/>
      <c r="AI133" s="26">
        <f t="shared" si="31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06"/>
      <c r="M134" s="106"/>
      <c r="N134" s="106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06"/>
      <c r="AC134" s="106"/>
      <c r="AD134" s="106"/>
      <c r="AE134" s="101"/>
      <c r="AF134" s="101"/>
      <c r="AG134" s="106"/>
      <c r="AH134" s="106"/>
      <c r="AI134" s="26">
        <f t="shared" si="31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06"/>
      <c r="M135" s="106"/>
      <c r="N135" s="106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06"/>
      <c r="AC135" s="106"/>
      <c r="AD135" s="106"/>
      <c r="AE135" s="101"/>
      <c r="AF135" s="101"/>
      <c r="AG135" s="106"/>
      <c r="AH135" s="106"/>
      <c r="AI135" s="26">
        <f t="shared" si="31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06"/>
      <c r="M136" s="106"/>
      <c r="N136" s="106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06"/>
      <c r="AC136" s="106"/>
      <c r="AD136" s="106"/>
      <c r="AE136" s="101"/>
      <c r="AF136" s="101"/>
      <c r="AG136" s="106"/>
      <c r="AH136" s="106"/>
      <c r="AI136" s="26">
        <f t="shared" si="31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06"/>
      <c r="M137" s="106"/>
      <c r="N137" s="106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06"/>
      <c r="AC137" s="106"/>
      <c r="AD137" s="106"/>
      <c r="AE137" s="101"/>
      <c r="AF137" s="101"/>
      <c r="AG137" s="106"/>
      <c r="AH137" s="106"/>
      <c r="AI137" s="26">
        <f t="shared" si="31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06"/>
      <c r="M138" s="106"/>
      <c r="N138" s="106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06"/>
      <c r="AC138" s="106"/>
      <c r="AD138" s="106"/>
      <c r="AE138" s="101"/>
      <c r="AF138" s="101"/>
      <c r="AG138" s="106"/>
      <c r="AH138" s="106"/>
      <c r="AI138" s="26">
        <f t="shared" si="31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06"/>
      <c r="M139" s="106"/>
      <c r="N139" s="106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06"/>
      <c r="AC139" s="106"/>
      <c r="AD139" s="106"/>
      <c r="AE139" s="101"/>
      <c r="AF139" s="101"/>
      <c r="AG139" s="106"/>
      <c r="AH139" s="106"/>
      <c r="AI139" s="26">
        <f t="shared" si="31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06"/>
      <c r="M140" s="106"/>
      <c r="N140" s="106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06"/>
      <c r="AC140" s="106"/>
      <c r="AD140" s="106"/>
      <c r="AE140" s="101"/>
      <c r="AF140" s="101"/>
      <c r="AG140" s="106"/>
      <c r="AH140" s="106"/>
      <c r="AI140" s="26">
        <f t="shared" si="31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06"/>
      <c r="M141" s="106"/>
      <c r="N141" s="106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06"/>
      <c r="AC141" s="106"/>
      <c r="AD141" s="106"/>
      <c r="AE141" s="101"/>
      <c r="AF141" s="101"/>
      <c r="AG141" s="106"/>
      <c r="AH141" s="106"/>
      <c r="AI141" s="26">
        <f t="shared" si="31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06"/>
      <c r="M142" s="106"/>
      <c r="N142" s="106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06"/>
      <c r="AC142" s="106"/>
      <c r="AD142" s="106"/>
      <c r="AE142" s="101"/>
      <c r="AF142" s="101"/>
      <c r="AG142" s="106"/>
      <c r="AH142" s="106"/>
      <c r="AI142" s="26">
        <f t="shared" si="31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06"/>
      <c r="M143" s="106"/>
      <c r="N143" s="106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06"/>
      <c r="AC143" s="106"/>
      <c r="AD143" s="106"/>
      <c r="AE143" s="101"/>
      <c r="AF143" s="101"/>
      <c r="AG143" s="106"/>
      <c r="AH143" s="106"/>
      <c r="AI143" s="26">
        <f t="shared" si="31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06"/>
      <c r="M144" s="106"/>
      <c r="N144" s="106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06"/>
      <c r="AC144" s="106"/>
      <c r="AD144" s="106"/>
      <c r="AE144" s="101"/>
      <c r="AF144" s="101"/>
      <c r="AG144" s="106"/>
      <c r="AH144" s="106"/>
      <c r="AI144" s="26">
        <f t="shared" si="31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06"/>
      <c r="M145" s="106"/>
      <c r="N145" s="106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06"/>
      <c r="AC145" s="106"/>
      <c r="AD145" s="106"/>
      <c r="AE145" s="101"/>
      <c r="AF145" s="101"/>
      <c r="AG145" s="106"/>
      <c r="AH145" s="106"/>
      <c r="AI145" s="26">
        <f t="shared" si="31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06"/>
      <c r="M146" s="106"/>
      <c r="N146" s="106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06"/>
      <c r="AC146" s="106"/>
      <c r="AD146" s="106"/>
      <c r="AE146" s="101"/>
      <c r="AF146" s="101"/>
      <c r="AG146" s="106"/>
      <c r="AH146" s="106"/>
      <c r="AI146" s="26">
        <f t="shared" si="31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06"/>
      <c r="M147" s="106"/>
      <c r="N147" s="106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06"/>
      <c r="AC147" s="106"/>
      <c r="AD147" s="106"/>
      <c r="AE147" s="101"/>
      <c r="AF147" s="101"/>
      <c r="AG147" s="106"/>
      <c r="AH147" s="106"/>
      <c r="AI147" s="26">
        <f t="shared" si="31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06"/>
      <c r="M148" s="106"/>
      <c r="N148" s="106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06"/>
      <c r="AC148" s="106"/>
      <c r="AD148" s="106"/>
      <c r="AE148" s="101"/>
      <c r="AF148" s="101"/>
      <c r="AG148" s="106"/>
      <c r="AH148" s="106"/>
      <c r="AI148" s="26">
        <f t="shared" si="31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06"/>
      <c r="M149" s="106"/>
      <c r="N149" s="106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06"/>
      <c r="AC149" s="106"/>
      <c r="AD149" s="106"/>
      <c r="AE149" s="101"/>
      <c r="AF149" s="101"/>
      <c r="AG149" s="106"/>
      <c r="AH149" s="106"/>
      <c r="AI149" s="26">
        <f t="shared" si="31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06"/>
      <c r="M150" s="106"/>
      <c r="N150" s="106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06"/>
      <c r="AC150" s="106"/>
      <c r="AD150" s="106"/>
      <c r="AE150" s="101"/>
      <c r="AF150" s="101"/>
      <c r="AG150" s="106"/>
      <c r="AH150" s="106"/>
      <c r="AI150" s="26">
        <f t="shared" si="31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06"/>
      <c r="M151" s="106"/>
      <c r="N151" s="106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06"/>
      <c r="AC151" s="106"/>
      <c r="AD151" s="106"/>
      <c r="AE151" s="101"/>
      <c r="AF151" s="101"/>
      <c r="AG151" s="106"/>
      <c r="AH151" s="106"/>
      <c r="AI151" s="26">
        <f t="shared" si="31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06"/>
      <c r="M152" s="106"/>
      <c r="N152" s="106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06"/>
      <c r="AC152" s="106"/>
      <c r="AD152" s="106"/>
      <c r="AE152" s="101"/>
      <c r="AF152" s="101"/>
      <c r="AG152" s="106"/>
      <c r="AH152" s="106"/>
      <c r="AI152" s="26">
        <f t="shared" si="31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06"/>
      <c r="M153" s="106"/>
      <c r="N153" s="106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06"/>
      <c r="AC153" s="106"/>
      <c r="AD153" s="106"/>
      <c r="AE153" s="101"/>
      <c r="AF153" s="101"/>
      <c r="AG153" s="106"/>
      <c r="AH153" s="106"/>
      <c r="AI153" s="26">
        <f t="shared" si="31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06"/>
      <c r="M154" s="106"/>
      <c r="N154" s="106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06"/>
      <c r="AC154" s="106"/>
      <c r="AD154" s="106"/>
      <c r="AE154" s="101"/>
      <c r="AF154" s="101"/>
      <c r="AG154" s="106"/>
      <c r="AH154" s="106"/>
      <c r="AI154" s="26">
        <f t="shared" si="31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06"/>
      <c r="M155" s="106"/>
      <c r="N155" s="106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06"/>
      <c r="AC155" s="106"/>
      <c r="AD155" s="106"/>
      <c r="AE155" s="101"/>
      <c r="AF155" s="101"/>
      <c r="AG155" s="106"/>
      <c r="AH155" s="106"/>
      <c r="AI155" s="26">
        <f t="shared" si="31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06"/>
      <c r="M156" s="106"/>
      <c r="N156" s="106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06"/>
      <c r="AC156" s="106"/>
      <c r="AD156" s="106"/>
      <c r="AE156" s="101"/>
      <c r="AF156" s="101"/>
      <c r="AG156" s="106"/>
      <c r="AH156" s="106"/>
      <c r="AI156" s="26">
        <f t="shared" si="31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06"/>
      <c r="M157" s="106"/>
      <c r="N157" s="106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06"/>
      <c r="AC157" s="106"/>
      <c r="AD157" s="106"/>
      <c r="AE157" s="101"/>
      <c r="AF157" s="101"/>
      <c r="AG157" s="106"/>
      <c r="AH157" s="106"/>
      <c r="AI157" s="26">
        <f t="shared" si="31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06"/>
      <c r="M158" s="106"/>
      <c r="N158" s="106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06"/>
      <c r="AC158" s="106"/>
      <c r="AD158" s="106"/>
      <c r="AE158" s="101"/>
      <c r="AF158" s="101"/>
      <c r="AG158" s="106"/>
      <c r="AH158" s="106"/>
      <c r="AI158" s="26">
        <f t="shared" si="31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06"/>
      <c r="M159" s="106"/>
      <c r="N159" s="106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06"/>
      <c r="AC159" s="106"/>
      <c r="AD159" s="106"/>
      <c r="AE159" s="101"/>
      <c r="AF159" s="101"/>
      <c r="AG159" s="106"/>
      <c r="AH159" s="106"/>
      <c r="AI159" s="26">
        <f t="shared" si="31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06"/>
      <c r="M160" s="106"/>
      <c r="N160" s="106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06"/>
      <c r="AC160" s="106"/>
      <c r="AD160" s="106"/>
      <c r="AE160" s="101"/>
      <c r="AF160" s="101"/>
      <c r="AG160" s="106"/>
      <c r="AH160" s="106"/>
      <c r="AI160" s="26">
        <f t="shared" si="31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06"/>
      <c r="M161" s="106"/>
      <c r="N161" s="106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06"/>
      <c r="AC161" s="106"/>
      <c r="AD161" s="106"/>
      <c r="AE161" s="101"/>
      <c r="AF161" s="101"/>
      <c r="AG161" s="106"/>
      <c r="AH161" s="106"/>
      <c r="AI161" s="26">
        <f t="shared" si="31"/>
        <v>0</v>
      </c>
      <c r="AJ161" s="26"/>
    </row>
    <row r="162" spans="1:36" hidden="1">
      <c r="AF162" s="1"/>
      <c r="AH162" s="27"/>
      <c r="AJ162" s="26"/>
    </row>
    <row r="163" spans="1:36" ht="14.25" thickBot="1">
      <c r="A163" s="67" t="s">
        <v>202</v>
      </c>
      <c r="AF163" s="1"/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189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190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190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190"/>
      <c r="AH167" s="2"/>
      <c r="AI167" s="41"/>
      <c r="AJ167" s="26"/>
    </row>
    <row r="168" spans="1:36">
      <c r="A168" s="2" t="s">
        <v>1</v>
      </c>
      <c r="B168" s="114">
        <v>40709</v>
      </c>
      <c r="AF168" s="1"/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190"/>
      <c r="AH169" s="27"/>
      <c r="AI169" s="41"/>
      <c r="AJ169" s="26"/>
    </row>
    <row r="170" spans="1:36" ht="14.25" thickBot="1">
      <c r="AF170" s="1"/>
      <c r="AH170" s="27"/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36">
        <v>9</v>
      </c>
      <c r="M171" s="36">
        <v>10</v>
      </c>
      <c r="N171" s="36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36">
        <v>25</v>
      </c>
      <c r="AC171" s="36">
        <v>26</v>
      </c>
      <c r="AD171" s="36">
        <v>27</v>
      </c>
      <c r="AE171" s="37">
        <v>28</v>
      </c>
      <c r="AF171" s="37">
        <v>29</v>
      </c>
      <c r="AG171" s="160">
        <v>30</v>
      </c>
      <c r="AH171" s="126">
        <v>31</v>
      </c>
      <c r="AJ171" s="26"/>
    </row>
    <row r="172" spans="1:36" ht="15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99"/>
      <c r="AF172" s="99"/>
      <c r="AG172" s="100">
        <f t="shared" ref="AG172:AH172" si="32">SUM(AG173:AG181)</f>
        <v>0</v>
      </c>
      <c r="AH172" s="100">
        <f t="shared" si="32"/>
        <v>0</v>
      </c>
      <c r="AI172" s="26">
        <f t="shared" ref="AI172:AI179" si="33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06"/>
      <c r="M173" s="106"/>
      <c r="N173" s="106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06"/>
      <c r="AC173" s="106"/>
      <c r="AD173" s="106"/>
      <c r="AE173" s="101"/>
      <c r="AF173" s="101"/>
      <c r="AG173" s="106"/>
      <c r="AH173" s="106"/>
      <c r="AI173" s="26">
        <f t="shared" si="33"/>
        <v>0</v>
      </c>
      <c r="AJ173" s="26"/>
    </row>
    <row r="174" spans="1:36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06"/>
      <c r="M174" s="106"/>
      <c r="N174" s="106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06"/>
      <c r="AC174" s="106"/>
      <c r="AD174" s="106"/>
      <c r="AE174" s="101"/>
      <c r="AF174" s="101"/>
      <c r="AG174" s="106"/>
      <c r="AH174" s="106"/>
      <c r="AI174" s="26">
        <f t="shared" si="33"/>
        <v>0</v>
      </c>
      <c r="AJ174" s="26"/>
    </row>
    <row r="175" spans="1:36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06"/>
      <c r="M175" s="106"/>
      <c r="N175" s="106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06"/>
      <c r="AC175" s="106"/>
      <c r="AD175" s="106"/>
      <c r="AE175" s="101"/>
      <c r="AF175" s="101"/>
      <c r="AG175" s="106"/>
      <c r="AH175" s="106"/>
      <c r="AI175" s="26">
        <f t="shared" si="33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06"/>
      <c r="M176" s="106"/>
      <c r="N176" s="106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06"/>
      <c r="AC176" s="106"/>
      <c r="AD176" s="106"/>
      <c r="AE176" s="101"/>
      <c r="AF176" s="101"/>
      <c r="AG176" s="106"/>
      <c r="AH176" s="106"/>
      <c r="AI176" s="26">
        <f t="shared" si="33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06"/>
      <c r="M177" s="106"/>
      <c r="N177" s="106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06"/>
      <c r="AC177" s="106"/>
      <c r="AD177" s="106"/>
      <c r="AE177" s="101"/>
      <c r="AF177" s="101"/>
      <c r="AG177" s="106"/>
      <c r="AH177" s="106"/>
      <c r="AI177" s="26">
        <f t="shared" si="33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06"/>
      <c r="M178" s="106"/>
      <c r="N178" s="106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06"/>
      <c r="AC178" s="106"/>
      <c r="AD178" s="106"/>
      <c r="AE178" s="101"/>
      <c r="AF178" s="101"/>
      <c r="AG178" s="106"/>
      <c r="AH178" s="106"/>
      <c r="AI178" s="26">
        <f t="shared" si="33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06"/>
      <c r="M179" s="106"/>
      <c r="N179" s="106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06"/>
      <c r="AC179" s="106"/>
      <c r="AD179" s="106"/>
      <c r="AE179" s="101"/>
      <c r="AF179" s="101"/>
      <c r="AG179" s="106"/>
      <c r="AH179" s="106"/>
      <c r="AI179" s="26">
        <f t="shared" si="33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193"/>
      <c r="AH180" s="27"/>
      <c r="AI180" s="72"/>
      <c r="AJ180" s="72"/>
      <c r="AK180" s="72"/>
    </row>
    <row r="181" spans="1:37">
      <c r="AF181" s="1"/>
      <c r="AH181" s="27"/>
      <c r="AJ181" s="26"/>
    </row>
    <row r="182" spans="1:37" ht="14.25" thickBot="1">
      <c r="A182" s="67" t="s">
        <v>201</v>
      </c>
      <c r="AF182" s="1"/>
      <c r="AH182" s="27"/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189"/>
      <c r="AH183" s="27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190"/>
      <c r="AH184" s="27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190"/>
      <c r="AH185" s="27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190"/>
      <c r="AH186" s="27"/>
      <c r="AI186" s="41"/>
      <c r="AJ186" s="26"/>
    </row>
    <row r="187" spans="1:37">
      <c r="A187" s="2" t="s">
        <v>1</v>
      </c>
      <c r="B187" s="3" t="s">
        <v>118</v>
      </c>
      <c r="AF187" s="1"/>
      <c r="AH187" s="27"/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190"/>
      <c r="AH188" s="27"/>
      <c r="AI188" s="41"/>
      <c r="AJ188" s="26"/>
    </row>
    <row r="189" spans="1:37" ht="14.25" thickBot="1">
      <c r="AF189" s="1"/>
      <c r="AH189" s="27"/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36">
        <v>9</v>
      </c>
      <c r="M190" s="36">
        <v>10</v>
      </c>
      <c r="N190" s="36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36">
        <v>25</v>
      </c>
      <c r="AC190" s="36">
        <v>26</v>
      </c>
      <c r="AD190" s="36">
        <v>27</v>
      </c>
      <c r="AE190" s="37">
        <v>28</v>
      </c>
      <c r="AF190" s="37">
        <v>29</v>
      </c>
      <c r="AG190" s="160">
        <v>30</v>
      </c>
      <c r="AH190" s="126">
        <v>31</v>
      </c>
      <c r="AJ190" s="26"/>
    </row>
    <row r="191" spans="1:37" ht="15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99"/>
      <c r="AF191" s="99"/>
      <c r="AG191" s="100">
        <f t="shared" ref="AG191:AH191" si="34">SUM(AG192:AG200)</f>
        <v>0</v>
      </c>
      <c r="AH191" s="100">
        <f t="shared" si="34"/>
        <v>0</v>
      </c>
      <c r="AI191" s="26">
        <f t="shared" ref="AI191:AI199" si="35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06"/>
      <c r="M192" s="106"/>
      <c r="N192" s="106"/>
      <c r="O192" s="106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06"/>
      <c r="AC192" s="106"/>
      <c r="AD192" s="106"/>
      <c r="AE192" s="101"/>
      <c r="AF192" s="101"/>
      <c r="AG192" s="106"/>
      <c r="AH192" s="106"/>
      <c r="AI192" s="26">
        <f t="shared" si="35"/>
        <v>0</v>
      </c>
      <c r="AJ192" s="26"/>
    </row>
    <row r="193" spans="1:36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06"/>
      <c r="M193" s="106"/>
      <c r="N193" s="106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06"/>
      <c r="AC193" s="106"/>
      <c r="AD193" s="106"/>
      <c r="AE193" s="101"/>
      <c r="AF193" s="101"/>
      <c r="AG193" s="106"/>
      <c r="AH193" s="106"/>
      <c r="AI193" s="26">
        <f t="shared" si="35"/>
        <v>0</v>
      </c>
      <c r="AJ193" s="26"/>
    </row>
    <row r="194" spans="1:36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06"/>
      <c r="M194" s="106"/>
      <c r="N194" s="106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06"/>
      <c r="AC194" s="106"/>
      <c r="AD194" s="106"/>
      <c r="AE194" s="101"/>
      <c r="AF194" s="101"/>
      <c r="AG194" s="106"/>
      <c r="AH194" s="106"/>
      <c r="AI194" s="26">
        <f t="shared" si="35"/>
        <v>0</v>
      </c>
      <c r="AJ194" s="26"/>
    </row>
    <row r="195" spans="1:36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06"/>
      <c r="M195" s="106"/>
      <c r="N195" s="106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06"/>
      <c r="AC195" s="106"/>
      <c r="AD195" s="106"/>
      <c r="AE195" s="101"/>
      <c r="AF195" s="101"/>
      <c r="AG195" s="106"/>
      <c r="AH195" s="106"/>
      <c r="AI195" s="26">
        <f t="shared" si="35"/>
        <v>0</v>
      </c>
      <c r="AJ195" s="26"/>
    </row>
    <row r="196" spans="1:36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06"/>
      <c r="M196" s="106"/>
      <c r="N196" s="106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06"/>
      <c r="AC196" s="106"/>
      <c r="AD196" s="106"/>
      <c r="AE196" s="101"/>
      <c r="AF196" s="101"/>
      <c r="AG196" s="106"/>
      <c r="AH196" s="106"/>
      <c r="AI196" s="26">
        <f t="shared" si="35"/>
        <v>0</v>
      </c>
      <c r="AJ196" s="26"/>
    </row>
    <row r="197" spans="1:36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06"/>
      <c r="M197" s="106"/>
      <c r="N197" s="106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06"/>
      <c r="AC197" s="106"/>
      <c r="AD197" s="106"/>
      <c r="AE197" s="101"/>
      <c r="AF197" s="101"/>
      <c r="AG197" s="106"/>
      <c r="AH197" s="106"/>
      <c r="AI197" s="26">
        <f t="shared" si="35"/>
        <v>0</v>
      </c>
      <c r="AJ197" s="26"/>
    </row>
    <row r="198" spans="1:36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06"/>
      <c r="M198" s="106"/>
      <c r="N198" s="106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06"/>
      <c r="AC198" s="106"/>
      <c r="AD198" s="106"/>
      <c r="AE198" s="101"/>
      <c r="AF198" s="101"/>
      <c r="AG198" s="106"/>
      <c r="AH198" s="106"/>
      <c r="AI198" s="26">
        <f t="shared" si="35"/>
        <v>0</v>
      </c>
      <c r="AJ198" s="26"/>
    </row>
    <row r="199" spans="1:36" ht="27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06"/>
      <c r="M199" s="106"/>
      <c r="N199" s="106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06"/>
      <c r="AC199" s="106"/>
      <c r="AD199" s="106"/>
      <c r="AE199" s="101"/>
      <c r="AF199" s="101"/>
      <c r="AG199" s="106"/>
      <c r="AH199" s="106"/>
      <c r="AI199" s="26">
        <f t="shared" si="35"/>
        <v>0</v>
      </c>
      <c r="AJ199" s="26"/>
    </row>
    <row r="200" spans="1:36">
      <c r="AH200" s="27"/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189"/>
      <c r="AG202" s="189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190"/>
      <c r="AG203" s="190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190"/>
      <c r="AG204" s="190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190"/>
      <c r="AG205" s="190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190"/>
      <c r="AG207" s="190"/>
      <c r="AH207" s="2"/>
      <c r="AI207" s="41"/>
      <c r="AJ207" s="26"/>
    </row>
    <row r="208" spans="1:36" ht="14.25" thickBot="1">
      <c r="AH208" s="27"/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36">
        <v>9</v>
      </c>
      <c r="M209" s="36">
        <v>10</v>
      </c>
      <c r="N209" s="36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36">
        <v>25</v>
      </c>
      <c r="AC209" s="36">
        <v>26</v>
      </c>
      <c r="AD209" s="36">
        <v>27</v>
      </c>
      <c r="AE209" s="37">
        <v>28</v>
      </c>
      <c r="AF209" s="37">
        <v>29</v>
      </c>
      <c r="AG209" s="36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99"/>
      <c r="AF210" s="99"/>
      <c r="AG210" s="100">
        <f t="shared" ref="AG210:AH210" si="36">SUM(AG211:AG219)</f>
        <v>0</v>
      </c>
      <c r="AH210" s="100">
        <f t="shared" si="36"/>
        <v>0</v>
      </c>
      <c r="AI210" s="26">
        <f t="shared" ref="AI210:AI218" si="37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06"/>
      <c r="M211" s="106"/>
      <c r="N211" s="106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06"/>
      <c r="AC211" s="106"/>
      <c r="AD211" s="106"/>
      <c r="AE211" s="101"/>
      <c r="AF211" s="101"/>
      <c r="AG211" s="106"/>
      <c r="AH211" s="106"/>
      <c r="AI211" s="26">
        <f t="shared" si="37"/>
        <v>0</v>
      </c>
      <c r="AJ211" s="26"/>
    </row>
    <row r="212" spans="1:36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06"/>
      <c r="M212" s="106"/>
      <c r="N212" s="106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06"/>
      <c r="AC212" s="106"/>
      <c r="AD212" s="106"/>
      <c r="AE212" s="101"/>
      <c r="AF212" s="101"/>
      <c r="AG212" s="106"/>
      <c r="AH212" s="106"/>
      <c r="AI212" s="26">
        <f t="shared" si="37"/>
        <v>0</v>
      </c>
      <c r="AJ212" s="26"/>
    </row>
    <row r="213" spans="1:36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06"/>
      <c r="M213" s="106"/>
      <c r="N213" s="106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06"/>
      <c r="AC213" s="106"/>
      <c r="AD213" s="106"/>
      <c r="AE213" s="101"/>
      <c r="AF213" s="101"/>
      <c r="AG213" s="106"/>
      <c r="AH213" s="106"/>
      <c r="AI213" s="26">
        <f t="shared" si="37"/>
        <v>0</v>
      </c>
      <c r="AJ213" s="26"/>
    </row>
    <row r="214" spans="1:36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06"/>
      <c r="M214" s="106"/>
      <c r="N214" s="106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06"/>
      <c r="AC214" s="106"/>
      <c r="AD214" s="106"/>
      <c r="AE214" s="101"/>
      <c r="AF214" s="101"/>
      <c r="AG214" s="106"/>
      <c r="AH214" s="106"/>
      <c r="AI214" s="26">
        <f t="shared" si="37"/>
        <v>0</v>
      </c>
      <c r="AJ214" s="26"/>
    </row>
    <row r="215" spans="1:36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06"/>
      <c r="M215" s="106"/>
      <c r="N215" s="106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06"/>
      <c r="AC215" s="106"/>
      <c r="AD215" s="106"/>
      <c r="AE215" s="101"/>
      <c r="AF215" s="101"/>
      <c r="AG215" s="106"/>
      <c r="AH215" s="106"/>
      <c r="AI215" s="26">
        <f t="shared" si="37"/>
        <v>0</v>
      </c>
      <c r="AJ215" s="26"/>
    </row>
    <row r="216" spans="1:36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06"/>
      <c r="M216" s="106"/>
      <c r="N216" s="106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06"/>
      <c r="AC216" s="106"/>
      <c r="AD216" s="106"/>
      <c r="AE216" s="101"/>
      <c r="AF216" s="101"/>
      <c r="AG216" s="106"/>
      <c r="AH216" s="106"/>
      <c r="AI216" s="26">
        <f t="shared" si="37"/>
        <v>0</v>
      </c>
      <c r="AJ216" s="26"/>
    </row>
    <row r="217" spans="1:36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06"/>
      <c r="M217" s="106"/>
      <c r="N217" s="106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06"/>
      <c r="AC217" s="106"/>
      <c r="AD217" s="106"/>
      <c r="AE217" s="101"/>
      <c r="AF217" s="101"/>
      <c r="AG217" s="106"/>
      <c r="AH217" s="106"/>
      <c r="AI217" s="26">
        <f t="shared" si="37"/>
        <v>0</v>
      </c>
      <c r="AJ217" s="26"/>
    </row>
    <row r="218" spans="1:36" ht="27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06"/>
      <c r="M218" s="106"/>
      <c r="N218" s="106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06"/>
      <c r="AC218" s="106"/>
      <c r="AD218" s="106"/>
      <c r="AE218" s="101"/>
      <c r="AF218" s="101"/>
      <c r="AG218" s="106"/>
      <c r="AH218" s="106"/>
      <c r="AI218" s="26">
        <f t="shared" si="37"/>
        <v>0</v>
      </c>
      <c r="AJ218" s="26"/>
    </row>
    <row r="219" spans="1:36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K232"/>
  <sheetViews>
    <sheetView topLeftCell="A7" zoomScaleNormal="10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85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162">
        <v>3</v>
      </c>
      <c r="G10" s="35">
        <v>4</v>
      </c>
      <c r="H10" s="35">
        <v>5</v>
      </c>
      <c r="I10" s="162">
        <v>6</v>
      </c>
      <c r="J10" s="34">
        <v>7</v>
      </c>
      <c r="K10" s="34">
        <v>8</v>
      </c>
      <c r="L10" s="34">
        <v>9</v>
      </c>
      <c r="M10" s="34">
        <v>10</v>
      </c>
      <c r="N10" s="35">
        <v>11</v>
      </c>
      <c r="O10" s="35">
        <v>12</v>
      </c>
      <c r="P10" s="158">
        <v>13</v>
      </c>
      <c r="Q10" s="158">
        <v>14</v>
      </c>
      <c r="R10" s="34">
        <v>15</v>
      </c>
      <c r="S10" s="34">
        <v>16</v>
      </c>
      <c r="T10" s="34">
        <v>17</v>
      </c>
      <c r="U10" s="35">
        <v>18</v>
      </c>
      <c r="V10" s="35">
        <v>19</v>
      </c>
      <c r="W10" s="158">
        <v>20</v>
      </c>
      <c r="X10" s="158">
        <v>21</v>
      </c>
      <c r="Y10" s="158">
        <v>22</v>
      </c>
      <c r="Z10" s="34">
        <v>23</v>
      </c>
      <c r="AA10" s="34">
        <v>24</v>
      </c>
      <c r="AB10" s="35">
        <v>25</v>
      </c>
      <c r="AC10" s="35">
        <v>26</v>
      </c>
      <c r="AD10" s="34">
        <v>27</v>
      </c>
      <c r="AE10" s="158">
        <v>28</v>
      </c>
      <c r="AF10" s="158">
        <v>29</v>
      </c>
      <c r="AG10" s="158">
        <v>30</v>
      </c>
      <c r="AH10" s="34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0"/>
      <c r="G11" s="22"/>
      <c r="H11" s="22"/>
      <c r="I11" s="20"/>
      <c r="J11" s="21">
        <f t="shared" ref="J11:M11" si="0">SUM(J12:J21)</f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2"/>
      <c r="O11" s="22"/>
      <c r="P11" s="21">
        <f t="shared" ref="P11:T11" si="1">SUM(P12:P21)</f>
        <v>0</v>
      </c>
      <c r="Q11" s="21">
        <f t="shared" si="1"/>
        <v>0</v>
      </c>
      <c r="R11" s="21">
        <f t="shared" si="1"/>
        <v>0</v>
      </c>
      <c r="S11" s="21">
        <f t="shared" si="1"/>
        <v>0</v>
      </c>
      <c r="T11" s="21">
        <f t="shared" si="1"/>
        <v>0</v>
      </c>
      <c r="U11" s="22"/>
      <c r="V11" s="22"/>
      <c r="W11" s="21">
        <f t="shared" ref="W11:AF11" si="2">SUM(W12:W21)</f>
        <v>0</v>
      </c>
      <c r="X11" s="21">
        <f t="shared" si="2"/>
        <v>0</v>
      </c>
      <c r="Y11" s="21">
        <f t="shared" si="2"/>
        <v>0</v>
      </c>
      <c r="Z11" s="21">
        <f t="shared" si="2"/>
        <v>0</v>
      </c>
      <c r="AA11" s="21">
        <f t="shared" si="2"/>
        <v>0</v>
      </c>
      <c r="AB11" s="22"/>
      <c r="AC11" s="22"/>
      <c r="AD11" s="21">
        <f t="shared" si="2"/>
        <v>0</v>
      </c>
      <c r="AE11" s="21">
        <f t="shared" si="2"/>
        <v>0</v>
      </c>
      <c r="AF11" s="21">
        <f t="shared" si="2"/>
        <v>0</v>
      </c>
      <c r="AG11" s="21">
        <f>SUM(AG12:AG21)</f>
        <v>0</v>
      </c>
      <c r="AH11" s="21"/>
      <c r="AI11" s="32">
        <f t="shared" ref="AI11:AI20" si="3">SUM(D11:AH11)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4"/>
      <c r="F12" s="163"/>
      <c r="G12" s="25"/>
      <c r="H12" s="25"/>
      <c r="I12" s="163"/>
      <c r="J12" s="24"/>
      <c r="K12" s="24"/>
      <c r="L12" s="24"/>
      <c r="M12" s="24"/>
      <c r="N12" s="25"/>
      <c r="O12" s="25"/>
      <c r="P12" s="24"/>
      <c r="Q12" s="24"/>
      <c r="R12" s="24"/>
      <c r="S12" s="24"/>
      <c r="T12" s="24"/>
      <c r="U12" s="165"/>
      <c r="V12" s="165"/>
      <c r="W12" s="24"/>
      <c r="X12" s="24"/>
      <c r="Y12" s="24"/>
      <c r="Z12" s="24"/>
      <c r="AA12" s="24"/>
      <c r="AB12" s="165"/>
      <c r="AC12" s="165"/>
      <c r="AD12" s="24"/>
      <c r="AE12" s="24"/>
      <c r="AF12" s="24"/>
      <c r="AG12" s="24"/>
      <c r="AH12" s="24"/>
      <c r="AI12" s="32">
        <f t="shared" si="3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E20" si="4">IF(D$25&lt;=$B$10,D26,((D26/D$25*$B$10)))</f>
        <v>0</v>
      </c>
      <c r="E13" s="27">
        <f t="shared" si="4"/>
        <v>0</v>
      </c>
      <c r="F13" s="164"/>
      <c r="G13" s="25"/>
      <c r="H13" s="25"/>
      <c r="I13" s="164"/>
      <c r="J13" s="27">
        <f t="shared" ref="J13:M20" si="5">IF(J$25&lt;=$B$10,J26,((J26/J$25*$B$10)))</f>
        <v>0</v>
      </c>
      <c r="K13" s="27">
        <f t="shared" si="5"/>
        <v>0</v>
      </c>
      <c r="L13" s="27">
        <f t="shared" si="5"/>
        <v>0</v>
      </c>
      <c r="M13" s="27">
        <f t="shared" si="5"/>
        <v>0</v>
      </c>
      <c r="N13" s="25"/>
      <c r="O13" s="25"/>
      <c r="P13" s="27">
        <f t="shared" ref="P13:T20" si="6">IF(P$25&lt;=$B$10,P26,((P26/P$25*$B$10)))</f>
        <v>0</v>
      </c>
      <c r="Q13" s="27">
        <f t="shared" si="6"/>
        <v>0</v>
      </c>
      <c r="R13" s="27">
        <f t="shared" si="6"/>
        <v>0</v>
      </c>
      <c r="S13" s="27">
        <f t="shared" si="6"/>
        <v>0</v>
      </c>
      <c r="T13" s="27">
        <f t="shared" si="6"/>
        <v>0</v>
      </c>
      <c r="U13" s="166"/>
      <c r="V13" s="166"/>
      <c r="W13" s="27">
        <f t="shared" ref="W13:AG20" si="7">IF(W$25&lt;=$B$10,W26,((W26/W$25*$B$10)))</f>
        <v>0</v>
      </c>
      <c r="X13" s="27">
        <f t="shared" si="7"/>
        <v>0</v>
      </c>
      <c r="Y13" s="27">
        <f t="shared" si="7"/>
        <v>0</v>
      </c>
      <c r="Z13" s="27">
        <f t="shared" si="7"/>
        <v>0</v>
      </c>
      <c r="AA13" s="27">
        <f t="shared" si="7"/>
        <v>0</v>
      </c>
      <c r="AB13" s="166"/>
      <c r="AC13" s="166"/>
      <c r="AD13" s="27">
        <f t="shared" si="7"/>
        <v>0</v>
      </c>
      <c r="AE13" s="27">
        <f t="shared" si="7"/>
        <v>0</v>
      </c>
      <c r="AF13" s="27">
        <f t="shared" si="7"/>
        <v>0</v>
      </c>
      <c r="AG13" s="27">
        <f t="shared" si="7"/>
        <v>0</v>
      </c>
      <c r="AH13" s="27"/>
      <c r="AI13" s="32">
        <f>SUM(D13:AH13)</f>
        <v>0</v>
      </c>
      <c r="AJ13" s="17" t="str">
        <f t="shared" ref="AJ13:AJ20" si="8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4"/>
        <v>0</v>
      </c>
      <c r="E14" s="27">
        <f t="shared" si="4"/>
        <v>0</v>
      </c>
      <c r="F14" s="164"/>
      <c r="G14" s="25"/>
      <c r="H14" s="25"/>
      <c r="I14" s="164"/>
      <c r="J14" s="27">
        <f t="shared" si="5"/>
        <v>0</v>
      </c>
      <c r="K14" s="27">
        <f t="shared" si="5"/>
        <v>0</v>
      </c>
      <c r="L14" s="27">
        <f t="shared" si="5"/>
        <v>0</v>
      </c>
      <c r="M14" s="27">
        <f t="shared" si="5"/>
        <v>0</v>
      </c>
      <c r="N14" s="25"/>
      <c r="O14" s="25"/>
      <c r="P14" s="27">
        <f t="shared" si="6"/>
        <v>0</v>
      </c>
      <c r="Q14" s="27">
        <f t="shared" si="6"/>
        <v>0</v>
      </c>
      <c r="R14" s="27">
        <f t="shared" si="6"/>
        <v>0</v>
      </c>
      <c r="S14" s="27">
        <f t="shared" si="6"/>
        <v>0</v>
      </c>
      <c r="T14" s="27">
        <f t="shared" si="6"/>
        <v>0</v>
      </c>
      <c r="U14" s="166"/>
      <c r="V14" s="166"/>
      <c r="W14" s="27">
        <f t="shared" si="7"/>
        <v>0</v>
      </c>
      <c r="X14" s="27">
        <f t="shared" si="7"/>
        <v>0</v>
      </c>
      <c r="Y14" s="27">
        <f t="shared" si="7"/>
        <v>0</v>
      </c>
      <c r="Z14" s="27">
        <f t="shared" si="7"/>
        <v>0</v>
      </c>
      <c r="AA14" s="27">
        <f t="shared" si="7"/>
        <v>0</v>
      </c>
      <c r="AB14" s="166"/>
      <c r="AC14" s="166"/>
      <c r="AD14" s="27">
        <f t="shared" si="7"/>
        <v>0</v>
      </c>
      <c r="AE14" s="27">
        <f t="shared" si="7"/>
        <v>0</v>
      </c>
      <c r="AF14" s="27">
        <f t="shared" si="7"/>
        <v>0</v>
      </c>
      <c r="AG14" s="27">
        <f t="shared" si="7"/>
        <v>0</v>
      </c>
      <c r="AH14" s="27"/>
      <c r="AI14" s="32">
        <f>SUM(D14:AH14)</f>
        <v>0</v>
      </c>
      <c r="AJ14" s="17" t="str">
        <f t="shared" si="8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4"/>
        <v>0</v>
      </c>
      <c r="E15" s="27">
        <f t="shared" si="4"/>
        <v>0</v>
      </c>
      <c r="F15" s="164"/>
      <c r="G15" s="25"/>
      <c r="H15" s="25"/>
      <c r="I15" s="164"/>
      <c r="J15" s="27">
        <f t="shared" si="5"/>
        <v>0</v>
      </c>
      <c r="K15" s="27">
        <f t="shared" si="5"/>
        <v>0</v>
      </c>
      <c r="L15" s="27">
        <f t="shared" si="5"/>
        <v>0</v>
      </c>
      <c r="M15" s="27">
        <f t="shared" si="5"/>
        <v>0</v>
      </c>
      <c r="N15" s="25"/>
      <c r="O15" s="25"/>
      <c r="P15" s="27">
        <f t="shared" si="6"/>
        <v>0</v>
      </c>
      <c r="Q15" s="27">
        <f t="shared" si="6"/>
        <v>0</v>
      </c>
      <c r="R15" s="27">
        <f t="shared" si="6"/>
        <v>0</v>
      </c>
      <c r="S15" s="27">
        <f t="shared" si="6"/>
        <v>0</v>
      </c>
      <c r="T15" s="27">
        <f t="shared" si="6"/>
        <v>0</v>
      </c>
      <c r="U15" s="166"/>
      <c r="V15" s="166"/>
      <c r="W15" s="27">
        <f t="shared" si="7"/>
        <v>0</v>
      </c>
      <c r="X15" s="27">
        <f t="shared" si="7"/>
        <v>0</v>
      </c>
      <c r="Y15" s="27">
        <f t="shared" si="7"/>
        <v>0</v>
      </c>
      <c r="Z15" s="27">
        <f t="shared" si="7"/>
        <v>0</v>
      </c>
      <c r="AA15" s="27">
        <f t="shared" si="7"/>
        <v>0</v>
      </c>
      <c r="AB15" s="166"/>
      <c r="AC15" s="166"/>
      <c r="AD15" s="27">
        <f t="shared" si="7"/>
        <v>0</v>
      </c>
      <c r="AE15" s="27">
        <f t="shared" si="7"/>
        <v>0</v>
      </c>
      <c r="AF15" s="27">
        <f t="shared" si="7"/>
        <v>0</v>
      </c>
      <c r="AG15" s="27">
        <f t="shared" si="7"/>
        <v>0</v>
      </c>
      <c r="AH15" s="27"/>
      <c r="AI15" s="32">
        <f t="shared" si="3"/>
        <v>0</v>
      </c>
      <c r="AJ15" s="17" t="str">
        <f t="shared" si="8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4"/>
        <v>0</v>
      </c>
      <c r="E16" s="27">
        <f t="shared" si="4"/>
        <v>0</v>
      </c>
      <c r="F16" s="164"/>
      <c r="G16" s="25"/>
      <c r="H16" s="25"/>
      <c r="I16" s="164"/>
      <c r="J16" s="27">
        <f t="shared" si="5"/>
        <v>0</v>
      </c>
      <c r="K16" s="27">
        <f t="shared" si="5"/>
        <v>0</v>
      </c>
      <c r="L16" s="27">
        <f t="shared" si="5"/>
        <v>0</v>
      </c>
      <c r="M16" s="27">
        <f t="shared" si="5"/>
        <v>0</v>
      </c>
      <c r="N16" s="25"/>
      <c r="O16" s="25"/>
      <c r="P16" s="27">
        <f t="shared" si="6"/>
        <v>0</v>
      </c>
      <c r="Q16" s="27">
        <f t="shared" si="6"/>
        <v>0</v>
      </c>
      <c r="R16" s="27">
        <f t="shared" si="6"/>
        <v>0</v>
      </c>
      <c r="S16" s="27">
        <f t="shared" si="6"/>
        <v>0</v>
      </c>
      <c r="T16" s="27">
        <f t="shared" si="6"/>
        <v>0</v>
      </c>
      <c r="U16" s="166"/>
      <c r="V16" s="166"/>
      <c r="W16" s="27">
        <f t="shared" si="7"/>
        <v>0</v>
      </c>
      <c r="X16" s="27">
        <f t="shared" si="7"/>
        <v>0</v>
      </c>
      <c r="Y16" s="27">
        <f t="shared" si="7"/>
        <v>0</v>
      </c>
      <c r="Z16" s="27">
        <f t="shared" si="7"/>
        <v>0</v>
      </c>
      <c r="AA16" s="27">
        <f t="shared" si="7"/>
        <v>0</v>
      </c>
      <c r="AB16" s="166"/>
      <c r="AC16" s="166"/>
      <c r="AD16" s="27">
        <f t="shared" si="7"/>
        <v>0</v>
      </c>
      <c r="AE16" s="27">
        <f t="shared" si="7"/>
        <v>0</v>
      </c>
      <c r="AF16" s="27">
        <f t="shared" si="7"/>
        <v>0</v>
      </c>
      <c r="AG16" s="27">
        <f t="shared" si="7"/>
        <v>0</v>
      </c>
      <c r="AH16" s="27"/>
      <c r="AI16" s="32">
        <f t="shared" si="3"/>
        <v>0</v>
      </c>
      <c r="AJ16" s="17" t="str">
        <f t="shared" si="8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4"/>
        <v>0</v>
      </c>
      <c r="E17" s="27">
        <f t="shared" si="4"/>
        <v>0</v>
      </c>
      <c r="F17" s="164"/>
      <c r="G17" s="25"/>
      <c r="H17" s="25"/>
      <c r="I17" s="164"/>
      <c r="J17" s="27">
        <f t="shared" si="5"/>
        <v>0</v>
      </c>
      <c r="K17" s="27">
        <f t="shared" si="5"/>
        <v>0</v>
      </c>
      <c r="L17" s="27">
        <f t="shared" si="5"/>
        <v>0</v>
      </c>
      <c r="M17" s="27">
        <f t="shared" si="5"/>
        <v>0</v>
      </c>
      <c r="N17" s="25"/>
      <c r="O17" s="25"/>
      <c r="P17" s="27">
        <f t="shared" si="6"/>
        <v>0</v>
      </c>
      <c r="Q17" s="27">
        <f t="shared" si="6"/>
        <v>0</v>
      </c>
      <c r="R17" s="27">
        <f t="shared" si="6"/>
        <v>0</v>
      </c>
      <c r="S17" s="27">
        <f t="shared" si="6"/>
        <v>0</v>
      </c>
      <c r="T17" s="27">
        <f t="shared" si="6"/>
        <v>0</v>
      </c>
      <c r="U17" s="166"/>
      <c r="V17" s="166"/>
      <c r="W17" s="27">
        <f t="shared" si="7"/>
        <v>0</v>
      </c>
      <c r="X17" s="27">
        <f t="shared" si="7"/>
        <v>0</v>
      </c>
      <c r="Y17" s="27">
        <f t="shared" si="7"/>
        <v>0</v>
      </c>
      <c r="Z17" s="27">
        <f t="shared" si="7"/>
        <v>0</v>
      </c>
      <c r="AA17" s="27">
        <f t="shared" si="7"/>
        <v>0</v>
      </c>
      <c r="AB17" s="166"/>
      <c r="AC17" s="166"/>
      <c r="AD17" s="27">
        <f t="shared" si="7"/>
        <v>0</v>
      </c>
      <c r="AE17" s="27">
        <f t="shared" si="7"/>
        <v>0</v>
      </c>
      <c r="AF17" s="27">
        <f t="shared" si="7"/>
        <v>0</v>
      </c>
      <c r="AG17" s="27">
        <f t="shared" si="7"/>
        <v>0</v>
      </c>
      <c r="AH17" s="27"/>
      <c r="AI17" s="32">
        <f t="shared" si="3"/>
        <v>0</v>
      </c>
      <c r="AJ17" s="17" t="str">
        <f t="shared" si="8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4"/>
        <v>0</v>
      </c>
      <c r="E18" s="27">
        <f t="shared" si="4"/>
        <v>0</v>
      </c>
      <c r="F18" s="164"/>
      <c r="G18" s="25"/>
      <c r="H18" s="25"/>
      <c r="I18" s="164"/>
      <c r="J18" s="27">
        <f t="shared" si="5"/>
        <v>0</v>
      </c>
      <c r="K18" s="27">
        <f t="shared" si="5"/>
        <v>0</v>
      </c>
      <c r="L18" s="27">
        <f t="shared" si="5"/>
        <v>0</v>
      </c>
      <c r="M18" s="27">
        <f t="shared" si="5"/>
        <v>0</v>
      </c>
      <c r="N18" s="25"/>
      <c r="O18" s="25"/>
      <c r="P18" s="27">
        <f t="shared" si="6"/>
        <v>0</v>
      </c>
      <c r="Q18" s="27">
        <f t="shared" si="6"/>
        <v>0</v>
      </c>
      <c r="R18" s="27">
        <f t="shared" si="6"/>
        <v>0</v>
      </c>
      <c r="S18" s="27">
        <f t="shared" si="6"/>
        <v>0</v>
      </c>
      <c r="T18" s="27">
        <f t="shared" si="6"/>
        <v>0</v>
      </c>
      <c r="U18" s="166"/>
      <c r="V18" s="166"/>
      <c r="W18" s="27">
        <f t="shared" si="7"/>
        <v>0</v>
      </c>
      <c r="X18" s="27">
        <f t="shared" si="7"/>
        <v>0</v>
      </c>
      <c r="Y18" s="27">
        <f t="shared" si="7"/>
        <v>0</v>
      </c>
      <c r="Z18" s="27">
        <f t="shared" si="7"/>
        <v>0</v>
      </c>
      <c r="AA18" s="27">
        <f t="shared" si="7"/>
        <v>0</v>
      </c>
      <c r="AB18" s="166"/>
      <c r="AC18" s="166"/>
      <c r="AD18" s="27">
        <f t="shared" si="7"/>
        <v>0</v>
      </c>
      <c r="AE18" s="27">
        <f t="shared" si="7"/>
        <v>0</v>
      </c>
      <c r="AF18" s="27">
        <f t="shared" si="7"/>
        <v>0</v>
      </c>
      <c r="AG18" s="27">
        <f t="shared" si="7"/>
        <v>0</v>
      </c>
      <c r="AH18" s="27"/>
      <c r="AI18" s="32">
        <f t="shared" si="3"/>
        <v>0</v>
      </c>
      <c r="AJ18" s="17" t="str">
        <f t="shared" si="8"/>
        <v>Project YY</v>
      </c>
    </row>
    <row r="19" spans="1:36" s="14" customFormat="1" ht="15">
      <c r="A19" s="15" t="s">
        <v>37</v>
      </c>
      <c r="C19" s="16"/>
      <c r="D19" s="27">
        <f t="shared" si="4"/>
        <v>0</v>
      </c>
      <c r="E19" s="27">
        <f>IF(E$25&lt;=$B$10,E32,((E32/E$25*$B$10)))</f>
        <v>0</v>
      </c>
      <c r="F19" s="164"/>
      <c r="G19" s="25"/>
      <c r="H19" s="25"/>
      <c r="I19" s="164"/>
      <c r="J19" s="27">
        <f t="shared" si="5"/>
        <v>0</v>
      </c>
      <c r="K19" s="27">
        <f t="shared" si="5"/>
        <v>0</v>
      </c>
      <c r="L19" s="27">
        <f t="shared" si="5"/>
        <v>0</v>
      </c>
      <c r="M19" s="27">
        <f t="shared" si="5"/>
        <v>0</v>
      </c>
      <c r="N19" s="25"/>
      <c r="O19" s="25"/>
      <c r="P19" s="27">
        <f t="shared" si="6"/>
        <v>0</v>
      </c>
      <c r="Q19" s="27">
        <f t="shared" si="6"/>
        <v>0</v>
      </c>
      <c r="R19" s="27">
        <f t="shared" si="6"/>
        <v>0</v>
      </c>
      <c r="S19" s="27">
        <f t="shared" si="6"/>
        <v>0</v>
      </c>
      <c r="T19" s="27">
        <f t="shared" si="6"/>
        <v>0</v>
      </c>
      <c r="U19" s="166"/>
      <c r="V19" s="166"/>
      <c r="W19" s="27">
        <f t="shared" si="7"/>
        <v>0</v>
      </c>
      <c r="X19" s="27">
        <f t="shared" si="7"/>
        <v>0</v>
      </c>
      <c r="Y19" s="27">
        <f t="shared" si="7"/>
        <v>0</v>
      </c>
      <c r="Z19" s="27">
        <f t="shared" si="7"/>
        <v>0</v>
      </c>
      <c r="AA19" s="27">
        <f t="shared" si="7"/>
        <v>0</v>
      </c>
      <c r="AB19" s="166"/>
      <c r="AC19" s="166"/>
      <c r="AD19" s="27">
        <f t="shared" si="7"/>
        <v>0</v>
      </c>
      <c r="AE19" s="27">
        <f t="shared" si="7"/>
        <v>0</v>
      </c>
      <c r="AF19" s="27">
        <f t="shared" si="7"/>
        <v>0</v>
      </c>
      <c r="AG19" s="27">
        <f t="shared" si="7"/>
        <v>0</v>
      </c>
      <c r="AH19" s="27"/>
      <c r="AI19" s="32">
        <f t="shared" si="3"/>
        <v>0</v>
      </c>
      <c r="AJ19" s="17" t="str">
        <f t="shared" si="8"/>
        <v>Other Productive Activity</v>
      </c>
    </row>
    <row r="20" spans="1:36" s="14" customFormat="1" ht="15">
      <c r="A20" s="15" t="s">
        <v>14</v>
      </c>
      <c r="C20" s="18"/>
      <c r="D20" s="27">
        <f t="shared" si="4"/>
        <v>0</v>
      </c>
      <c r="E20" s="27">
        <f>IF(E$25&lt;=$B$10,E33,((E33/E$25*$B$10)))</f>
        <v>0</v>
      </c>
      <c r="F20" s="164"/>
      <c r="G20" s="25"/>
      <c r="H20" s="25"/>
      <c r="I20" s="164"/>
      <c r="J20" s="27">
        <f t="shared" si="5"/>
        <v>0</v>
      </c>
      <c r="K20" s="27">
        <f t="shared" si="5"/>
        <v>0</v>
      </c>
      <c r="L20" s="27">
        <f t="shared" si="5"/>
        <v>0</v>
      </c>
      <c r="M20" s="27">
        <f t="shared" si="5"/>
        <v>0</v>
      </c>
      <c r="N20" s="25"/>
      <c r="O20" s="25"/>
      <c r="P20" s="27">
        <f t="shared" si="6"/>
        <v>0</v>
      </c>
      <c r="Q20" s="27">
        <f t="shared" si="6"/>
        <v>0</v>
      </c>
      <c r="R20" s="27">
        <f t="shared" si="6"/>
        <v>0</v>
      </c>
      <c r="S20" s="27">
        <f t="shared" si="6"/>
        <v>0</v>
      </c>
      <c r="T20" s="27">
        <f t="shared" si="6"/>
        <v>0</v>
      </c>
      <c r="U20" s="166"/>
      <c r="V20" s="166"/>
      <c r="W20" s="27">
        <f t="shared" si="7"/>
        <v>0</v>
      </c>
      <c r="X20" s="27">
        <f t="shared" si="7"/>
        <v>0</v>
      </c>
      <c r="Y20" s="27">
        <f t="shared" si="7"/>
        <v>0</v>
      </c>
      <c r="Z20" s="27">
        <f t="shared" si="7"/>
        <v>0</v>
      </c>
      <c r="AA20" s="27">
        <f t="shared" si="7"/>
        <v>0</v>
      </c>
      <c r="AB20" s="166"/>
      <c r="AC20" s="166"/>
      <c r="AD20" s="27">
        <f t="shared" si="7"/>
        <v>0</v>
      </c>
      <c r="AE20" s="27">
        <f t="shared" si="7"/>
        <v>0</v>
      </c>
      <c r="AF20" s="27">
        <f t="shared" si="7"/>
        <v>0</v>
      </c>
      <c r="AG20" s="27">
        <f t="shared" si="7"/>
        <v>0</v>
      </c>
      <c r="AH20" s="27"/>
      <c r="AI20" s="32">
        <f t="shared" si="3"/>
        <v>0</v>
      </c>
      <c r="AJ20" s="17" t="str">
        <f t="shared" si="8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E23" si="9">IF(D25&lt;=7.72,"ok","Over 7.72")</f>
        <v>ok</v>
      </c>
      <c r="E23" s="154" t="str">
        <f t="shared" si="9"/>
        <v>ok</v>
      </c>
      <c r="F23" s="154" t="str">
        <f>IF(F25&lt;=7.72,"ok","Over 7.72")</f>
        <v>ok</v>
      </c>
      <c r="G23" s="154" t="str">
        <f t="shared" ref="G23:AG23" si="10">IF(G25&lt;=7.72,"ok","Over 7.72")</f>
        <v>ok</v>
      </c>
      <c r="H23" s="154" t="str">
        <f t="shared" si="10"/>
        <v>ok</v>
      </c>
      <c r="I23" s="154" t="str">
        <f t="shared" si="10"/>
        <v>ok</v>
      </c>
      <c r="J23" s="154" t="str">
        <f t="shared" si="10"/>
        <v>ok</v>
      </c>
      <c r="K23" s="154" t="str">
        <f t="shared" si="10"/>
        <v>ok</v>
      </c>
      <c r="L23" s="154" t="str">
        <f t="shared" si="10"/>
        <v>ok</v>
      </c>
      <c r="M23" s="154" t="str">
        <f t="shared" si="10"/>
        <v>ok</v>
      </c>
      <c r="N23" s="154" t="str">
        <f t="shared" si="10"/>
        <v>ok</v>
      </c>
      <c r="O23" s="154" t="str">
        <f t="shared" si="10"/>
        <v>ok</v>
      </c>
      <c r="P23" s="154" t="str">
        <f t="shared" si="10"/>
        <v>ok</v>
      </c>
      <c r="Q23" s="154" t="str">
        <f t="shared" si="10"/>
        <v>ok</v>
      </c>
      <c r="R23" s="154" t="str">
        <f t="shared" si="10"/>
        <v>ok</v>
      </c>
      <c r="S23" s="154" t="str">
        <f t="shared" si="10"/>
        <v>ok</v>
      </c>
      <c r="T23" s="154" t="str">
        <f t="shared" si="10"/>
        <v>ok</v>
      </c>
      <c r="U23" s="154" t="str">
        <f t="shared" si="10"/>
        <v>ok</v>
      </c>
      <c r="V23" s="154" t="str">
        <f t="shared" si="10"/>
        <v>ok</v>
      </c>
      <c r="W23" s="154" t="str">
        <f t="shared" si="10"/>
        <v>ok</v>
      </c>
      <c r="X23" s="154" t="str">
        <f t="shared" si="10"/>
        <v>ok</v>
      </c>
      <c r="Y23" s="154" t="str">
        <f t="shared" si="10"/>
        <v>ok</v>
      </c>
      <c r="Z23" s="154" t="str">
        <f t="shared" si="10"/>
        <v>ok</v>
      </c>
      <c r="AA23" s="154" t="str">
        <f t="shared" si="10"/>
        <v>ok</v>
      </c>
      <c r="AB23" s="154" t="str">
        <f t="shared" si="10"/>
        <v>ok</v>
      </c>
      <c r="AC23" s="154" t="str">
        <f t="shared" si="10"/>
        <v>ok</v>
      </c>
      <c r="AD23" s="154" t="str">
        <f t="shared" si="10"/>
        <v>ok</v>
      </c>
      <c r="AE23" s="154" t="str">
        <f t="shared" si="10"/>
        <v>ok</v>
      </c>
      <c r="AF23" s="154" t="str">
        <f t="shared" si="10"/>
        <v>ok</v>
      </c>
      <c r="AG23" s="154" t="str">
        <f t="shared" si="10"/>
        <v>ok</v>
      </c>
      <c r="AH23" s="154"/>
      <c r="AI23" s="38" t="s">
        <v>43</v>
      </c>
    </row>
    <row r="24" spans="1:36" ht="15" thickTop="1" thickBot="1">
      <c r="C24" s="1" t="s">
        <v>52</v>
      </c>
      <c r="D24" s="126">
        <v>1</v>
      </c>
      <c r="E24" s="126">
        <v>2</v>
      </c>
      <c r="F24" s="196">
        <v>3</v>
      </c>
      <c r="G24" s="125">
        <v>4</v>
      </c>
      <c r="H24" s="125">
        <v>5</v>
      </c>
      <c r="I24" s="196">
        <v>6</v>
      </c>
      <c r="J24" s="126">
        <v>7</v>
      </c>
      <c r="K24" s="126">
        <v>8</v>
      </c>
      <c r="L24" s="126">
        <v>9</v>
      </c>
      <c r="M24" s="126">
        <v>10</v>
      </c>
      <c r="N24" s="125">
        <v>11</v>
      </c>
      <c r="O24" s="125">
        <v>12</v>
      </c>
      <c r="P24" s="173">
        <v>13</v>
      </c>
      <c r="Q24" s="126">
        <v>14</v>
      </c>
      <c r="R24" s="126">
        <v>15</v>
      </c>
      <c r="S24" s="126">
        <v>16</v>
      </c>
      <c r="T24" s="126">
        <v>17</v>
      </c>
      <c r="U24" s="125">
        <v>18</v>
      </c>
      <c r="V24" s="125">
        <v>19</v>
      </c>
      <c r="W24" s="173">
        <v>20</v>
      </c>
      <c r="X24" s="126">
        <v>21</v>
      </c>
      <c r="Y24" s="126">
        <v>22</v>
      </c>
      <c r="Z24" s="126">
        <v>23</v>
      </c>
      <c r="AA24" s="126">
        <v>24</v>
      </c>
      <c r="AB24" s="125">
        <v>25</v>
      </c>
      <c r="AC24" s="125">
        <v>26</v>
      </c>
      <c r="AD24" s="173">
        <v>27</v>
      </c>
      <c r="AE24" s="126">
        <v>28</v>
      </c>
      <c r="AF24" s="126">
        <v>29</v>
      </c>
      <c r="AG24" s="126">
        <v>30</v>
      </c>
      <c r="AH24" s="126"/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7"/>
      <c r="G25" s="99"/>
      <c r="H25" s="99"/>
      <c r="I25" s="107"/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99"/>
      <c r="O25" s="99"/>
      <c r="P25" s="100">
        <f t="shared" ref="P25" si="11"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100">
        <f>SUM(T26:T33)</f>
        <v>0</v>
      </c>
      <c r="U25" s="99"/>
      <c r="V25" s="99"/>
      <c r="W25" s="100">
        <f t="shared" ref="W25" si="12"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99"/>
      <c r="AC25" s="99"/>
      <c r="AD25" s="100">
        <f t="shared" ref="AD25" si="13"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74"/>
      <c r="G26" s="167"/>
      <c r="H26" s="167"/>
      <c r="I26" s="174"/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67"/>
      <c r="O26" s="167"/>
      <c r="P26" s="109">
        <f t="shared" ref="P26" si="14">P47</f>
        <v>0</v>
      </c>
      <c r="Q26" s="109">
        <f>Q47</f>
        <v>0</v>
      </c>
      <c r="R26" s="109">
        <f>R47</f>
        <v>0</v>
      </c>
      <c r="S26" s="109">
        <f>S47</f>
        <v>0</v>
      </c>
      <c r="T26" s="109">
        <f>T47</f>
        <v>0</v>
      </c>
      <c r="U26" s="167"/>
      <c r="V26" s="167"/>
      <c r="W26" s="109">
        <f t="shared" ref="W26" si="15">W47</f>
        <v>0</v>
      </c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67"/>
      <c r="AC26" s="167"/>
      <c r="AD26" s="109">
        <f t="shared" ref="AD26" si="16"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9"/>
      <c r="AI26" s="26">
        <f t="shared" ref="AI26:AI36" si="17">SUM(D26:AH26)</f>
        <v>0</v>
      </c>
      <c r="AJ26" s="98" t="str">
        <f t="shared" ref="AJ26:AJ36" si="18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74"/>
      <c r="G27" s="167"/>
      <c r="H27" s="167"/>
      <c r="I27" s="174"/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67"/>
      <c r="O27" s="167"/>
      <c r="P27" s="109">
        <f t="shared" ref="P27" si="19">P89</f>
        <v>0</v>
      </c>
      <c r="Q27" s="109">
        <f>Q89</f>
        <v>0</v>
      </c>
      <c r="R27" s="109">
        <f>R89</f>
        <v>0</v>
      </c>
      <c r="S27" s="109">
        <f>S89</f>
        <v>0</v>
      </c>
      <c r="T27" s="109">
        <f>T89</f>
        <v>0</v>
      </c>
      <c r="U27" s="167"/>
      <c r="V27" s="167"/>
      <c r="W27" s="109">
        <f t="shared" ref="W27" si="20">W89</f>
        <v>0</v>
      </c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67"/>
      <c r="AC27" s="167"/>
      <c r="AD27" s="109">
        <f t="shared" ref="AD27" si="21"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9"/>
      <c r="AI27" s="26">
        <f t="shared" si="17"/>
        <v>0</v>
      </c>
      <c r="AJ27" s="98" t="str">
        <f t="shared" si="18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74"/>
      <c r="G28" s="167"/>
      <c r="H28" s="167"/>
      <c r="I28" s="174"/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67"/>
      <c r="O28" s="167"/>
      <c r="P28" s="109">
        <f t="shared" ref="P28" si="22"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9">
        <f>T123</f>
        <v>0</v>
      </c>
      <c r="U28" s="167"/>
      <c r="V28" s="167"/>
      <c r="W28" s="109">
        <f t="shared" ref="W28" si="23"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67"/>
      <c r="AC28" s="167"/>
      <c r="AD28" s="109">
        <f t="shared" ref="AD28" si="24"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9"/>
      <c r="AI28" s="26">
        <f t="shared" si="17"/>
        <v>0</v>
      </c>
      <c r="AJ28" s="98" t="str">
        <f t="shared" si="18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74"/>
      <c r="G29" s="167"/>
      <c r="H29" s="167"/>
      <c r="I29" s="174"/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67"/>
      <c r="O29" s="167"/>
      <c r="P29" s="109">
        <f t="shared" ref="P29" si="25"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9">
        <f>T172</f>
        <v>0</v>
      </c>
      <c r="U29" s="167"/>
      <c r="V29" s="167"/>
      <c r="W29" s="109">
        <f t="shared" ref="W29" si="26"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67"/>
      <c r="AC29" s="167"/>
      <c r="AD29" s="109">
        <f t="shared" ref="AD29" si="27"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9"/>
      <c r="AI29" s="26">
        <f t="shared" si="17"/>
        <v>0</v>
      </c>
      <c r="AJ29" s="98" t="str">
        <f t="shared" si="18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74"/>
      <c r="G30" s="167"/>
      <c r="H30" s="167"/>
      <c r="I30" s="174"/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67"/>
      <c r="O30" s="167"/>
      <c r="P30" s="109">
        <f t="shared" ref="P30" si="28"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9">
        <f>T191</f>
        <v>0</v>
      </c>
      <c r="U30" s="167"/>
      <c r="V30" s="167"/>
      <c r="W30" s="109">
        <f t="shared" ref="W30" si="29"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67"/>
      <c r="AC30" s="167"/>
      <c r="AD30" s="109">
        <f t="shared" ref="AD30" si="30"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9"/>
      <c r="AI30" s="26">
        <f t="shared" si="17"/>
        <v>0</v>
      </c>
      <c r="AJ30" s="98" t="str">
        <f t="shared" si="18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74"/>
      <c r="G31" s="167"/>
      <c r="H31" s="167"/>
      <c r="I31" s="174"/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67"/>
      <c r="O31" s="167"/>
      <c r="P31" s="109">
        <f t="shared" ref="P31" si="31"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9">
        <f>T210</f>
        <v>0</v>
      </c>
      <c r="U31" s="167"/>
      <c r="V31" s="167"/>
      <c r="W31" s="109">
        <f t="shared" ref="W31" si="32"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67"/>
      <c r="AC31" s="167"/>
      <c r="AD31" s="109">
        <f t="shared" ref="AD31" si="33"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9"/>
      <c r="AI31" s="26">
        <f t="shared" si="17"/>
        <v>0</v>
      </c>
      <c r="AJ31" s="98" t="str">
        <f t="shared" si="18"/>
        <v>Project YY</v>
      </c>
    </row>
    <row r="32" spans="1:36">
      <c r="A32" s="3" t="s">
        <v>37</v>
      </c>
      <c r="C32" s="11"/>
      <c r="D32" s="104"/>
      <c r="E32" s="104"/>
      <c r="F32" s="175"/>
      <c r="G32" s="168"/>
      <c r="H32" s="168"/>
      <c r="I32" s="175"/>
      <c r="J32" s="104"/>
      <c r="K32" s="104"/>
      <c r="L32" s="104"/>
      <c r="M32" s="104"/>
      <c r="N32" s="168"/>
      <c r="O32" s="168"/>
      <c r="P32" s="104"/>
      <c r="Q32" s="104"/>
      <c r="R32" s="104"/>
      <c r="S32" s="104"/>
      <c r="T32" s="104"/>
      <c r="U32" s="168"/>
      <c r="V32" s="168"/>
      <c r="W32" s="104"/>
      <c r="X32" s="104"/>
      <c r="Y32" s="104"/>
      <c r="Z32" s="104"/>
      <c r="AA32" s="104"/>
      <c r="AB32" s="168"/>
      <c r="AC32" s="168"/>
      <c r="AD32" s="104"/>
      <c r="AE32" s="104"/>
      <c r="AF32" s="104"/>
      <c r="AG32" s="104"/>
      <c r="AH32" s="104"/>
      <c r="AI32" s="26">
        <f t="shared" si="17"/>
        <v>0</v>
      </c>
      <c r="AJ32" s="98" t="str">
        <f t="shared" si="18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76"/>
      <c r="G33" s="169"/>
      <c r="H33" s="169"/>
      <c r="I33" s="176"/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69"/>
      <c r="O33" s="169"/>
      <c r="P33" s="102">
        <f t="shared" ref="P33" si="34"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2">
        <f>SUM(T34:T36)</f>
        <v>0</v>
      </c>
      <c r="U33" s="169"/>
      <c r="V33" s="169"/>
      <c r="W33" s="102">
        <f t="shared" ref="W33" si="35"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69"/>
      <c r="AC33" s="169"/>
      <c r="AD33" s="102">
        <f t="shared" ref="AD33" si="36"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/>
      <c r="AI33" s="26">
        <f t="shared" si="17"/>
        <v>0</v>
      </c>
      <c r="AJ33" s="98" t="str">
        <f t="shared" si="18"/>
        <v>Non productive time</v>
      </c>
    </row>
    <row r="34" spans="1:36">
      <c r="A34" s="5" t="s">
        <v>13</v>
      </c>
      <c r="D34" s="104"/>
      <c r="E34" s="104"/>
      <c r="F34" s="175"/>
      <c r="G34" s="168"/>
      <c r="H34" s="168"/>
      <c r="I34" s="175"/>
      <c r="J34" s="104"/>
      <c r="K34" s="104"/>
      <c r="L34" s="104"/>
      <c r="M34" s="104"/>
      <c r="N34" s="168"/>
      <c r="O34" s="168"/>
      <c r="P34" s="104"/>
      <c r="Q34" s="104"/>
      <c r="R34" s="104"/>
      <c r="S34" s="104"/>
      <c r="T34" s="104"/>
      <c r="U34" s="168"/>
      <c r="V34" s="168"/>
      <c r="W34" s="104"/>
      <c r="X34" s="104"/>
      <c r="Y34" s="104"/>
      <c r="Z34" s="104"/>
      <c r="AA34" s="104"/>
      <c r="AB34" s="168"/>
      <c r="AC34" s="168"/>
      <c r="AD34" s="104"/>
      <c r="AE34" s="104"/>
      <c r="AF34" s="104"/>
      <c r="AG34" s="104"/>
      <c r="AH34" s="104"/>
      <c r="AI34" s="26">
        <f t="shared" si="17"/>
        <v>0</v>
      </c>
      <c r="AJ34" s="33" t="str">
        <f t="shared" si="18"/>
        <v>Sickness</v>
      </c>
    </row>
    <row r="35" spans="1:36">
      <c r="A35" s="5" t="s">
        <v>20</v>
      </c>
      <c r="D35" s="105"/>
      <c r="E35" s="105"/>
      <c r="F35" s="174"/>
      <c r="G35" s="167"/>
      <c r="H35" s="167"/>
      <c r="I35" s="174"/>
      <c r="J35" s="105"/>
      <c r="K35" s="105"/>
      <c r="L35" s="105"/>
      <c r="M35" s="105"/>
      <c r="N35" s="167"/>
      <c r="O35" s="167"/>
      <c r="P35" s="105"/>
      <c r="Q35" s="105"/>
      <c r="R35" s="105"/>
      <c r="S35" s="105"/>
      <c r="T35" s="105"/>
      <c r="U35" s="167"/>
      <c r="V35" s="167"/>
      <c r="W35" s="105"/>
      <c r="X35" s="105"/>
      <c r="Y35" s="105"/>
      <c r="Z35" s="105"/>
      <c r="AA35" s="105"/>
      <c r="AB35" s="167"/>
      <c r="AC35" s="167"/>
      <c r="AD35" s="105"/>
      <c r="AE35" s="105"/>
      <c r="AF35" s="105"/>
      <c r="AG35" s="105"/>
      <c r="AH35" s="105"/>
      <c r="AI35" s="26">
        <f t="shared" si="17"/>
        <v>0</v>
      </c>
      <c r="AJ35" s="33" t="str">
        <f t="shared" si="18"/>
        <v>Training/Course</v>
      </c>
    </row>
    <row r="36" spans="1:36">
      <c r="A36" s="5" t="s">
        <v>33</v>
      </c>
      <c r="D36" s="105"/>
      <c r="E36" s="105"/>
      <c r="F36" s="174"/>
      <c r="G36" s="167"/>
      <c r="H36" s="167"/>
      <c r="I36" s="174"/>
      <c r="J36" s="105"/>
      <c r="K36" s="105"/>
      <c r="L36" s="105"/>
      <c r="M36" s="105"/>
      <c r="N36" s="167"/>
      <c r="O36" s="167"/>
      <c r="P36" s="105"/>
      <c r="Q36" s="105"/>
      <c r="R36" s="105"/>
      <c r="S36" s="105"/>
      <c r="T36" s="105"/>
      <c r="U36" s="167"/>
      <c r="V36" s="167"/>
      <c r="W36" s="105"/>
      <c r="X36" s="105"/>
      <c r="Y36" s="105"/>
      <c r="Z36" s="105"/>
      <c r="AA36" s="105"/>
      <c r="AB36" s="167"/>
      <c r="AC36" s="167"/>
      <c r="AD36" s="105"/>
      <c r="AE36" s="105"/>
      <c r="AF36" s="105"/>
      <c r="AG36" s="105"/>
      <c r="AH36" s="105"/>
      <c r="AI36" s="26">
        <f t="shared" si="17"/>
        <v>0</v>
      </c>
      <c r="AJ36" s="33" t="str">
        <f t="shared" si="18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2">
        <v>2</v>
      </c>
      <c r="F46" s="181">
        <v>3</v>
      </c>
      <c r="G46" s="111">
        <v>4</v>
      </c>
      <c r="H46" s="111">
        <v>5</v>
      </c>
      <c r="I46" s="181">
        <v>6</v>
      </c>
      <c r="J46" s="112">
        <v>7</v>
      </c>
      <c r="K46" s="112">
        <v>8</v>
      </c>
      <c r="L46" s="112">
        <v>9</v>
      </c>
      <c r="M46" s="112">
        <v>10</v>
      </c>
      <c r="N46" s="111">
        <v>11</v>
      </c>
      <c r="O46" s="111">
        <v>12</v>
      </c>
      <c r="P46" s="112">
        <v>13</v>
      </c>
      <c r="Q46" s="112">
        <v>14</v>
      </c>
      <c r="R46" s="112">
        <v>15</v>
      </c>
      <c r="S46" s="112">
        <v>16</v>
      </c>
      <c r="T46" s="112">
        <v>17</v>
      </c>
      <c r="U46" s="111">
        <v>18</v>
      </c>
      <c r="V46" s="111">
        <v>19</v>
      </c>
      <c r="W46" s="112">
        <v>20</v>
      </c>
      <c r="X46" s="112">
        <v>21</v>
      </c>
      <c r="Y46" s="112">
        <v>22</v>
      </c>
      <c r="Z46" s="112">
        <v>23</v>
      </c>
      <c r="AA46" s="112">
        <v>24</v>
      </c>
      <c r="AB46" s="111">
        <v>25</v>
      </c>
      <c r="AC46" s="111">
        <v>26</v>
      </c>
      <c r="AD46" s="112">
        <v>27</v>
      </c>
      <c r="AE46" s="112">
        <v>28</v>
      </c>
      <c r="AF46" s="112">
        <v>29</v>
      </c>
      <c r="AG46" s="112">
        <v>30</v>
      </c>
      <c r="AH46" s="112"/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7">
        <f>SUM(F48:F79)</f>
        <v>0</v>
      </c>
      <c r="G47" s="99"/>
      <c r="H47" s="99"/>
      <c r="I47" s="107">
        <f t="shared" ref="I47:AD47" si="37">SUM(I48:I79)</f>
        <v>0</v>
      </c>
      <c r="J47" s="100">
        <f t="shared" si="37"/>
        <v>0</v>
      </c>
      <c r="K47" s="100">
        <f t="shared" si="37"/>
        <v>0</v>
      </c>
      <c r="L47" s="100">
        <f t="shared" si="37"/>
        <v>0</v>
      </c>
      <c r="M47" s="100">
        <f t="shared" si="37"/>
        <v>0</v>
      </c>
      <c r="N47" s="99"/>
      <c r="O47" s="99"/>
      <c r="P47" s="100">
        <f t="shared" si="37"/>
        <v>0</v>
      </c>
      <c r="Q47" s="100">
        <f t="shared" si="37"/>
        <v>0</v>
      </c>
      <c r="R47" s="100">
        <f t="shared" si="37"/>
        <v>0</v>
      </c>
      <c r="S47" s="100">
        <f t="shared" si="37"/>
        <v>0</v>
      </c>
      <c r="T47" s="100">
        <f t="shared" si="37"/>
        <v>0</v>
      </c>
      <c r="U47" s="99"/>
      <c r="V47" s="99"/>
      <c r="W47" s="100">
        <f t="shared" si="37"/>
        <v>0</v>
      </c>
      <c r="X47" s="100">
        <f t="shared" si="37"/>
        <v>0</v>
      </c>
      <c r="Y47" s="100">
        <f t="shared" si="37"/>
        <v>0</v>
      </c>
      <c r="Z47" s="100">
        <f t="shared" si="37"/>
        <v>0</v>
      </c>
      <c r="AA47" s="100">
        <f t="shared" si="37"/>
        <v>0</v>
      </c>
      <c r="AB47" s="99"/>
      <c r="AC47" s="99"/>
      <c r="AD47" s="100">
        <f t="shared" si="37"/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/>
      <c r="AI47" s="26">
        <f t="shared" ref="AI47:AI78" si="38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79"/>
      <c r="G48" s="170"/>
      <c r="H48" s="170"/>
      <c r="I48" s="179"/>
      <c r="J48" s="106"/>
      <c r="K48" s="106"/>
      <c r="L48" s="106"/>
      <c r="M48" s="106"/>
      <c r="N48" s="170"/>
      <c r="O48" s="170"/>
      <c r="P48" s="106"/>
      <c r="Q48" s="106"/>
      <c r="R48" s="106"/>
      <c r="S48" s="106"/>
      <c r="T48" s="106"/>
      <c r="U48" s="170"/>
      <c r="V48" s="170"/>
      <c r="W48" s="106"/>
      <c r="X48" s="106"/>
      <c r="Y48" s="106"/>
      <c r="Z48" s="106"/>
      <c r="AA48" s="106"/>
      <c r="AB48" s="170"/>
      <c r="AC48" s="170"/>
      <c r="AD48" s="106"/>
      <c r="AE48" s="106"/>
      <c r="AF48" s="106"/>
      <c r="AG48" s="106"/>
      <c r="AH48" s="106"/>
      <c r="AI48" s="26">
        <f t="shared" si="38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79"/>
      <c r="G49" s="170"/>
      <c r="H49" s="170"/>
      <c r="I49" s="179"/>
      <c r="J49" s="106"/>
      <c r="K49" s="106"/>
      <c r="L49" s="106"/>
      <c r="M49" s="106"/>
      <c r="N49" s="170"/>
      <c r="O49" s="170"/>
      <c r="P49" s="106"/>
      <c r="Q49" s="106"/>
      <c r="R49" s="106"/>
      <c r="S49" s="106"/>
      <c r="T49" s="106"/>
      <c r="U49" s="170"/>
      <c r="V49" s="170"/>
      <c r="W49" s="106"/>
      <c r="X49" s="106"/>
      <c r="Y49" s="106"/>
      <c r="Z49" s="106"/>
      <c r="AA49" s="106"/>
      <c r="AB49" s="170"/>
      <c r="AC49" s="170"/>
      <c r="AD49" s="106"/>
      <c r="AE49" s="106"/>
      <c r="AF49" s="106"/>
      <c r="AG49" s="106"/>
      <c r="AH49" s="106"/>
      <c r="AI49" s="26">
        <f t="shared" si="38"/>
        <v>0</v>
      </c>
      <c r="AJ49" s="26"/>
    </row>
    <row r="50" spans="1:36" hidden="1">
      <c r="C50" s="1" t="s">
        <v>129</v>
      </c>
      <c r="D50" s="106"/>
      <c r="E50" s="106"/>
      <c r="F50" s="179"/>
      <c r="G50" s="170"/>
      <c r="H50" s="170"/>
      <c r="I50" s="179"/>
      <c r="J50" s="106"/>
      <c r="K50" s="106"/>
      <c r="L50" s="106"/>
      <c r="M50" s="106"/>
      <c r="N50" s="170"/>
      <c r="O50" s="170"/>
      <c r="P50" s="106"/>
      <c r="Q50" s="106"/>
      <c r="R50" s="106"/>
      <c r="S50" s="106"/>
      <c r="T50" s="106"/>
      <c r="U50" s="170"/>
      <c r="V50" s="170"/>
      <c r="W50" s="106"/>
      <c r="X50" s="106"/>
      <c r="Y50" s="106"/>
      <c r="Z50" s="106"/>
      <c r="AA50" s="106"/>
      <c r="AB50" s="170"/>
      <c r="AC50" s="170"/>
      <c r="AD50" s="106"/>
      <c r="AE50" s="106"/>
      <c r="AF50" s="106"/>
      <c r="AG50" s="106"/>
      <c r="AH50" s="106"/>
      <c r="AI50" s="26">
        <f t="shared" si="38"/>
        <v>0</v>
      </c>
      <c r="AJ50" s="26"/>
    </row>
    <row r="51" spans="1:36" hidden="1">
      <c r="C51" s="1" t="s">
        <v>143</v>
      </c>
      <c r="D51" s="106"/>
      <c r="E51" s="106"/>
      <c r="F51" s="179"/>
      <c r="G51" s="170"/>
      <c r="H51" s="170"/>
      <c r="I51" s="179"/>
      <c r="J51" s="106"/>
      <c r="K51" s="106"/>
      <c r="L51" s="106"/>
      <c r="M51" s="106"/>
      <c r="N51" s="170"/>
      <c r="O51" s="170"/>
      <c r="P51" s="106"/>
      <c r="Q51" s="106"/>
      <c r="R51" s="106"/>
      <c r="S51" s="106"/>
      <c r="T51" s="106"/>
      <c r="U51" s="170"/>
      <c r="V51" s="170"/>
      <c r="W51" s="106"/>
      <c r="X51" s="106"/>
      <c r="Y51" s="106"/>
      <c r="Z51" s="106"/>
      <c r="AA51" s="106"/>
      <c r="AB51" s="170"/>
      <c r="AC51" s="170"/>
      <c r="AD51" s="106"/>
      <c r="AE51" s="106"/>
      <c r="AF51" s="106"/>
      <c r="AG51" s="106"/>
      <c r="AH51" s="106"/>
      <c r="AI51" s="26">
        <f t="shared" si="38"/>
        <v>0</v>
      </c>
      <c r="AJ51" s="26"/>
    </row>
    <row r="52" spans="1:36" hidden="1">
      <c r="C52" s="1" t="s">
        <v>144</v>
      </c>
      <c r="D52" s="106"/>
      <c r="E52" s="106"/>
      <c r="F52" s="179"/>
      <c r="G52" s="170"/>
      <c r="H52" s="170"/>
      <c r="I52" s="179"/>
      <c r="J52" s="106"/>
      <c r="K52" s="106"/>
      <c r="L52" s="106"/>
      <c r="M52" s="106"/>
      <c r="N52" s="170"/>
      <c r="O52" s="170"/>
      <c r="P52" s="106"/>
      <c r="Q52" s="106"/>
      <c r="R52" s="106"/>
      <c r="S52" s="106"/>
      <c r="T52" s="106"/>
      <c r="U52" s="170"/>
      <c r="V52" s="170"/>
      <c r="W52" s="106"/>
      <c r="X52" s="106"/>
      <c r="Y52" s="106"/>
      <c r="Z52" s="106"/>
      <c r="AA52" s="106"/>
      <c r="AB52" s="170"/>
      <c r="AC52" s="170"/>
      <c r="AD52" s="106"/>
      <c r="AE52" s="106"/>
      <c r="AF52" s="106"/>
      <c r="AG52" s="106"/>
      <c r="AH52" s="106"/>
      <c r="AI52" s="26">
        <f t="shared" si="38"/>
        <v>0</v>
      </c>
      <c r="AJ52" s="26"/>
    </row>
    <row r="53" spans="1:36" ht="27" hidden="1">
      <c r="B53" s="9"/>
      <c r="C53" s="1" t="s">
        <v>145</v>
      </c>
      <c r="D53" s="106"/>
      <c r="E53" s="106"/>
      <c r="F53" s="179"/>
      <c r="G53" s="170"/>
      <c r="H53" s="170"/>
      <c r="I53" s="179"/>
      <c r="J53" s="106"/>
      <c r="K53" s="106"/>
      <c r="L53" s="106"/>
      <c r="M53" s="106"/>
      <c r="N53" s="170"/>
      <c r="O53" s="170"/>
      <c r="P53" s="106"/>
      <c r="Q53" s="106"/>
      <c r="R53" s="106"/>
      <c r="S53" s="106"/>
      <c r="T53" s="106"/>
      <c r="U53" s="170"/>
      <c r="V53" s="170"/>
      <c r="W53" s="106"/>
      <c r="X53" s="106"/>
      <c r="Y53" s="106"/>
      <c r="Z53" s="106"/>
      <c r="AA53" s="106"/>
      <c r="AB53" s="170"/>
      <c r="AC53" s="170"/>
      <c r="AD53" s="106"/>
      <c r="AE53" s="106"/>
      <c r="AF53" s="106"/>
      <c r="AG53" s="106"/>
      <c r="AH53" s="106"/>
      <c r="AI53" s="26">
        <f t="shared" si="38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79"/>
      <c r="G54" s="170"/>
      <c r="H54" s="170"/>
      <c r="I54" s="179"/>
      <c r="J54" s="106"/>
      <c r="K54" s="106"/>
      <c r="L54" s="106"/>
      <c r="M54" s="106"/>
      <c r="N54" s="170"/>
      <c r="O54" s="170"/>
      <c r="P54" s="106"/>
      <c r="Q54" s="106"/>
      <c r="R54" s="106"/>
      <c r="S54" s="106"/>
      <c r="T54" s="106"/>
      <c r="U54" s="170"/>
      <c r="V54" s="170"/>
      <c r="W54" s="106"/>
      <c r="X54" s="106"/>
      <c r="Y54" s="106"/>
      <c r="Z54" s="106"/>
      <c r="AA54" s="106"/>
      <c r="AB54" s="170"/>
      <c r="AC54" s="170"/>
      <c r="AD54" s="106"/>
      <c r="AE54" s="106"/>
      <c r="AF54" s="106"/>
      <c r="AG54" s="106"/>
      <c r="AH54" s="106"/>
      <c r="AI54" s="26">
        <f t="shared" si="38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79"/>
      <c r="G55" s="170"/>
      <c r="H55" s="170"/>
      <c r="I55" s="179"/>
      <c r="J55" s="106"/>
      <c r="K55" s="106"/>
      <c r="L55" s="106"/>
      <c r="M55" s="106"/>
      <c r="N55" s="170"/>
      <c r="O55" s="170"/>
      <c r="P55" s="106"/>
      <c r="Q55" s="106"/>
      <c r="R55" s="106"/>
      <c r="S55" s="106"/>
      <c r="T55" s="106"/>
      <c r="U55" s="170"/>
      <c r="V55" s="170"/>
      <c r="W55" s="106"/>
      <c r="X55" s="106"/>
      <c r="Y55" s="106"/>
      <c r="Z55" s="106"/>
      <c r="AA55" s="106"/>
      <c r="AB55" s="170"/>
      <c r="AC55" s="170"/>
      <c r="AD55" s="106"/>
      <c r="AE55" s="106"/>
      <c r="AF55" s="106"/>
      <c r="AG55" s="106"/>
      <c r="AH55" s="106"/>
      <c r="AI55" s="26">
        <f t="shared" si="38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79"/>
      <c r="G56" s="170"/>
      <c r="H56" s="170"/>
      <c r="I56" s="179"/>
      <c r="J56" s="106"/>
      <c r="K56" s="106"/>
      <c r="L56" s="106"/>
      <c r="M56" s="106"/>
      <c r="N56" s="170"/>
      <c r="O56" s="170"/>
      <c r="P56" s="106"/>
      <c r="Q56" s="106"/>
      <c r="R56" s="106"/>
      <c r="S56" s="106"/>
      <c r="T56" s="106"/>
      <c r="U56" s="170"/>
      <c r="V56" s="170"/>
      <c r="W56" s="106"/>
      <c r="X56" s="106"/>
      <c r="Y56" s="106"/>
      <c r="Z56" s="106"/>
      <c r="AA56" s="106"/>
      <c r="AB56" s="170"/>
      <c r="AC56" s="170"/>
      <c r="AD56" s="106"/>
      <c r="AE56" s="106"/>
      <c r="AF56" s="106"/>
      <c r="AG56" s="106"/>
      <c r="AH56" s="106"/>
      <c r="AI56" s="26">
        <f t="shared" si="38"/>
        <v>0</v>
      </c>
      <c r="AJ56" s="26"/>
    </row>
    <row r="57" spans="1:36" ht="27" hidden="1">
      <c r="C57" s="1" t="s">
        <v>148</v>
      </c>
      <c r="D57" s="106"/>
      <c r="E57" s="106"/>
      <c r="F57" s="179"/>
      <c r="G57" s="170"/>
      <c r="H57" s="170"/>
      <c r="I57" s="179"/>
      <c r="J57" s="106"/>
      <c r="K57" s="106"/>
      <c r="L57" s="106"/>
      <c r="M57" s="106"/>
      <c r="N57" s="170"/>
      <c r="O57" s="170"/>
      <c r="P57" s="106"/>
      <c r="Q57" s="106"/>
      <c r="R57" s="106"/>
      <c r="S57" s="106"/>
      <c r="T57" s="106"/>
      <c r="U57" s="170"/>
      <c r="V57" s="170"/>
      <c r="W57" s="106"/>
      <c r="X57" s="106"/>
      <c r="Y57" s="106"/>
      <c r="Z57" s="106"/>
      <c r="AA57" s="106"/>
      <c r="AB57" s="170"/>
      <c r="AC57" s="170"/>
      <c r="AD57" s="106"/>
      <c r="AE57" s="106"/>
      <c r="AF57" s="106"/>
      <c r="AG57" s="106"/>
      <c r="AH57" s="106"/>
      <c r="AI57" s="26">
        <f t="shared" si="38"/>
        <v>0</v>
      </c>
      <c r="AJ57" s="26"/>
    </row>
    <row r="58" spans="1:36" hidden="1">
      <c r="C58" s="1" t="s">
        <v>149</v>
      </c>
      <c r="D58" s="106"/>
      <c r="E58" s="106"/>
      <c r="F58" s="179"/>
      <c r="G58" s="170"/>
      <c r="H58" s="170"/>
      <c r="I58" s="179"/>
      <c r="J58" s="106"/>
      <c r="K58" s="106"/>
      <c r="L58" s="106"/>
      <c r="M58" s="106"/>
      <c r="N58" s="170"/>
      <c r="O58" s="170"/>
      <c r="P58" s="106"/>
      <c r="Q58" s="106"/>
      <c r="R58" s="106"/>
      <c r="S58" s="106"/>
      <c r="T58" s="106"/>
      <c r="U58" s="170"/>
      <c r="V58" s="170"/>
      <c r="W58" s="106"/>
      <c r="X58" s="106"/>
      <c r="Y58" s="106"/>
      <c r="Z58" s="106"/>
      <c r="AA58" s="106"/>
      <c r="AB58" s="170"/>
      <c r="AC58" s="170"/>
      <c r="AD58" s="106"/>
      <c r="AE58" s="106"/>
      <c r="AF58" s="106"/>
      <c r="AG58" s="106"/>
      <c r="AH58" s="106"/>
      <c r="AI58" s="26">
        <f t="shared" si="38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79"/>
      <c r="G59" s="170"/>
      <c r="H59" s="170"/>
      <c r="I59" s="179"/>
      <c r="J59" s="106"/>
      <c r="K59" s="106"/>
      <c r="L59" s="106"/>
      <c r="M59" s="106"/>
      <c r="N59" s="170"/>
      <c r="O59" s="170"/>
      <c r="P59" s="106"/>
      <c r="Q59" s="106"/>
      <c r="R59" s="106"/>
      <c r="S59" s="106"/>
      <c r="T59" s="106"/>
      <c r="U59" s="170"/>
      <c r="V59" s="170"/>
      <c r="W59" s="106"/>
      <c r="X59" s="106"/>
      <c r="Y59" s="106"/>
      <c r="Z59" s="106"/>
      <c r="AA59" s="106"/>
      <c r="AB59" s="170"/>
      <c r="AC59" s="170"/>
      <c r="AD59" s="106"/>
      <c r="AE59" s="106"/>
      <c r="AF59" s="106"/>
      <c r="AG59" s="106"/>
      <c r="AH59" s="106"/>
      <c r="AI59" s="26">
        <f t="shared" si="38"/>
        <v>0</v>
      </c>
      <c r="AJ59" s="26"/>
    </row>
    <row r="60" spans="1:36" hidden="1">
      <c r="C60" s="1" t="s">
        <v>138</v>
      </c>
      <c r="D60" s="106"/>
      <c r="E60" s="106"/>
      <c r="F60" s="179"/>
      <c r="G60" s="170"/>
      <c r="H60" s="170"/>
      <c r="I60" s="179"/>
      <c r="J60" s="106"/>
      <c r="K60" s="106"/>
      <c r="L60" s="106"/>
      <c r="M60" s="106"/>
      <c r="N60" s="170"/>
      <c r="O60" s="170"/>
      <c r="P60" s="106"/>
      <c r="Q60" s="106"/>
      <c r="R60" s="106"/>
      <c r="S60" s="106"/>
      <c r="T60" s="106"/>
      <c r="U60" s="170"/>
      <c r="V60" s="170"/>
      <c r="W60" s="106"/>
      <c r="X60" s="106"/>
      <c r="Y60" s="106"/>
      <c r="Z60" s="106"/>
      <c r="AA60" s="106"/>
      <c r="AB60" s="170"/>
      <c r="AC60" s="170"/>
      <c r="AD60" s="106"/>
      <c r="AE60" s="106"/>
      <c r="AF60" s="106"/>
      <c r="AG60" s="106"/>
      <c r="AH60" s="106"/>
      <c r="AI60" s="26">
        <f t="shared" si="38"/>
        <v>0</v>
      </c>
      <c r="AJ60" s="26"/>
    </row>
    <row r="61" spans="1:36" hidden="1">
      <c r="B61" s="9"/>
      <c r="C61" s="1" t="s">
        <v>139</v>
      </c>
      <c r="D61" s="106"/>
      <c r="E61" s="106"/>
      <c r="F61" s="179"/>
      <c r="G61" s="170"/>
      <c r="H61" s="170"/>
      <c r="I61" s="179"/>
      <c r="J61" s="106"/>
      <c r="K61" s="106"/>
      <c r="L61" s="106"/>
      <c r="M61" s="106"/>
      <c r="N61" s="170"/>
      <c r="O61" s="170"/>
      <c r="P61" s="106"/>
      <c r="Q61" s="106"/>
      <c r="R61" s="106"/>
      <c r="S61" s="106"/>
      <c r="T61" s="106"/>
      <c r="U61" s="170"/>
      <c r="V61" s="170"/>
      <c r="W61" s="106"/>
      <c r="X61" s="106"/>
      <c r="Y61" s="106"/>
      <c r="Z61" s="106"/>
      <c r="AA61" s="106"/>
      <c r="AB61" s="170"/>
      <c r="AC61" s="170"/>
      <c r="AD61" s="106"/>
      <c r="AE61" s="106"/>
      <c r="AF61" s="106"/>
      <c r="AG61" s="106"/>
      <c r="AH61" s="106"/>
      <c r="AI61" s="26">
        <f t="shared" si="38"/>
        <v>0</v>
      </c>
      <c r="AJ61" s="26"/>
    </row>
    <row r="62" spans="1:36" hidden="1">
      <c r="C62" s="1" t="s">
        <v>151</v>
      </c>
      <c r="D62" s="106"/>
      <c r="E62" s="106"/>
      <c r="F62" s="179"/>
      <c r="G62" s="170"/>
      <c r="H62" s="170"/>
      <c r="I62" s="179"/>
      <c r="J62" s="106"/>
      <c r="K62" s="106"/>
      <c r="L62" s="106"/>
      <c r="M62" s="106"/>
      <c r="N62" s="170"/>
      <c r="O62" s="170"/>
      <c r="P62" s="106"/>
      <c r="Q62" s="106"/>
      <c r="R62" s="106"/>
      <c r="S62" s="106"/>
      <c r="T62" s="106"/>
      <c r="U62" s="170"/>
      <c r="V62" s="170"/>
      <c r="W62" s="106"/>
      <c r="X62" s="106"/>
      <c r="Y62" s="106"/>
      <c r="Z62" s="106"/>
      <c r="AA62" s="106"/>
      <c r="AB62" s="170"/>
      <c r="AC62" s="170"/>
      <c r="AD62" s="106"/>
      <c r="AE62" s="106"/>
      <c r="AF62" s="106"/>
      <c r="AG62" s="106"/>
      <c r="AH62" s="106"/>
      <c r="AI62" s="26">
        <f t="shared" si="38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79"/>
      <c r="G63" s="170"/>
      <c r="H63" s="170"/>
      <c r="I63" s="179"/>
      <c r="J63" s="106"/>
      <c r="K63" s="106"/>
      <c r="L63" s="106"/>
      <c r="M63" s="106"/>
      <c r="N63" s="170"/>
      <c r="O63" s="170"/>
      <c r="P63" s="106"/>
      <c r="Q63" s="106"/>
      <c r="R63" s="106"/>
      <c r="S63" s="106"/>
      <c r="T63" s="106"/>
      <c r="U63" s="170"/>
      <c r="V63" s="170"/>
      <c r="W63" s="106"/>
      <c r="X63" s="106"/>
      <c r="Y63" s="106"/>
      <c r="Z63" s="106"/>
      <c r="AA63" s="106"/>
      <c r="AB63" s="170"/>
      <c r="AC63" s="170"/>
      <c r="AD63" s="106"/>
      <c r="AE63" s="106"/>
      <c r="AF63" s="106"/>
      <c r="AG63" s="106"/>
      <c r="AH63" s="106"/>
      <c r="AI63" s="26">
        <f t="shared" si="38"/>
        <v>0</v>
      </c>
      <c r="AJ63" s="26"/>
    </row>
    <row r="64" spans="1:36" ht="27" hidden="1">
      <c r="C64" s="1" t="s">
        <v>140</v>
      </c>
      <c r="D64" s="106"/>
      <c r="E64" s="106"/>
      <c r="F64" s="179"/>
      <c r="G64" s="170"/>
      <c r="H64" s="170"/>
      <c r="I64" s="179"/>
      <c r="J64" s="106"/>
      <c r="K64" s="106"/>
      <c r="L64" s="106"/>
      <c r="M64" s="106"/>
      <c r="N64" s="170"/>
      <c r="O64" s="170"/>
      <c r="P64" s="106"/>
      <c r="Q64" s="106"/>
      <c r="R64" s="106"/>
      <c r="S64" s="106"/>
      <c r="T64" s="106"/>
      <c r="U64" s="170"/>
      <c r="V64" s="170"/>
      <c r="W64" s="106"/>
      <c r="X64" s="106"/>
      <c r="Y64" s="106"/>
      <c r="Z64" s="106"/>
      <c r="AA64" s="106"/>
      <c r="AB64" s="170"/>
      <c r="AC64" s="170"/>
      <c r="AD64" s="106"/>
      <c r="AE64" s="106"/>
      <c r="AF64" s="106"/>
      <c r="AG64" s="106"/>
      <c r="AH64" s="106"/>
      <c r="AI64" s="26">
        <f t="shared" si="38"/>
        <v>0</v>
      </c>
      <c r="AJ64" s="26"/>
    </row>
    <row r="65" spans="1:36" hidden="1">
      <c r="C65" s="1" t="s">
        <v>131</v>
      </c>
      <c r="D65" s="106"/>
      <c r="E65" s="106"/>
      <c r="F65" s="179"/>
      <c r="G65" s="170"/>
      <c r="H65" s="170"/>
      <c r="I65" s="179"/>
      <c r="J65" s="106"/>
      <c r="K65" s="106"/>
      <c r="L65" s="106"/>
      <c r="M65" s="106"/>
      <c r="N65" s="170"/>
      <c r="O65" s="170"/>
      <c r="P65" s="106"/>
      <c r="Q65" s="106"/>
      <c r="R65" s="106"/>
      <c r="S65" s="106"/>
      <c r="T65" s="106"/>
      <c r="U65" s="170"/>
      <c r="V65" s="170"/>
      <c r="W65" s="106"/>
      <c r="X65" s="106"/>
      <c r="Y65" s="106"/>
      <c r="Z65" s="106"/>
      <c r="AA65" s="106"/>
      <c r="AB65" s="170"/>
      <c r="AC65" s="170"/>
      <c r="AD65" s="106"/>
      <c r="AE65" s="106"/>
      <c r="AF65" s="106"/>
      <c r="AG65" s="106"/>
      <c r="AH65" s="106"/>
      <c r="AI65" s="26">
        <f t="shared" si="38"/>
        <v>0</v>
      </c>
      <c r="AJ65" s="26"/>
    </row>
    <row r="66" spans="1:36" hidden="1">
      <c r="C66" s="1" t="s">
        <v>132</v>
      </c>
      <c r="D66" s="106"/>
      <c r="E66" s="106"/>
      <c r="F66" s="179"/>
      <c r="G66" s="170"/>
      <c r="H66" s="170"/>
      <c r="I66" s="179"/>
      <c r="J66" s="106"/>
      <c r="K66" s="106"/>
      <c r="L66" s="106"/>
      <c r="M66" s="106"/>
      <c r="N66" s="170"/>
      <c r="O66" s="170"/>
      <c r="P66" s="106"/>
      <c r="Q66" s="106"/>
      <c r="R66" s="106"/>
      <c r="S66" s="106"/>
      <c r="T66" s="106"/>
      <c r="U66" s="170"/>
      <c r="V66" s="170"/>
      <c r="W66" s="106"/>
      <c r="X66" s="106"/>
      <c r="Y66" s="106"/>
      <c r="Z66" s="106"/>
      <c r="AA66" s="106"/>
      <c r="AB66" s="170"/>
      <c r="AC66" s="170"/>
      <c r="AD66" s="106"/>
      <c r="AE66" s="106"/>
      <c r="AF66" s="106"/>
      <c r="AG66" s="106"/>
      <c r="AH66" s="106"/>
      <c r="AI66" s="26">
        <f t="shared" si="38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79"/>
      <c r="G67" s="170"/>
      <c r="H67" s="170"/>
      <c r="I67" s="179"/>
      <c r="J67" s="106"/>
      <c r="K67" s="106"/>
      <c r="L67" s="106"/>
      <c r="M67" s="106"/>
      <c r="N67" s="170"/>
      <c r="O67" s="170"/>
      <c r="P67" s="106"/>
      <c r="Q67" s="106"/>
      <c r="R67" s="106"/>
      <c r="S67" s="106"/>
      <c r="T67" s="106"/>
      <c r="U67" s="170"/>
      <c r="V67" s="170"/>
      <c r="W67" s="106"/>
      <c r="X67" s="106"/>
      <c r="Y67" s="106"/>
      <c r="Z67" s="106"/>
      <c r="AA67" s="106"/>
      <c r="AB67" s="170"/>
      <c r="AC67" s="170"/>
      <c r="AD67" s="106"/>
      <c r="AE67" s="106"/>
      <c r="AF67" s="106"/>
      <c r="AG67" s="106"/>
      <c r="AH67" s="106"/>
      <c r="AI67" s="26">
        <f t="shared" si="38"/>
        <v>0</v>
      </c>
      <c r="AJ67" s="26"/>
    </row>
    <row r="68" spans="1:36" hidden="1">
      <c r="C68" s="1" t="s">
        <v>134</v>
      </c>
      <c r="D68" s="106"/>
      <c r="E68" s="106"/>
      <c r="F68" s="179"/>
      <c r="G68" s="170"/>
      <c r="H68" s="170"/>
      <c r="I68" s="179"/>
      <c r="J68" s="106"/>
      <c r="K68" s="106"/>
      <c r="L68" s="106"/>
      <c r="M68" s="106"/>
      <c r="N68" s="170"/>
      <c r="O68" s="170"/>
      <c r="P68" s="106"/>
      <c r="Q68" s="106"/>
      <c r="R68" s="106"/>
      <c r="S68" s="106"/>
      <c r="T68" s="106"/>
      <c r="U68" s="170"/>
      <c r="V68" s="170"/>
      <c r="W68" s="106"/>
      <c r="X68" s="106"/>
      <c r="Y68" s="106"/>
      <c r="Z68" s="106"/>
      <c r="AA68" s="106"/>
      <c r="AB68" s="170"/>
      <c r="AC68" s="170"/>
      <c r="AD68" s="106"/>
      <c r="AE68" s="106"/>
      <c r="AF68" s="106"/>
      <c r="AG68" s="106"/>
      <c r="AH68" s="106"/>
      <c r="AI68" s="26">
        <f t="shared" si="38"/>
        <v>0</v>
      </c>
      <c r="AJ68" s="26"/>
    </row>
    <row r="69" spans="1:36" hidden="1">
      <c r="C69" s="1" t="s">
        <v>135</v>
      </c>
      <c r="D69" s="106"/>
      <c r="E69" s="106"/>
      <c r="F69" s="179"/>
      <c r="G69" s="170"/>
      <c r="H69" s="170"/>
      <c r="I69" s="179"/>
      <c r="J69" s="106"/>
      <c r="K69" s="106"/>
      <c r="L69" s="106"/>
      <c r="M69" s="106"/>
      <c r="N69" s="170"/>
      <c r="O69" s="170"/>
      <c r="P69" s="106"/>
      <c r="Q69" s="106"/>
      <c r="R69" s="106"/>
      <c r="S69" s="106"/>
      <c r="T69" s="106"/>
      <c r="U69" s="170"/>
      <c r="V69" s="170"/>
      <c r="W69" s="106"/>
      <c r="X69" s="106"/>
      <c r="Y69" s="106"/>
      <c r="Z69" s="106"/>
      <c r="AA69" s="106"/>
      <c r="AB69" s="170"/>
      <c r="AC69" s="170"/>
      <c r="AD69" s="106"/>
      <c r="AE69" s="106"/>
      <c r="AF69" s="106"/>
      <c r="AG69" s="106"/>
      <c r="AH69" s="106"/>
      <c r="AI69" s="26">
        <f t="shared" si="38"/>
        <v>0</v>
      </c>
      <c r="AJ69" s="26"/>
    </row>
    <row r="70" spans="1:36" hidden="1">
      <c r="C70" s="1" t="s">
        <v>136</v>
      </c>
      <c r="D70" s="106"/>
      <c r="E70" s="106"/>
      <c r="F70" s="179"/>
      <c r="G70" s="170"/>
      <c r="H70" s="170"/>
      <c r="I70" s="179"/>
      <c r="J70" s="106"/>
      <c r="K70" s="106"/>
      <c r="L70" s="106"/>
      <c r="M70" s="106"/>
      <c r="N70" s="170"/>
      <c r="O70" s="170"/>
      <c r="P70" s="106"/>
      <c r="Q70" s="106"/>
      <c r="R70" s="106"/>
      <c r="S70" s="106"/>
      <c r="T70" s="106"/>
      <c r="U70" s="170"/>
      <c r="V70" s="170"/>
      <c r="W70" s="106"/>
      <c r="X70" s="106"/>
      <c r="Y70" s="106"/>
      <c r="Z70" s="106"/>
      <c r="AA70" s="106"/>
      <c r="AB70" s="170"/>
      <c r="AC70" s="170"/>
      <c r="AD70" s="106"/>
      <c r="AE70" s="106"/>
      <c r="AF70" s="106"/>
      <c r="AG70" s="106"/>
      <c r="AH70" s="106"/>
      <c r="AI70" s="26">
        <f t="shared" si="38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79"/>
      <c r="G71" s="170"/>
      <c r="H71" s="170"/>
      <c r="I71" s="179"/>
      <c r="J71" s="106"/>
      <c r="K71" s="106"/>
      <c r="L71" s="106"/>
      <c r="M71" s="106"/>
      <c r="N71" s="170"/>
      <c r="O71" s="170"/>
      <c r="P71" s="106"/>
      <c r="Q71" s="106"/>
      <c r="R71" s="106"/>
      <c r="S71" s="106"/>
      <c r="T71" s="106"/>
      <c r="U71" s="170"/>
      <c r="V71" s="170"/>
      <c r="W71" s="106"/>
      <c r="X71" s="106"/>
      <c r="Y71" s="106"/>
      <c r="Z71" s="106"/>
      <c r="AA71" s="106"/>
      <c r="AB71" s="170"/>
      <c r="AC71" s="170"/>
      <c r="AD71" s="106"/>
      <c r="AE71" s="106"/>
      <c r="AF71" s="106"/>
      <c r="AG71" s="106"/>
      <c r="AH71" s="106"/>
      <c r="AI71" s="26">
        <f t="shared" si="38"/>
        <v>0</v>
      </c>
      <c r="AJ71" s="26"/>
    </row>
    <row r="72" spans="1:36" ht="27" hidden="1">
      <c r="C72" s="1" t="s">
        <v>152</v>
      </c>
      <c r="D72" s="106"/>
      <c r="E72" s="106"/>
      <c r="F72" s="179"/>
      <c r="G72" s="170"/>
      <c r="H72" s="170"/>
      <c r="I72" s="179"/>
      <c r="J72" s="106"/>
      <c r="K72" s="106"/>
      <c r="L72" s="106"/>
      <c r="M72" s="106"/>
      <c r="N72" s="170"/>
      <c r="O72" s="170"/>
      <c r="P72" s="106"/>
      <c r="Q72" s="106"/>
      <c r="R72" s="106"/>
      <c r="S72" s="106"/>
      <c r="T72" s="106"/>
      <c r="U72" s="170"/>
      <c r="V72" s="170"/>
      <c r="W72" s="106"/>
      <c r="X72" s="106"/>
      <c r="Y72" s="106"/>
      <c r="Z72" s="106"/>
      <c r="AA72" s="106"/>
      <c r="AB72" s="170"/>
      <c r="AC72" s="170"/>
      <c r="AD72" s="106"/>
      <c r="AE72" s="106"/>
      <c r="AF72" s="106"/>
      <c r="AG72" s="106"/>
      <c r="AH72" s="106"/>
      <c r="AI72" s="26">
        <f t="shared" si="38"/>
        <v>0</v>
      </c>
      <c r="AJ72" s="26"/>
    </row>
    <row r="73" spans="1:36" ht="27" hidden="1">
      <c r="C73" s="1" t="s">
        <v>153</v>
      </c>
      <c r="D73" s="106"/>
      <c r="E73" s="106"/>
      <c r="F73" s="179"/>
      <c r="G73" s="170"/>
      <c r="H73" s="170"/>
      <c r="I73" s="179"/>
      <c r="J73" s="106"/>
      <c r="K73" s="106"/>
      <c r="L73" s="106"/>
      <c r="M73" s="106"/>
      <c r="N73" s="170"/>
      <c r="O73" s="170"/>
      <c r="P73" s="106"/>
      <c r="Q73" s="106"/>
      <c r="R73" s="106"/>
      <c r="S73" s="106"/>
      <c r="T73" s="106"/>
      <c r="U73" s="170"/>
      <c r="V73" s="170"/>
      <c r="W73" s="106"/>
      <c r="X73" s="106"/>
      <c r="Y73" s="106"/>
      <c r="Z73" s="106"/>
      <c r="AA73" s="106"/>
      <c r="AB73" s="170"/>
      <c r="AC73" s="170"/>
      <c r="AD73" s="106"/>
      <c r="AE73" s="106"/>
      <c r="AF73" s="106"/>
      <c r="AG73" s="106"/>
      <c r="AH73" s="106"/>
      <c r="AI73" s="26">
        <f t="shared" si="38"/>
        <v>0</v>
      </c>
      <c r="AJ73" s="26"/>
    </row>
    <row r="74" spans="1:36" hidden="1">
      <c r="C74" s="1" t="s">
        <v>154</v>
      </c>
      <c r="D74" s="106"/>
      <c r="E74" s="106"/>
      <c r="F74" s="179"/>
      <c r="G74" s="170"/>
      <c r="H74" s="170"/>
      <c r="I74" s="179"/>
      <c r="J74" s="106"/>
      <c r="K74" s="106"/>
      <c r="L74" s="106"/>
      <c r="M74" s="106"/>
      <c r="N74" s="170"/>
      <c r="O74" s="170"/>
      <c r="P74" s="106"/>
      <c r="Q74" s="106"/>
      <c r="R74" s="106"/>
      <c r="S74" s="106"/>
      <c r="T74" s="106"/>
      <c r="U74" s="170"/>
      <c r="V74" s="170"/>
      <c r="W74" s="106"/>
      <c r="X74" s="106"/>
      <c r="Y74" s="106"/>
      <c r="Z74" s="106"/>
      <c r="AA74" s="106"/>
      <c r="AB74" s="170"/>
      <c r="AC74" s="170"/>
      <c r="AD74" s="106"/>
      <c r="AE74" s="106"/>
      <c r="AF74" s="106"/>
      <c r="AG74" s="106"/>
      <c r="AH74" s="106"/>
      <c r="AI74" s="26">
        <f t="shared" si="38"/>
        <v>0</v>
      </c>
      <c r="AJ74" s="26"/>
    </row>
    <row r="75" spans="1:36" hidden="1">
      <c r="C75" s="1" t="s">
        <v>155</v>
      </c>
      <c r="D75" s="106"/>
      <c r="E75" s="106"/>
      <c r="F75" s="179"/>
      <c r="G75" s="170"/>
      <c r="H75" s="170"/>
      <c r="I75" s="179"/>
      <c r="J75" s="106"/>
      <c r="K75" s="106"/>
      <c r="L75" s="106"/>
      <c r="M75" s="106"/>
      <c r="N75" s="170"/>
      <c r="O75" s="170"/>
      <c r="P75" s="106"/>
      <c r="Q75" s="106"/>
      <c r="R75" s="106"/>
      <c r="S75" s="106"/>
      <c r="T75" s="106"/>
      <c r="U75" s="170"/>
      <c r="V75" s="170"/>
      <c r="W75" s="106"/>
      <c r="X75" s="106"/>
      <c r="Y75" s="106"/>
      <c r="Z75" s="106"/>
      <c r="AA75" s="106"/>
      <c r="AB75" s="170"/>
      <c r="AC75" s="170"/>
      <c r="AD75" s="106"/>
      <c r="AE75" s="106"/>
      <c r="AF75" s="106"/>
      <c r="AG75" s="106"/>
      <c r="AH75" s="106"/>
      <c r="AI75" s="26">
        <f t="shared" si="38"/>
        <v>0</v>
      </c>
      <c r="AJ75" s="26"/>
    </row>
    <row r="76" spans="1:36" hidden="1">
      <c r="C76" s="1" t="s">
        <v>156</v>
      </c>
      <c r="D76" s="106"/>
      <c r="E76" s="106"/>
      <c r="F76" s="179"/>
      <c r="G76" s="170"/>
      <c r="H76" s="170"/>
      <c r="I76" s="179"/>
      <c r="J76" s="106"/>
      <c r="K76" s="106"/>
      <c r="L76" s="106"/>
      <c r="M76" s="106"/>
      <c r="N76" s="170"/>
      <c r="O76" s="170"/>
      <c r="P76" s="106"/>
      <c r="Q76" s="106"/>
      <c r="R76" s="106"/>
      <c r="S76" s="106"/>
      <c r="T76" s="106"/>
      <c r="U76" s="170"/>
      <c r="V76" s="170"/>
      <c r="W76" s="106"/>
      <c r="X76" s="106"/>
      <c r="Y76" s="106"/>
      <c r="Z76" s="106"/>
      <c r="AA76" s="106"/>
      <c r="AB76" s="170"/>
      <c r="AC76" s="170"/>
      <c r="AD76" s="106"/>
      <c r="AE76" s="106"/>
      <c r="AF76" s="106"/>
      <c r="AG76" s="106"/>
      <c r="AH76" s="106"/>
      <c r="AI76" s="26">
        <f t="shared" si="38"/>
        <v>0</v>
      </c>
      <c r="AJ76" s="26"/>
    </row>
    <row r="77" spans="1:36" hidden="1">
      <c r="C77" s="1" t="s">
        <v>157</v>
      </c>
      <c r="D77" s="106"/>
      <c r="E77" s="106"/>
      <c r="F77" s="179"/>
      <c r="G77" s="170"/>
      <c r="H77" s="170"/>
      <c r="I77" s="179"/>
      <c r="J77" s="106"/>
      <c r="K77" s="106"/>
      <c r="L77" s="106"/>
      <c r="M77" s="106"/>
      <c r="N77" s="170"/>
      <c r="O77" s="170"/>
      <c r="P77" s="106"/>
      <c r="Q77" s="106"/>
      <c r="R77" s="106"/>
      <c r="S77" s="106"/>
      <c r="T77" s="106"/>
      <c r="U77" s="170"/>
      <c r="V77" s="170"/>
      <c r="W77" s="106"/>
      <c r="X77" s="106"/>
      <c r="Y77" s="106"/>
      <c r="Z77" s="106"/>
      <c r="AA77" s="106"/>
      <c r="AB77" s="170"/>
      <c r="AC77" s="170"/>
      <c r="AD77" s="106"/>
      <c r="AE77" s="106"/>
      <c r="AF77" s="106"/>
      <c r="AG77" s="106"/>
      <c r="AH77" s="106"/>
      <c r="AI77" s="26">
        <f t="shared" si="38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79"/>
      <c r="G78" s="170"/>
      <c r="H78" s="170"/>
      <c r="I78" s="179"/>
      <c r="J78" s="106"/>
      <c r="K78" s="106"/>
      <c r="L78" s="106"/>
      <c r="M78" s="106"/>
      <c r="N78" s="170"/>
      <c r="O78" s="170"/>
      <c r="P78" s="106"/>
      <c r="Q78" s="106"/>
      <c r="R78" s="106"/>
      <c r="S78" s="106"/>
      <c r="T78" s="106"/>
      <c r="U78" s="170"/>
      <c r="V78" s="170"/>
      <c r="W78" s="106"/>
      <c r="X78" s="106"/>
      <c r="Y78" s="106"/>
      <c r="Z78" s="106"/>
      <c r="AA78" s="106"/>
      <c r="AB78" s="170"/>
      <c r="AC78" s="170"/>
      <c r="AD78" s="106"/>
      <c r="AE78" s="106"/>
      <c r="AF78" s="106"/>
      <c r="AG78" s="106"/>
      <c r="AH78" s="106"/>
      <c r="AI78" s="26">
        <f t="shared" si="38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2">
        <v>2</v>
      </c>
      <c r="F88" s="181">
        <v>3</v>
      </c>
      <c r="G88" s="111">
        <v>4</v>
      </c>
      <c r="H88" s="111">
        <v>5</v>
      </c>
      <c r="I88" s="181">
        <v>6</v>
      </c>
      <c r="J88" s="112">
        <v>7</v>
      </c>
      <c r="K88" s="112">
        <v>8</v>
      </c>
      <c r="L88" s="112">
        <v>9</v>
      </c>
      <c r="M88" s="112">
        <v>10</v>
      </c>
      <c r="N88" s="111">
        <v>11</v>
      </c>
      <c r="O88" s="111">
        <v>12</v>
      </c>
      <c r="P88" s="112">
        <v>13</v>
      </c>
      <c r="Q88" s="112">
        <v>14</v>
      </c>
      <c r="R88" s="112">
        <v>15</v>
      </c>
      <c r="S88" s="112">
        <v>16</v>
      </c>
      <c r="T88" s="112">
        <v>17</v>
      </c>
      <c r="U88" s="111">
        <v>18</v>
      </c>
      <c r="V88" s="111">
        <v>19</v>
      </c>
      <c r="W88" s="112">
        <v>20</v>
      </c>
      <c r="X88" s="112">
        <v>21</v>
      </c>
      <c r="Y88" s="112">
        <v>22</v>
      </c>
      <c r="Z88" s="112">
        <v>23</v>
      </c>
      <c r="AA88" s="112">
        <v>24</v>
      </c>
      <c r="AB88" s="111">
        <v>25</v>
      </c>
      <c r="AC88" s="111">
        <v>26</v>
      </c>
      <c r="AD88" s="112">
        <v>27</v>
      </c>
      <c r="AE88" s="112">
        <v>28</v>
      </c>
      <c r="AF88" s="112">
        <v>29</v>
      </c>
      <c r="AG88" s="112">
        <v>30</v>
      </c>
      <c r="AH88" s="112"/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G89" si="39">SUM(E90:E113)</f>
        <v>0</v>
      </c>
      <c r="F89" s="107">
        <f t="shared" si="39"/>
        <v>0</v>
      </c>
      <c r="G89" s="99">
        <f t="shared" si="39"/>
        <v>0</v>
      </c>
      <c r="H89" s="99">
        <f t="shared" si="39"/>
        <v>0</v>
      </c>
      <c r="I89" s="107">
        <f t="shared" si="39"/>
        <v>0</v>
      </c>
      <c r="J89" s="100">
        <f t="shared" si="39"/>
        <v>0</v>
      </c>
      <c r="K89" s="100">
        <f t="shared" si="39"/>
        <v>0</v>
      </c>
      <c r="L89" s="100">
        <f t="shared" si="39"/>
        <v>0</v>
      </c>
      <c r="M89" s="100">
        <f t="shared" si="39"/>
        <v>0</v>
      </c>
      <c r="N89" s="99">
        <f t="shared" si="39"/>
        <v>0</v>
      </c>
      <c r="O89" s="99">
        <f t="shared" si="39"/>
        <v>0</v>
      </c>
      <c r="P89" s="100">
        <f t="shared" si="39"/>
        <v>0</v>
      </c>
      <c r="Q89" s="100">
        <f t="shared" si="39"/>
        <v>0</v>
      </c>
      <c r="R89" s="100">
        <f t="shared" si="39"/>
        <v>0</v>
      </c>
      <c r="S89" s="100">
        <f t="shared" si="39"/>
        <v>0</v>
      </c>
      <c r="T89" s="100">
        <f t="shared" si="39"/>
        <v>0</v>
      </c>
      <c r="U89" s="99">
        <f t="shared" si="39"/>
        <v>0</v>
      </c>
      <c r="V89" s="99">
        <f t="shared" si="39"/>
        <v>0</v>
      </c>
      <c r="W89" s="100">
        <f t="shared" si="39"/>
        <v>0</v>
      </c>
      <c r="X89" s="100">
        <f t="shared" si="39"/>
        <v>0</v>
      </c>
      <c r="Y89" s="100">
        <f t="shared" si="39"/>
        <v>0</v>
      </c>
      <c r="Z89" s="100">
        <f t="shared" si="39"/>
        <v>0</v>
      </c>
      <c r="AA89" s="100">
        <f t="shared" si="39"/>
        <v>0</v>
      </c>
      <c r="AB89" s="99">
        <f t="shared" si="39"/>
        <v>0</v>
      </c>
      <c r="AC89" s="99">
        <f t="shared" si="39"/>
        <v>0</v>
      </c>
      <c r="AD89" s="100">
        <f t="shared" si="39"/>
        <v>0</v>
      </c>
      <c r="AE89" s="100">
        <f t="shared" si="39"/>
        <v>0</v>
      </c>
      <c r="AF89" s="100">
        <f t="shared" si="39"/>
        <v>0</v>
      </c>
      <c r="AG89" s="100">
        <f t="shared" si="39"/>
        <v>0</v>
      </c>
      <c r="AH89" s="100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79"/>
      <c r="G90" s="170"/>
      <c r="H90" s="170"/>
      <c r="I90" s="179"/>
      <c r="J90" s="106"/>
      <c r="K90" s="106"/>
      <c r="L90" s="106"/>
      <c r="M90" s="106"/>
      <c r="N90" s="170"/>
      <c r="O90" s="170"/>
      <c r="P90" s="106"/>
      <c r="Q90" s="106"/>
      <c r="R90" s="106"/>
      <c r="S90" s="106"/>
      <c r="T90" s="106"/>
      <c r="U90" s="170"/>
      <c r="V90" s="170"/>
      <c r="W90" s="106"/>
      <c r="X90" s="106"/>
      <c r="Y90" s="106"/>
      <c r="Z90" s="106"/>
      <c r="AA90" s="106"/>
      <c r="AB90" s="170"/>
      <c r="AC90" s="170"/>
      <c r="AD90" s="106"/>
      <c r="AE90" s="106"/>
      <c r="AF90" s="106"/>
      <c r="AG90" s="106"/>
      <c r="AH90" s="106"/>
      <c r="AI90" s="26">
        <f t="shared" ref="AI90:AI112" si="40">SUM(D90:AH90)</f>
        <v>0</v>
      </c>
      <c r="AJ90" s="26"/>
    </row>
    <row r="91" spans="1:36" hidden="1">
      <c r="C91" s="1" t="s">
        <v>81</v>
      </c>
      <c r="D91" s="106"/>
      <c r="E91" s="106"/>
      <c r="F91" s="179"/>
      <c r="G91" s="170"/>
      <c r="H91" s="170"/>
      <c r="I91" s="179"/>
      <c r="J91" s="106"/>
      <c r="K91" s="106"/>
      <c r="L91" s="106"/>
      <c r="M91" s="106"/>
      <c r="N91" s="170"/>
      <c r="O91" s="170"/>
      <c r="P91" s="106"/>
      <c r="Q91" s="106"/>
      <c r="R91" s="106"/>
      <c r="S91" s="106"/>
      <c r="T91" s="106"/>
      <c r="U91" s="170"/>
      <c r="V91" s="170"/>
      <c r="W91" s="106"/>
      <c r="X91" s="106"/>
      <c r="Y91" s="106"/>
      <c r="Z91" s="106"/>
      <c r="AA91" s="106"/>
      <c r="AB91" s="170"/>
      <c r="AC91" s="170"/>
      <c r="AD91" s="106"/>
      <c r="AE91" s="106"/>
      <c r="AF91" s="106"/>
      <c r="AG91" s="106"/>
      <c r="AH91" s="106"/>
      <c r="AI91" s="26">
        <f t="shared" si="40"/>
        <v>0</v>
      </c>
      <c r="AJ91" s="26"/>
    </row>
    <row r="92" spans="1:36" hidden="1">
      <c r="C92" s="1" t="s">
        <v>38</v>
      </c>
      <c r="D92" s="106"/>
      <c r="E92" s="106"/>
      <c r="F92" s="179"/>
      <c r="G92" s="170"/>
      <c r="H92" s="170"/>
      <c r="I92" s="179"/>
      <c r="J92" s="106"/>
      <c r="K92" s="106"/>
      <c r="L92" s="106"/>
      <c r="M92" s="106"/>
      <c r="N92" s="170"/>
      <c r="O92" s="170"/>
      <c r="P92" s="106"/>
      <c r="Q92" s="106"/>
      <c r="R92" s="106"/>
      <c r="S92" s="106"/>
      <c r="T92" s="106"/>
      <c r="U92" s="170"/>
      <c r="V92" s="170"/>
      <c r="W92" s="106"/>
      <c r="X92" s="106"/>
      <c r="Y92" s="106"/>
      <c r="Z92" s="106"/>
      <c r="AA92" s="106"/>
      <c r="AB92" s="170"/>
      <c r="AC92" s="170"/>
      <c r="AD92" s="106"/>
      <c r="AE92" s="106"/>
      <c r="AF92" s="106"/>
      <c r="AG92" s="106"/>
      <c r="AH92" s="106"/>
      <c r="AI92" s="26">
        <f t="shared" si="40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79"/>
      <c r="G93" s="170"/>
      <c r="H93" s="170"/>
      <c r="I93" s="179"/>
      <c r="J93" s="106"/>
      <c r="K93" s="106"/>
      <c r="L93" s="106"/>
      <c r="M93" s="106"/>
      <c r="N93" s="170"/>
      <c r="O93" s="170"/>
      <c r="P93" s="106"/>
      <c r="Q93" s="106"/>
      <c r="R93" s="106"/>
      <c r="S93" s="106"/>
      <c r="T93" s="106"/>
      <c r="U93" s="170"/>
      <c r="V93" s="170"/>
      <c r="W93" s="106"/>
      <c r="X93" s="106"/>
      <c r="Y93" s="106"/>
      <c r="Z93" s="106"/>
      <c r="AA93" s="106"/>
      <c r="AB93" s="170"/>
      <c r="AC93" s="170"/>
      <c r="AD93" s="106"/>
      <c r="AE93" s="106"/>
      <c r="AF93" s="106"/>
      <c r="AG93" s="106"/>
      <c r="AH93" s="106"/>
      <c r="AI93" s="26">
        <f t="shared" si="40"/>
        <v>0</v>
      </c>
      <c r="AJ93" s="26"/>
    </row>
    <row r="94" spans="1:36" hidden="1">
      <c r="C94" s="1" t="s">
        <v>161</v>
      </c>
      <c r="D94" s="106"/>
      <c r="E94" s="106"/>
      <c r="F94" s="179"/>
      <c r="G94" s="170"/>
      <c r="H94" s="170"/>
      <c r="I94" s="179"/>
      <c r="J94" s="106"/>
      <c r="K94" s="106"/>
      <c r="L94" s="106"/>
      <c r="M94" s="106"/>
      <c r="N94" s="170"/>
      <c r="O94" s="170"/>
      <c r="P94" s="106"/>
      <c r="Q94" s="106"/>
      <c r="R94" s="106"/>
      <c r="S94" s="106"/>
      <c r="T94" s="106"/>
      <c r="U94" s="170"/>
      <c r="V94" s="170"/>
      <c r="W94" s="106"/>
      <c r="X94" s="106"/>
      <c r="Y94" s="106"/>
      <c r="Z94" s="106"/>
      <c r="AA94" s="106"/>
      <c r="AB94" s="170"/>
      <c r="AC94" s="170"/>
      <c r="AD94" s="106"/>
      <c r="AE94" s="106"/>
      <c r="AF94" s="106"/>
      <c r="AG94" s="106"/>
      <c r="AH94" s="106"/>
      <c r="AI94" s="26">
        <f t="shared" si="40"/>
        <v>0</v>
      </c>
      <c r="AJ94" s="26"/>
    </row>
    <row r="95" spans="1:36" hidden="1">
      <c r="C95" s="1" t="s">
        <v>162</v>
      </c>
      <c r="D95" s="106"/>
      <c r="E95" s="106"/>
      <c r="F95" s="179"/>
      <c r="G95" s="170"/>
      <c r="H95" s="170"/>
      <c r="I95" s="179"/>
      <c r="J95" s="106"/>
      <c r="K95" s="106"/>
      <c r="L95" s="106"/>
      <c r="M95" s="106"/>
      <c r="N95" s="170"/>
      <c r="O95" s="170"/>
      <c r="P95" s="106"/>
      <c r="Q95" s="106"/>
      <c r="R95" s="106"/>
      <c r="S95" s="106"/>
      <c r="T95" s="106"/>
      <c r="U95" s="170"/>
      <c r="V95" s="170"/>
      <c r="W95" s="106"/>
      <c r="X95" s="106"/>
      <c r="Y95" s="106"/>
      <c r="Z95" s="106"/>
      <c r="AA95" s="106"/>
      <c r="AB95" s="170"/>
      <c r="AC95" s="170"/>
      <c r="AD95" s="106"/>
      <c r="AE95" s="106"/>
      <c r="AF95" s="106"/>
      <c r="AG95" s="106"/>
      <c r="AH95" s="106"/>
      <c r="AI95" s="26">
        <f t="shared" si="40"/>
        <v>0</v>
      </c>
      <c r="AJ95" s="26"/>
    </row>
    <row r="96" spans="1:36" ht="27" hidden="1">
      <c r="C96" s="1" t="s">
        <v>163</v>
      </c>
      <c r="D96" s="106"/>
      <c r="E96" s="106"/>
      <c r="F96" s="179"/>
      <c r="G96" s="170"/>
      <c r="H96" s="170"/>
      <c r="I96" s="179"/>
      <c r="J96" s="106"/>
      <c r="K96" s="106"/>
      <c r="L96" s="106"/>
      <c r="M96" s="106"/>
      <c r="N96" s="170"/>
      <c r="O96" s="170"/>
      <c r="P96" s="106"/>
      <c r="Q96" s="106"/>
      <c r="R96" s="106"/>
      <c r="S96" s="106"/>
      <c r="T96" s="106"/>
      <c r="U96" s="170"/>
      <c r="V96" s="170"/>
      <c r="W96" s="106"/>
      <c r="X96" s="106"/>
      <c r="Y96" s="106"/>
      <c r="Z96" s="106"/>
      <c r="AA96" s="106"/>
      <c r="AB96" s="170"/>
      <c r="AC96" s="170"/>
      <c r="AD96" s="106"/>
      <c r="AE96" s="106"/>
      <c r="AF96" s="106"/>
      <c r="AG96" s="106"/>
      <c r="AH96" s="106"/>
      <c r="AI96" s="26">
        <f t="shared" si="40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79"/>
      <c r="G97" s="170"/>
      <c r="H97" s="170"/>
      <c r="I97" s="179"/>
      <c r="J97" s="106"/>
      <c r="K97" s="106"/>
      <c r="L97" s="106"/>
      <c r="M97" s="106"/>
      <c r="N97" s="170"/>
      <c r="O97" s="170"/>
      <c r="P97" s="106"/>
      <c r="Q97" s="106"/>
      <c r="R97" s="106"/>
      <c r="S97" s="106"/>
      <c r="T97" s="106"/>
      <c r="U97" s="170"/>
      <c r="V97" s="170"/>
      <c r="W97" s="106"/>
      <c r="X97" s="106"/>
      <c r="Y97" s="106"/>
      <c r="Z97" s="106"/>
      <c r="AA97" s="106"/>
      <c r="AB97" s="170"/>
      <c r="AC97" s="170"/>
      <c r="AD97" s="106"/>
      <c r="AE97" s="106"/>
      <c r="AF97" s="106"/>
      <c r="AG97" s="106"/>
      <c r="AH97" s="106"/>
      <c r="AI97" s="26">
        <f t="shared" si="40"/>
        <v>0</v>
      </c>
      <c r="AJ97" s="26"/>
    </row>
    <row r="98" spans="1:36" ht="27">
      <c r="C98" s="1" t="s">
        <v>165</v>
      </c>
      <c r="D98" s="106"/>
      <c r="E98" s="106"/>
      <c r="F98" s="179"/>
      <c r="G98" s="170"/>
      <c r="H98" s="170"/>
      <c r="I98" s="179"/>
      <c r="J98" s="106"/>
      <c r="K98" s="106"/>
      <c r="L98" s="106"/>
      <c r="M98" s="106"/>
      <c r="N98" s="170"/>
      <c r="O98" s="170"/>
      <c r="P98" s="106"/>
      <c r="Q98" s="106"/>
      <c r="R98" s="106"/>
      <c r="S98" s="106"/>
      <c r="T98" s="106"/>
      <c r="U98" s="170"/>
      <c r="V98" s="170"/>
      <c r="W98" s="106"/>
      <c r="X98" s="106"/>
      <c r="Y98" s="106"/>
      <c r="Z98" s="106"/>
      <c r="AA98" s="106"/>
      <c r="AB98" s="170"/>
      <c r="AC98" s="170"/>
      <c r="AD98" s="106"/>
      <c r="AE98" s="106"/>
      <c r="AF98" s="106"/>
      <c r="AG98" s="106"/>
      <c r="AH98" s="106"/>
      <c r="AI98" s="26">
        <f t="shared" si="40"/>
        <v>0</v>
      </c>
      <c r="AJ98" s="26"/>
    </row>
    <row r="99" spans="1:36" ht="27">
      <c r="C99" s="1" t="s">
        <v>166</v>
      </c>
      <c r="D99" s="106"/>
      <c r="E99" s="106"/>
      <c r="F99" s="179"/>
      <c r="G99" s="170"/>
      <c r="H99" s="170"/>
      <c r="I99" s="179"/>
      <c r="J99" s="106"/>
      <c r="K99" s="106"/>
      <c r="L99" s="106"/>
      <c r="M99" s="106"/>
      <c r="N99" s="170"/>
      <c r="O99" s="170"/>
      <c r="P99" s="106"/>
      <c r="Q99" s="106"/>
      <c r="R99" s="106"/>
      <c r="S99" s="106"/>
      <c r="T99" s="106"/>
      <c r="U99" s="170"/>
      <c r="V99" s="170"/>
      <c r="W99" s="106"/>
      <c r="X99" s="106"/>
      <c r="Y99" s="106"/>
      <c r="Z99" s="106"/>
      <c r="AA99" s="106"/>
      <c r="AB99" s="170"/>
      <c r="AC99" s="170"/>
      <c r="AD99" s="106"/>
      <c r="AE99" s="106"/>
      <c r="AF99" s="106"/>
      <c r="AG99" s="106"/>
      <c r="AH99" s="106"/>
      <c r="AI99" s="26">
        <f t="shared" si="40"/>
        <v>0</v>
      </c>
      <c r="AJ99" s="26"/>
    </row>
    <row r="100" spans="1:36" ht="27">
      <c r="C100" s="1" t="s">
        <v>167</v>
      </c>
      <c r="D100" s="106"/>
      <c r="E100" s="106"/>
      <c r="F100" s="179"/>
      <c r="G100" s="170"/>
      <c r="H100" s="170"/>
      <c r="I100" s="179"/>
      <c r="J100" s="106"/>
      <c r="K100" s="106"/>
      <c r="L100" s="106"/>
      <c r="M100" s="106"/>
      <c r="N100" s="170"/>
      <c r="O100" s="170"/>
      <c r="P100" s="106"/>
      <c r="Q100" s="106"/>
      <c r="R100" s="106"/>
      <c r="S100" s="106"/>
      <c r="T100" s="106"/>
      <c r="U100" s="170"/>
      <c r="V100" s="170"/>
      <c r="W100" s="106"/>
      <c r="X100" s="106"/>
      <c r="Y100" s="106"/>
      <c r="Z100" s="106"/>
      <c r="AA100" s="106"/>
      <c r="AB100" s="170"/>
      <c r="AC100" s="170"/>
      <c r="AD100" s="106"/>
      <c r="AE100" s="106"/>
      <c r="AF100" s="106"/>
      <c r="AG100" s="106"/>
      <c r="AH100" s="106"/>
      <c r="AI100" s="26">
        <f t="shared" si="40"/>
        <v>0</v>
      </c>
      <c r="AJ100" s="26"/>
    </row>
    <row r="101" spans="1:36">
      <c r="C101" s="1" t="s">
        <v>168</v>
      </c>
      <c r="D101" s="106"/>
      <c r="E101" s="106"/>
      <c r="F101" s="179"/>
      <c r="G101" s="170"/>
      <c r="H101" s="170"/>
      <c r="I101" s="179"/>
      <c r="J101" s="106"/>
      <c r="K101" s="106"/>
      <c r="L101" s="106"/>
      <c r="M101" s="106"/>
      <c r="N101" s="170"/>
      <c r="O101" s="170"/>
      <c r="P101" s="106"/>
      <c r="Q101" s="106"/>
      <c r="R101" s="106"/>
      <c r="S101" s="106"/>
      <c r="T101" s="106"/>
      <c r="U101" s="170"/>
      <c r="V101" s="170"/>
      <c r="W101" s="106"/>
      <c r="X101" s="106"/>
      <c r="Y101" s="106"/>
      <c r="Z101" s="106"/>
      <c r="AA101" s="106"/>
      <c r="AB101" s="170"/>
      <c r="AC101" s="170"/>
      <c r="AD101" s="106"/>
      <c r="AE101" s="106"/>
      <c r="AF101" s="106"/>
      <c r="AG101" s="106"/>
      <c r="AH101" s="106"/>
      <c r="AI101" s="26">
        <f t="shared" si="40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79"/>
      <c r="G102" s="170"/>
      <c r="H102" s="170"/>
      <c r="I102" s="179"/>
      <c r="J102" s="106"/>
      <c r="K102" s="106"/>
      <c r="L102" s="106"/>
      <c r="M102" s="106"/>
      <c r="N102" s="170"/>
      <c r="O102" s="170"/>
      <c r="P102" s="106"/>
      <c r="Q102" s="106"/>
      <c r="R102" s="106"/>
      <c r="S102" s="106"/>
      <c r="T102" s="106"/>
      <c r="U102" s="170"/>
      <c r="V102" s="170"/>
      <c r="W102" s="106"/>
      <c r="X102" s="106"/>
      <c r="Y102" s="106"/>
      <c r="Z102" s="106"/>
      <c r="AA102" s="106"/>
      <c r="AB102" s="170"/>
      <c r="AC102" s="170"/>
      <c r="AD102" s="106"/>
      <c r="AE102" s="106"/>
      <c r="AF102" s="106"/>
      <c r="AG102" s="106"/>
      <c r="AH102" s="106"/>
      <c r="AI102" s="26">
        <f t="shared" si="40"/>
        <v>0</v>
      </c>
      <c r="AJ102" s="26"/>
    </row>
    <row r="103" spans="1:36" hidden="1">
      <c r="C103" s="1" t="s">
        <v>171</v>
      </c>
      <c r="D103" s="106"/>
      <c r="E103" s="106"/>
      <c r="F103" s="179"/>
      <c r="G103" s="170"/>
      <c r="H103" s="170"/>
      <c r="I103" s="179"/>
      <c r="J103" s="106"/>
      <c r="K103" s="106"/>
      <c r="L103" s="106"/>
      <c r="M103" s="106"/>
      <c r="N103" s="170"/>
      <c r="O103" s="170"/>
      <c r="P103" s="106"/>
      <c r="Q103" s="106"/>
      <c r="R103" s="106"/>
      <c r="S103" s="106"/>
      <c r="T103" s="106"/>
      <c r="U103" s="170"/>
      <c r="V103" s="170"/>
      <c r="W103" s="106"/>
      <c r="X103" s="106"/>
      <c r="Y103" s="106"/>
      <c r="Z103" s="106"/>
      <c r="AA103" s="106"/>
      <c r="AB103" s="170"/>
      <c r="AC103" s="170"/>
      <c r="AD103" s="106"/>
      <c r="AE103" s="106"/>
      <c r="AF103" s="106"/>
      <c r="AG103" s="106"/>
      <c r="AH103" s="106"/>
      <c r="AI103" s="26">
        <f t="shared" si="40"/>
        <v>0</v>
      </c>
      <c r="AJ103" s="26"/>
    </row>
    <row r="104" spans="1:36" hidden="1">
      <c r="C104" s="1" t="s">
        <v>172</v>
      </c>
      <c r="D104" s="106"/>
      <c r="E104" s="106"/>
      <c r="F104" s="179"/>
      <c r="G104" s="170"/>
      <c r="H104" s="170"/>
      <c r="I104" s="179"/>
      <c r="J104" s="106"/>
      <c r="K104" s="106"/>
      <c r="L104" s="106"/>
      <c r="M104" s="106"/>
      <c r="N104" s="170"/>
      <c r="O104" s="170"/>
      <c r="P104" s="106"/>
      <c r="Q104" s="106"/>
      <c r="R104" s="106"/>
      <c r="S104" s="106"/>
      <c r="T104" s="106"/>
      <c r="U104" s="170"/>
      <c r="V104" s="170"/>
      <c r="W104" s="106"/>
      <c r="X104" s="106"/>
      <c r="Y104" s="106"/>
      <c r="Z104" s="106"/>
      <c r="AA104" s="106"/>
      <c r="AB104" s="170"/>
      <c r="AC104" s="170"/>
      <c r="AD104" s="106"/>
      <c r="AE104" s="106"/>
      <c r="AF104" s="106"/>
      <c r="AG104" s="106"/>
      <c r="AH104" s="106"/>
      <c r="AI104" s="26">
        <f t="shared" si="40"/>
        <v>0</v>
      </c>
      <c r="AJ104" s="26"/>
    </row>
    <row r="105" spans="1:36" hidden="1">
      <c r="C105" s="1" t="s">
        <v>173</v>
      </c>
      <c r="D105" s="106"/>
      <c r="E105" s="106"/>
      <c r="F105" s="179"/>
      <c r="G105" s="170"/>
      <c r="H105" s="170"/>
      <c r="I105" s="179"/>
      <c r="J105" s="106"/>
      <c r="K105" s="106"/>
      <c r="L105" s="106"/>
      <c r="M105" s="106"/>
      <c r="N105" s="170"/>
      <c r="O105" s="170"/>
      <c r="P105" s="106"/>
      <c r="Q105" s="106"/>
      <c r="R105" s="106"/>
      <c r="S105" s="106"/>
      <c r="T105" s="106"/>
      <c r="U105" s="170"/>
      <c r="V105" s="170"/>
      <c r="W105" s="106"/>
      <c r="X105" s="106"/>
      <c r="Y105" s="106"/>
      <c r="Z105" s="106"/>
      <c r="AA105" s="106"/>
      <c r="AB105" s="170"/>
      <c r="AC105" s="170"/>
      <c r="AD105" s="106"/>
      <c r="AE105" s="106"/>
      <c r="AF105" s="106"/>
      <c r="AG105" s="106"/>
      <c r="AH105" s="106"/>
      <c r="AI105" s="26">
        <f t="shared" si="40"/>
        <v>0</v>
      </c>
      <c r="AJ105" s="26"/>
    </row>
    <row r="106" spans="1:36" hidden="1">
      <c r="C106" s="1" t="s">
        <v>174</v>
      </c>
      <c r="D106" s="106"/>
      <c r="E106" s="106"/>
      <c r="F106" s="179"/>
      <c r="G106" s="170"/>
      <c r="H106" s="170"/>
      <c r="I106" s="179"/>
      <c r="J106" s="106"/>
      <c r="K106" s="106"/>
      <c r="L106" s="106"/>
      <c r="M106" s="106"/>
      <c r="N106" s="170"/>
      <c r="O106" s="170"/>
      <c r="P106" s="106"/>
      <c r="Q106" s="106"/>
      <c r="R106" s="106"/>
      <c r="S106" s="106"/>
      <c r="T106" s="106"/>
      <c r="U106" s="170"/>
      <c r="V106" s="170"/>
      <c r="W106" s="106"/>
      <c r="X106" s="106"/>
      <c r="Y106" s="106"/>
      <c r="Z106" s="106"/>
      <c r="AA106" s="106"/>
      <c r="AB106" s="170"/>
      <c r="AC106" s="170"/>
      <c r="AD106" s="106"/>
      <c r="AE106" s="106"/>
      <c r="AF106" s="106"/>
      <c r="AG106" s="106"/>
      <c r="AH106" s="106"/>
      <c r="AI106" s="26">
        <f t="shared" si="40"/>
        <v>0</v>
      </c>
      <c r="AJ106" s="26"/>
    </row>
    <row r="107" spans="1:36" hidden="1">
      <c r="C107" s="1" t="s">
        <v>175</v>
      </c>
      <c r="D107" s="106"/>
      <c r="E107" s="106"/>
      <c r="F107" s="179"/>
      <c r="G107" s="170"/>
      <c r="H107" s="170"/>
      <c r="I107" s="179"/>
      <c r="J107" s="106"/>
      <c r="K107" s="106"/>
      <c r="L107" s="106"/>
      <c r="M107" s="106"/>
      <c r="N107" s="170"/>
      <c r="O107" s="170"/>
      <c r="P107" s="106"/>
      <c r="Q107" s="106"/>
      <c r="R107" s="106"/>
      <c r="S107" s="106"/>
      <c r="T107" s="106"/>
      <c r="U107" s="170"/>
      <c r="V107" s="170"/>
      <c r="W107" s="106"/>
      <c r="X107" s="106"/>
      <c r="Y107" s="106"/>
      <c r="Z107" s="106"/>
      <c r="AA107" s="106"/>
      <c r="AB107" s="170"/>
      <c r="AC107" s="170"/>
      <c r="AD107" s="106"/>
      <c r="AE107" s="106"/>
      <c r="AF107" s="106"/>
      <c r="AG107" s="106"/>
      <c r="AH107" s="106"/>
      <c r="AI107" s="26">
        <f t="shared" si="40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79"/>
      <c r="G108" s="170"/>
      <c r="H108" s="170"/>
      <c r="I108" s="179"/>
      <c r="J108" s="106"/>
      <c r="K108" s="106"/>
      <c r="L108" s="106"/>
      <c r="M108" s="106"/>
      <c r="N108" s="170"/>
      <c r="O108" s="170"/>
      <c r="P108" s="106"/>
      <c r="Q108" s="106"/>
      <c r="R108" s="106"/>
      <c r="S108" s="106"/>
      <c r="T108" s="106"/>
      <c r="U108" s="170"/>
      <c r="V108" s="170"/>
      <c r="W108" s="106"/>
      <c r="X108" s="106"/>
      <c r="Y108" s="106"/>
      <c r="Z108" s="106"/>
      <c r="AA108" s="106"/>
      <c r="AB108" s="170"/>
      <c r="AC108" s="170"/>
      <c r="AD108" s="106"/>
      <c r="AE108" s="106"/>
      <c r="AF108" s="106"/>
      <c r="AG108" s="106"/>
      <c r="AH108" s="106"/>
      <c r="AI108" s="26">
        <f t="shared" si="40"/>
        <v>0</v>
      </c>
      <c r="AJ108" s="26"/>
    </row>
    <row r="109" spans="1:36" hidden="1">
      <c r="C109" s="1" t="s">
        <v>178</v>
      </c>
      <c r="D109" s="106"/>
      <c r="E109" s="106"/>
      <c r="F109" s="179"/>
      <c r="G109" s="170"/>
      <c r="H109" s="170"/>
      <c r="I109" s="179"/>
      <c r="J109" s="106"/>
      <c r="K109" s="106"/>
      <c r="L109" s="106"/>
      <c r="M109" s="106"/>
      <c r="N109" s="170"/>
      <c r="O109" s="170"/>
      <c r="P109" s="106"/>
      <c r="Q109" s="106"/>
      <c r="R109" s="106"/>
      <c r="S109" s="106"/>
      <c r="T109" s="106"/>
      <c r="U109" s="170"/>
      <c r="V109" s="170"/>
      <c r="W109" s="106"/>
      <c r="X109" s="106"/>
      <c r="Y109" s="106"/>
      <c r="Z109" s="106"/>
      <c r="AA109" s="106"/>
      <c r="AB109" s="170"/>
      <c r="AC109" s="170"/>
      <c r="AD109" s="106"/>
      <c r="AE109" s="106"/>
      <c r="AF109" s="106"/>
      <c r="AG109" s="106"/>
      <c r="AH109" s="106"/>
      <c r="AI109" s="26">
        <f t="shared" si="40"/>
        <v>0</v>
      </c>
      <c r="AJ109" s="26"/>
    </row>
    <row r="110" spans="1:36" ht="27" hidden="1">
      <c r="C110" s="1" t="s">
        <v>179</v>
      </c>
      <c r="D110" s="106"/>
      <c r="E110" s="106"/>
      <c r="F110" s="179"/>
      <c r="G110" s="170"/>
      <c r="H110" s="170"/>
      <c r="I110" s="179"/>
      <c r="J110" s="106"/>
      <c r="K110" s="106"/>
      <c r="L110" s="106"/>
      <c r="M110" s="106"/>
      <c r="N110" s="170"/>
      <c r="O110" s="170"/>
      <c r="P110" s="106"/>
      <c r="Q110" s="106"/>
      <c r="R110" s="106"/>
      <c r="S110" s="106"/>
      <c r="T110" s="106"/>
      <c r="U110" s="170"/>
      <c r="V110" s="170"/>
      <c r="W110" s="106"/>
      <c r="X110" s="106"/>
      <c r="Y110" s="106"/>
      <c r="Z110" s="106"/>
      <c r="AA110" s="106"/>
      <c r="AB110" s="170"/>
      <c r="AC110" s="170"/>
      <c r="AD110" s="106"/>
      <c r="AE110" s="106"/>
      <c r="AF110" s="106"/>
      <c r="AG110" s="106"/>
      <c r="AH110" s="106"/>
      <c r="AI110" s="26">
        <f t="shared" si="40"/>
        <v>0</v>
      </c>
      <c r="AJ110" s="26"/>
    </row>
    <row r="111" spans="1:36" hidden="1">
      <c r="C111" s="1" t="s">
        <v>180</v>
      </c>
      <c r="D111" s="106"/>
      <c r="E111" s="106"/>
      <c r="F111" s="179"/>
      <c r="G111" s="170"/>
      <c r="H111" s="170"/>
      <c r="I111" s="179"/>
      <c r="J111" s="106"/>
      <c r="K111" s="106"/>
      <c r="L111" s="106"/>
      <c r="M111" s="106"/>
      <c r="N111" s="170"/>
      <c r="O111" s="170"/>
      <c r="P111" s="106"/>
      <c r="Q111" s="106"/>
      <c r="R111" s="106"/>
      <c r="S111" s="106"/>
      <c r="T111" s="106"/>
      <c r="U111" s="170"/>
      <c r="V111" s="170"/>
      <c r="W111" s="106"/>
      <c r="X111" s="106"/>
      <c r="Y111" s="106"/>
      <c r="Z111" s="106"/>
      <c r="AA111" s="106"/>
      <c r="AB111" s="170"/>
      <c r="AC111" s="170"/>
      <c r="AD111" s="106"/>
      <c r="AE111" s="106"/>
      <c r="AF111" s="106"/>
      <c r="AG111" s="106"/>
      <c r="AH111" s="106"/>
      <c r="AI111" s="26">
        <f t="shared" si="40"/>
        <v>0</v>
      </c>
      <c r="AJ111" s="26"/>
    </row>
    <row r="112" spans="1:36" hidden="1">
      <c r="C112" s="1" t="s">
        <v>181</v>
      </c>
      <c r="D112" s="106"/>
      <c r="E112" s="106"/>
      <c r="F112" s="179"/>
      <c r="G112" s="170"/>
      <c r="H112" s="170"/>
      <c r="I112" s="179"/>
      <c r="J112" s="106"/>
      <c r="K112" s="106"/>
      <c r="L112" s="106"/>
      <c r="M112" s="106"/>
      <c r="N112" s="170"/>
      <c r="O112" s="170"/>
      <c r="P112" s="106"/>
      <c r="Q112" s="106"/>
      <c r="R112" s="106"/>
      <c r="S112" s="106"/>
      <c r="T112" s="106"/>
      <c r="U112" s="170"/>
      <c r="V112" s="170"/>
      <c r="W112" s="106"/>
      <c r="X112" s="106"/>
      <c r="Y112" s="106"/>
      <c r="Z112" s="106"/>
      <c r="AA112" s="106"/>
      <c r="AB112" s="170"/>
      <c r="AC112" s="170"/>
      <c r="AD112" s="106"/>
      <c r="AE112" s="106"/>
      <c r="AF112" s="106"/>
      <c r="AG112" s="106"/>
      <c r="AH112" s="106"/>
      <c r="AI112" s="26">
        <f t="shared" si="40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2">
        <v>2</v>
      </c>
      <c r="F122" s="181">
        <v>3</v>
      </c>
      <c r="G122" s="111">
        <v>4</v>
      </c>
      <c r="H122" s="111">
        <v>5</v>
      </c>
      <c r="I122" s="181">
        <v>6</v>
      </c>
      <c r="J122" s="112">
        <v>7</v>
      </c>
      <c r="K122" s="112">
        <v>8</v>
      </c>
      <c r="L122" s="112">
        <v>9</v>
      </c>
      <c r="M122" s="112">
        <v>10</v>
      </c>
      <c r="N122" s="111">
        <v>11</v>
      </c>
      <c r="O122" s="111">
        <v>12</v>
      </c>
      <c r="P122" s="112">
        <v>13</v>
      </c>
      <c r="Q122" s="112">
        <v>14</v>
      </c>
      <c r="R122" s="112">
        <v>15</v>
      </c>
      <c r="S122" s="112">
        <v>16</v>
      </c>
      <c r="T122" s="112">
        <v>17</v>
      </c>
      <c r="U122" s="111">
        <v>18</v>
      </c>
      <c r="V122" s="111">
        <v>19</v>
      </c>
      <c r="W122" s="112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1">
        <v>25</v>
      </c>
      <c r="AC122" s="111">
        <v>26</v>
      </c>
      <c r="AD122" s="112">
        <v>27</v>
      </c>
      <c r="AE122" s="112">
        <v>28</v>
      </c>
      <c r="AF122" s="112">
        <v>29</v>
      </c>
      <c r="AG122" s="112">
        <v>30</v>
      </c>
      <c r="AH122" s="112"/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7">
        <f>SUM(F124:F162)</f>
        <v>0</v>
      </c>
      <c r="G123" s="99">
        <f>SUM(G124:G162)</f>
        <v>0</v>
      </c>
      <c r="H123" s="99">
        <f>SUM(H124:H165)</f>
        <v>0</v>
      </c>
      <c r="I123" s="107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99">
        <f>SUM(N124:N162)</f>
        <v>0</v>
      </c>
      <c r="O123" s="99">
        <f>SUM(O124:O165)</f>
        <v>0</v>
      </c>
      <c r="P123" s="100">
        <f>SUM(P124:P165)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99">
        <f>SUM(U124:U162)</f>
        <v>0</v>
      </c>
      <c r="V123" s="99">
        <f>SUM(V124:V165)</f>
        <v>0</v>
      </c>
      <c r="W123" s="100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99">
        <f>SUM(AB124:AB162)</f>
        <v>0</v>
      </c>
      <c r="AC123" s="99">
        <f>SUM(AC124:AC165)</f>
        <v>0</v>
      </c>
      <c r="AD123" s="100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/>
      <c r="AI123" s="26">
        <f t="shared" ref="AI123:AI161" si="41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79"/>
      <c r="G124" s="170"/>
      <c r="H124" s="170"/>
      <c r="I124" s="179"/>
      <c r="J124" s="106"/>
      <c r="K124" s="106"/>
      <c r="L124" s="106"/>
      <c r="M124" s="106"/>
      <c r="N124" s="170"/>
      <c r="O124" s="170"/>
      <c r="P124" s="106"/>
      <c r="Q124" s="106"/>
      <c r="R124" s="106"/>
      <c r="S124" s="106"/>
      <c r="T124" s="106"/>
      <c r="U124" s="170"/>
      <c r="V124" s="170"/>
      <c r="W124" s="106"/>
      <c r="X124" s="106"/>
      <c r="Y124" s="106"/>
      <c r="Z124" s="106"/>
      <c r="AA124" s="106"/>
      <c r="AB124" s="170"/>
      <c r="AC124" s="170"/>
      <c r="AD124" s="106"/>
      <c r="AE124" s="106"/>
      <c r="AF124" s="106"/>
      <c r="AG124" s="106"/>
      <c r="AH124" s="106"/>
      <c r="AI124" s="26">
        <f t="shared" si="41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79"/>
      <c r="G125" s="170"/>
      <c r="H125" s="170"/>
      <c r="I125" s="179"/>
      <c r="J125" s="106"/>
      <c r="K125" s="106"/>
      <c r="L125" s="106"/>
      <c r="M125" s="106"/>
      <c r="N125" s="170"/>
      <c r="O125" s="170"/>
      <c r="P125" s="106"/>
      <c r="Q125" s="106"/>
      <c r="R125" s="106"/>
      <c r="S125" s="106"/>
      <c r="T125" s="106"/>
      <c r="U125" s="170"/>
      <c r="V125" s="170"/>
      <c r="W125" s="106"/>
      <c r="X125" s="106"/>
      <c r="Y125" s="106"/>
      <c r="Z125" s="106"/>
      <c r="AA125" s="106"/>
      <c r="AB125" s="170"/>
      <c r="AC125" s="170"/>
      <c r="AD125" s="106"/>
      <c r="AE125" s="106"/>
      <c r="AF125" s="106"/>
      <c r="AG125" s="106"/>
      <c r="AH125" s="106"/>
      <c r="AI125" s="26">
        <f t="shared" si="41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79"/>
      <c r="G126" s="170"/>
      <c r="H126" s="170"/>
      <c r="I126" s="179"/>
      <c r="J126" s="106"/>
      <c r="K126" s="106"/>
      <c r="L126" s="106"/>
      <c r="M126" s="106"/>
      <c r="N126" s="170"/>
      <c r="O126" s="170"/>
      <c r="P126" s="106"/>
      <c r="Q126" s="106"/>
      <c r="R126" s="106"/>
      <c r="S126" s="106"/>
      <c r="T126" s="106"/>
      <c r="U126" s="170"/>
      <c r="V126" s="170"/>
      <c r="W126" s="106"/>
      <c r="X126" s="106"/>
      <c r="Y126" s="106"/>
      <c r="Z126" s="106"/>
      <c r="AA126" s="106"/>
      <c r="AB126" s="170"/>
      <c r="AC126" s="170"/>
      <c r="AD126" s="106"/>
      <c r="AE126" s="106"/>
      <c r="AF126" s="106"/>
      <c r="AG126" s="106"/>
      <c r="AH126" s="106"/>
      <c r="AI126" s="26">
        <f t="shared" si="41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79"/>
      <c r="G127" s="170"/>
      <c r="H127" s="170"/>
      <c r="I127" s="179"/>
      <c r="J127" s="106"/>
      <c r="K127" s="106"/>
      <c r="L127" s="106"/>
      <c r="M127" s="106"/>
      <c r="N127" s="170"/>
      <c r="O127" s="170"/>
      <c r="P127" s="106"/>
      <c r="Q127" s="106"/>
      <c r="R127" s="106"/>
      <c r="S127" s="106"/>
      <c r="T127" s="106"/>
      <c r="U127" s="170"/>
      <c r="V127" s="170"/>
      <c r="W127" s="106"/>
      <c r="X127" s="106"/>
      <c r="Y127" s="106"/>
      <c r="Z127" s="106"/>
      <c r="AA127" s="106"/>
      <c r="AB127" s="170"/>
      <c r="AC127" s="170"/>
      <c r="AD127" s="106"/>
      <c r="AE127" s="106"/>
      <c r="AF127" s="106"/>
      <c r="AG127" s="106"/>
      <c r="AH127" s="106"/>
      <c r="AI127" s="26">
        <f t="shared" si="41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79"/>
      <c r="G128" s="170"/>
      <c r="H128" s="170"/>
      <c r="I128" s="179"/>
      <c r="J128" s="106"/>
      <c r="K128" s="106"/>
      <c r="L128" s="106"/>
      <c r="M128" s="106"/>
      <c r="N128" s="170"/>
      <c r="O128" s="170"/>
      <c r="P128" s="106"/>
      <c r="Q128" s="106"/>
      <c r="R128" s="106"/>
      <c r="S128" s="106"/>
      <c r="T128" s="106"/>
      <c r="U128" s="170"/>
      <c r="V128" s="170"/>
      <c r="W128" s="106"/>
      <c r="X128" s="106"/>
      <c r="Y128" s="106"/>
      <c r="Z128" s="106"/>
      <c r="AA128" s="106"/>
      <c r="AB128" s="170"/>
      <c r="AC128" s="170"/>
      <c r="AD128" s="106"/>
      <c r="AE128" s="106"/>
      <c r="AF128" s="106"/>
      <c r="AG128" s="106"/>
      <c r="AH128" s="106"/>
      <c r="AI128" s="26">
        <f t="shared" si="41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79"/>
      <c r="G129" s="170"/>
      <c r="H129" s="170"/>
      <c r="I129" s="179"/>
      <c r="J129" s="106"/>
      <c r="K129" s="106"/>
      <c r="L129" s="106"/>
      <c r="M129" s="106"/>
      <c r="N129" s="170"/>
      <c r="O129" s="170"/>
      <c r="P129" s="106"/>
      <c r="Q129" s="106"/>
      <c r="R129" s="106"/>
      <c r="S129" s="106"/>
      <c r="T129" s="106"/>
      <c r="U129" s="170"/>
      <c r="V129" s="170"/>
      <c r="W129" s="106"/>
      <c r="X129" s="106"/>
      <c r="Y129" s="106"/>
      <c r="Z129" s="106"/>
      <c r="AA129" s="106"/>
      <c r="AB129" s="170"/>
      <c r="AC129" s="170"/>
      <c r="AD129" s="106"/>
      <c r="AE129" s="106"/>
      <c r="AF129" s="106"/>
      <c r="AG129" s="106"/>
      <c r="AH129" s="106"/>
      <c r="AI129" s="26">
        <f t="shared" si="41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79"/>
      <c r="G130" s="170"/>
      <c r="H130" s="170"/>
      <c r="I130" s="179"/>
      <c r="J130" s="106"/>
      <c r="K130" s="106"/>
      <c r="L130" s="106"/>
      <c r="M130" s="106"/>
      <c r="N130" s="170"/>
      <c r="O130" s="170"/>
      <c r="P130" s="106"/>
      <c r="Q130" s="106"/>
      <c r="R130" s="106"/>
      <c r="S130" s="106"/>
      <c r="T130" s="106"/>
      <c r="U130" s="170"/>
      <c r="V130" s="170"/>
      <c r="W130" s="106"/>
      <c r="X130" s="106"/>
      <c r="Y130" s="106"/>
      <c r="Z130" s="106"/>
      <c r="AA130" s="106"/>
      <c r="AB130" s="170"/>
      <c r="AC130" s="170"/>
      <c r="AD130" s="106"/>
      <c r="AE130" s="106"/>
      <c r="AF130" s="106"/>
      <c r="AG130" s="106"/>
      <c r="AH130" s="106"/>
      <c r="AI130" s="26">
        <f t="shared" si="41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79"/>
      <c r="G131" s="170"/>
      <c r="H131" s="170"/>
      <c r="I131" s="179"/>
      <c r="J131" s="106"/>
      <c r="K131" s="106"/>
      <c r="L131" s="106"/>
      <c r="M131" s="106"/>
      <c r="N131" s="170"/>
      <c r="O131" s="170"/>
      <c r="P131" s="106"/>
      <c r="Q131" s="106"/>
      <c r="R131" s="106"/>
      <c r="S131" s="106"/>
      <c r="T131" s="106"/>
      <c r="U131" s="170"/>
      <c r="V131" s="170"/>
      <c r="W131" s="106"/>
      <c r="X131" s="106"/>
      <c r="Y131" s="106"/>
      <c r="Z131" s="106"/>
      <c r="AA131" s="106"/>
      <c r="AB131" s="170"/>
      <c r="AC131" s="170"/>
      <c r="AD131" s="106"/>
      <c r="AE131" s="106"/>
      <c r="AF131" s="106"/>
      <c r="AG131" s="106"/>
      <c r="AH131" s="106"/>
      <c r="AI131" s="26">
        <f t="shared" si="41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79"/>
      <c r="G132" s="170"/>
      <c r="H132" s="170"/>
      <c r="I132" s="179"/>
      <c r="J132" s="106"/>
      <c r="K132" s="106"/>
      <c r="L132" s="106"/>
      <c r="M132" s="106"/>
      <c r="N132" s="170"/>
      <c r="O132" s="170"/>
      <c r="P132" s="106"/>
      <c r="Q132" s="106"/>
      <c r="R132" s="106"/>
      <c r="S132" s="106"/>
      <c r="T132" s="106"/>
      <c r="U132" s="170"/>
      <c r="V132" s="170"/>
      <c r="W132" s="106"/>
      <c r="X132" s="106"/>
      <c r="Y132" s="106"/>
      <c r="Z132" s="106"/>
      <c r="AA132" s="106"/>
      <c r="AB132" s="170"/>
      <c r="AC132" s="170"/>
      <c r="AD132" s="106"/>
      <c r="AE132" s="106"/>
      <c r="AF132" s="106"/>
      <c r="AG132" s="106"/>
      <c r="AH132" s="106"/>
      <c r="AI132" s="26">
        <f t="shared" si="41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79"/>
      <c r="G133" s="170"/>
      <c r="H133" s="170"/>
      <c r="I133" s="179"/>
      <c r="J133" s="106"/>
      <c r="K133" s="106"/>
      <c r="L133" s="106"/>
      <c r="M133" s="106"/>
      <c r="N133" s="170"/>
      <c r="O133" s="170"/>
      <c r="P133" s="106"/>
      <c r="Q133" s="106"/>
      <c r="R133" s="106"/>
      <c r="S133" s="106"/>
      <c r="T133" s="106"/>
      <c r="U133" s="170"/>
      <c r="V133" s="170"/>
      <c r="W133" s="106"/>
      <c r="X133" s="106"/>
      <c r="Y133" s="106"/>
      <c r="Z133" s="106"/>
      <c r="AA133" s="106"/>
      <c r="AB133" s="170"/>
      <c r="AC133" s="170"/>
      <c r="AD133" s="106"/>
      <c r="AE133" s="106"/>
      <c r="AF133" s="106"/>
      <c r="AG133" s="106"/>
      <c r="AH133" s="106"/>
      <c r="AI133" s="26">
        <f t="shared" si="41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79"/>
      <c r="G134" s="170"/>
      <c r="H134" s="170"/>
      <c r="I134" s="179"/>
      <c r="J134" s="106"/>
      <c r="K134" s="106"/>
      <c r="L134" s="106"/>
      <c r="M134" s="106"/>
      <c r="N134" s="170"/>
      <c r="O134" s="170"/>
      <c r="P134" s="106"/>
      <c r="Q134" s="106"/>
      <c r="R134" s="106"/>
      <c r="S134" s="106"/>
      <c r="T134" s="106"/>
      <c r="U134" s="170"/>
      <c r="V134" s="170"/>
      <c r="W134" s="106"/>
      <c r="X134" s="106"/>
      <c r="Y134" s="106"/>
      <c r="Z134" s="106"/>
      <c r="AA134" s="106"/>
      <c r="AB134" s="170"/>
      <c r="AC134" s="170"/>
      <c r="AD134" s="106"/>
      <c r="AE134" s="106"/>
      <c r="AF134" s="106"/>
      <c r="AG134" s="106"/>
      <c r="AH134" s="106"/>
      <c r="AI134" s="26">
        <f t="shared" si="41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79"/>
      <c r="G135" s="170"/>
      <c r="H135" s="170"/>
      <c r="I135" s="179"/>
      <c r="J135" s="106"/>
      <c r="K135" s="106"/>
      <c r="L135" s="106"/>
      <c r="M135" s="106"/>
      <c r="N135" s="170"/>
      <c r="O135" s="170"/>
      <c r="P135" s="106"/>
      <c r="Q135" s="106"/>
      <c r="R135" s="106"/>
      <c r="S135" s="106"/>
      <c r="T135" s="106"/>
      <c r="U135" s="170"/>
      <c r="V135" s="170"/>
      <c r="W135" s="106"/>
      <c r="X135" s="106"/>
      <c r="Y135" s="106"/>
      <c r="Z135" s="106"/>
      <c r="AA135" s="106"/>
      <c r="AB135" s="170"/>
      <c r="AC135" s="170"/>
      <c r="AD135" s="106"/>
      <c r="AE135" s="106"/>
      <c r="AF135" s="106"/>
      <c r="AG135" s="106"/>
      <c r="AH135" s="106"/>
      <c r="AI135" s="26">
        <f t="shared" si="41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79"/>
      <c r="G136" s="170"/>
      <c r="H136" s="170"/>
      <c r="I136" s="179"/>
      <c r="J136" s="106"/>
      <c r="K136" s="106"/>
      <c r="L136" s="106"/>
      <c r="M136" s="106"/>
      <c r="N136" s="170"/>
      <c r="O136" s="170"/>
      <c r="P136" s="106"/>
      <c r="Q136" s="106"/>
      <c r="R136" s="106"/>
      <c r="S136" s="106"/>
      <c r="T136" s="106"/>
      <c r="U136" s="170"/>
      <c r="V136" s="170"/>
      <c r="W136" s="106"/>
      <c r="X136" s="106"/>
      <c r="Y136" s="106"/>
      <c r="Z136" s="106"/>
      <c r="AA136" s="106"/>
      <c r="AB136" s="170"/>
      <c r="AC136" s="170"/>
      <c r="AD136" s="106"/>
      <c r="AE136" s="106"/>
      <c r="AF136" s="106"/>
      <c r="AG136" s="106"/>
      <c r="AH136" s="106"/>
      <c r="AI136" s="26">
        <f t="shared" si="41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79"/>
      <c r="G137" s="170"/>
      <c r="H137" s="170"/>
      <c r="I137" s="179"/>
      <c r="J137" s="106"/>
      <c r="K137" s="106"/>
      <c r="L137" s="106"/>
      <c r="M137" s="106"/>
      <c r="N137" s="170"/>
      <c r="O137" s="170"/>
      <c r="P137" s="106"/>
      <c r="Q137" s="106"/>
      <c r="R137" s="106"/>
      <c r="S137" s="106"/>
      <c r="T137" s="106"/>
      <c r="U137" s="170"/>
      <c r="V137" s="170"/>
      <c r="W137" s="106"/>
      <c r="X137" s="106"/>
      <c r="Y137" s="106"/>
      <c r="Z137" s="106"/>
      <c r="AA137" s="106"/>
      <c r="AB137" s="170"/>
      <c r="AC137" s="170"/>
      <c r="AD137" s="106"/>
      <c r="AE137" s="106"/>
      <c r="AF137" s="106"/>
      <c r="AG137" s="106"/>
      <c r="AH137" s="106"/>
      <c r="AI137" s="26">
        <f t="shared" si="41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79"/>
      <c r="G138" s="170"/>
      <c r="H138" s="170"/>
      <c r="I138" s="179"/>
      <c r="J138" s="106"/>
      <c r="K138" s="106"/>
      <c r="L138" s="106"/>
      <c r="M138" s="106"/>
      <c r="N138" s="170"/>
      <c r="O138" s="170"/>
      <c r="P138" s="106"/>
      <c r="Q138" s="106"/>
      <c r="R138" s="106"/>
      <c r="S138" s="106"/>
      <c r="T138" s="106"/>
      <c r="U138" s="170"/>
      <c r="V138" s="170"/>
      <c r="W138" s="106"/>
      <c r="X138" s="106"/>
      <c r="Y138" s="106"/>
      <c r="Z138" s="106"/>
      <c r="AA138" s="106"/>
      <c r="AB138" s="170"/>
      <c r="AC138" s="170"/>
      <c r="AD138" s="106"/>
      <c r="AE138" s="106"/>
      <c r="AF138" s="106"/>
      <c r="AG138" s="106"/>
      <c r="AH138" s="106"/>
      <c r="AI138" s="26">
        <f t="shared" si="41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79"/>
      <c r="G139" s="170"/>
      <c r="H139" s="170"/>
      <c r="I139" s="179"/>
      <c r="J139" s="106"/>
      <c r="K139" s="106"/>
      <c r="L139" s="106"/>
      <c r="M139" s="106"/>
      <c r="N139" s="170"/>
      <c r="O139" s="170"/>
      <c r="P139" s="106"/>
      <c r="Q139" s="106"/>
      <c r="R139" s="106"/>
      <c r="S139" s="106"/>
      <c r="T139" s="106"/>
      <c r="U139" s="170"/>
      <c r="V139" s="170"/>
      <c r="W139" s="106"/>
      <c r="X139" s="106"/>
      <c r="Y139" s="106"/>
      <c r="Z139" s="106"/>
      <c r="AA139" s="106"/>
      <c r="AB139" s="170"/>
      <c r="AC139" s="170"/>
      <c r="AD139" s="106"/>
      <c r="AE139" s="106"/>
      <c r="AF139" s="106"/>
      <c r="AG139" s="106"/>
      <c r="AH139" s="106"/>
      <c r="AI139" s="26">
        <f t="shared" si="41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79"/>
      <c r="G140" s="170"/>
      <c r="H140" s="170"/>
      <c r="I140" s="179"/>
      <c r="J140" s="106"/>
      <c r="K140" s="106"/>
      <c r="L140" s="106"/>
      <c r="M140" s="106"/>
      <c r="N140" s="170"/>
      <c r="O140" s="170"/>
      <c r="P140" s="106"/>
      <c r="Q140" s="106"/>
      <c r="R140" s="106"/>
      <c r="S140" s="106"/>
      <c r="T140" s="106"/>
      <c r="U140" s="170"/>
      <c r="V140" s="170"/>
      <c r="W140" s="106"/>
      <c r="X140" s="106"/>
      <c r="Y140" s="106"/>
      <c r="Z140" s="106"/>
      <c r="AA140" s="106"/>
      <c r="AB140" s="170"/>
      <c r="AC140" s="170"/>
      <c r="AD140" s="106"/>
      <c r="AE140" s="106"/>
      <c r="AF140" s="106"/>
      <c r="AG140" s="106"/>
      <c r="AH140" s="106"/>
      <c r="AI140" s="26">
        <f t="shared" si="41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79"/>
      <c r="G141" s="170"/>
      <c r="H141" s="170"/>
      <c r="I141" s="179"/>
      <c r="J141" s="106"/>
      <c r="K141" s="106"/>
      <c r="L141" s="106"/>
      <c r="M141" s="106"/>
      <c r="N141" s="170"/>
      <c r="O141" s="170"/>
      <c r="P141" s="106"/>
      <c r="Q141" s="106"/>
      <c r="R141" s="106"/>
      <c r="S141" s="106"/>
      <c r="T141" s="106"/>
      <c r="U141" s="170"/>
      <c r="V141" s="170"/>
      <c r="W141" s="106"/>
      <c r="X141" s="106"/>
      <c r="Y141" s="106"/>
      <c r="Z141" s="106"/>
      <c r="AA141" s="106"/>
      <c r="AB141" s="170"/>
      <c r="AC141" s="170"/>
      <c r="AD141" s="106"/>
      <c r="AE141" s="106"/>
      <c r="AF141" s="106"/>
      <c r="AG141" s="106"/>
      <c r="AH141" s="106"/>
      <c r="AI141" s="26">
        <f t="shared" si="41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79"/>
      <c r="G142" s="170"/>
      <c r="H142" s="170"/>
      <c r="I142" s="179"/>
      <c r="J142" s="106"/>
      <c r="K142" s="106"/>
      <c r="L142" s="106"/>
      <c r="M142" s="106"/>
      <c r="N142" s="170"/>
      <c r="O142" s="170"/>
      <c r="P142" s="106"/>
      <c r="Q142" s="106"/>
      <c r="R142" s="106"/>
      <c r="S142" s="106"/>
      <c r="T142" s="106"/>
      <c r="U142" s="170"/>
      <c r="V142" s="170"/>
      <c r="W142" s="106"/>
      <c r="X142" s="106"/>
      <c r="Y142" s="106"/>
      <c r="Z142" s="106"/>
      <c r="AA142" s="106"/>
      <c r="AB142" s="170"/>
      <c r="AC142" s="170"/>
      <c r="AD142" s="106"/>
      <c r="AE142" s="106"/>
      <c r="AF142" s="106"/>
      <c r="AG142" s="106"/>
      <c r="AH142" s="106"/>
      <c r="AI142" s="26">
        <f t="shared" si="41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79"/>
      <c r="G143" s="170"/>
      <c r="H143" s="170"/>
      <c r="I143" s="179"/>
      <c r="J143" s="106"/>
      <c r="K143" s="106"/>
      <c r="L143" s="106"/>
      <c r="M143" s="106"/>
      <c r="N143" s="170"/>
      <c r="O143" s="170"/>
      <c r="P143" s="106"/>
      <c r="Q143" s="106"/>
      <c r="R143" s="106"/>
      <c r="S143" s="106"/>
      <c r="T143" s="106"/>
      <c r="U143" s="170"/>
      <c r="V143" s="170"/>
      <c r="W143" s="106"/>
      <c r="X143" s="106"/>
      <c r="Y143" s="106"/>
      <c r="Z143" s="106"/>
      <c r="AA143" s="106"/>
      <c r="AB143" s="170"/>
      <c r="AC143" s="170"/>
      <c r="AD143" s="106"/>
      <c r="AE143" s="106"/>
      <c r="AF143" s="106"/>
      <c r="AG143" s="106"/>
      <c r="AH143" s="106"/>
      <c r="AI143" s="26">
        <f t="shared" si="41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79"/>
      <c r="G144" s="170"/>
      <c r="H144" s="170"/>
      <c r="I144" s="179"/>
      <c r="J144" s="106"/>
      <c r="K144" s="106"/>
      <c r="L144" s="106"/>
      <c r="M144" s="106"/>
      <c r="N144" s="170"/>
      <c r="O144" s="170"/>
      <c r="P144" s="106"/>
      <c r="Q144" s="106"/>
      <c r="R144" s="106"/>
      <c r="S144" s="106"/>
      <c r="T144" s="106"/>
      <c r="U144" s="170"/>
      <c r="V144" s="170"/>
      <c r="W144" s="106"/>
      <c r="X144" s="106"/>
      <c r="Y144" s="106"/>
      <c r="Z144" s="106"/>
      <c r="AA144" s="106"/>
      <c r="AB144" s="170"/>
      <c r="AC144" s="170"/>
      <c r="AD144" s="106"/>
      <c r="AE144" s="106"/>
      <c r="AF144" s="106"/>
      <c r="AG144" s="106"/>
      <c r="AH144" s="106"/>
      <c r="AI144" s="26">
        <f t="shared" si="41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79"/>
      <c r="G145" s="170"/>
      <c r="H145" s="170"/>
      <c r="I145" s="179"/>
      <c r="J145" s="106"/>
      <c r="K145" s="106"/>
      <c r="L145" s="106"/>
      <c r="M145" s="106"/>
      <c r="N145" s="170"/>
      <c r="O145" s="170"/>
      <c r="P145" s="106"/>
      <c r="Q145" s="106"/>
      <c r="R145" s="106"/>
      <c r="S145" s="106"/>
      <c r="T145" s="106"/>
      <c r="U145" s="170"/>
      <c r="V145" s="170"/>
      <c r="W145" s="106"/>
      <c r="X145" s="106"/>
      <c r="Y145" s="106"/>
      <c r="Z145" s="106"/>
      <c r="AA145" s="106"/>
      <c r="AB145" s="170"/>
      <c r="AC145" s="170"/>
      <c r="AD145" s="106"/>
      <c r="AE145" s="106"/>
      <c r="AF145" s="106"/>
      <c r="AG145" s="106"/>
      <c r="AH145" s="106"/>
      <c r="AI145" s="26">
        <f t="shared" si="41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79"/>
      <c r="G146" s="170"/>
      <c r="H146" s="170"/>
      <c r="I146" s="179"/>
      <c r="J146" s="106"/>
      <c r="K146" s="106"/>
      <c r="L146" s="106"/>
      <c r="M146" s="106"/>
      <c r="N146" s="170"/>
      <c r="O146" s="170"/>
      <c r="P146" s="106"/>
      <c r="Q146" s="106"/>
      <c r="R146" s="106"/>
      <c r="S146" s="106"/>
      <c r="T146" s="106"/>
      <c r="U146" s="170"/>
      <c r="V146" s="170"/>
      <c r="W146" s="106"/>
      <c r="X146" s="106"/>
      <c r="Y146" s="106"/>
      <c r="Z146" s="106"/>
      <c r="AA146" s="106"/>
      <c r="AB146" s="170"/>
      <c r="AC146" s="170"/>
      <c r="AD146" s="106"/>
      <c r="AE146" s="106"/>
      <c r="AF146" s="106"/>
      <c r="AG146" s="106"/>
      <c r="AH146" s="106"/>
      <c r="AI146" s="26">
        <f t="shared" si="41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79"/>
      <c r="G147" s="170"/>
      <c r="H147" s="170"/>
      <c r="I147" s="179"/>
      <c r="J147" s="106"/>
      <c r="K147" s="106"/>
      <c r="L147" s="106"/>
      <c r="M147" s="106"/>
      <c r="N147" s="170"/>
      <c r="O147" s="170"/>
      <c r="P147" s="106"/>
      <c r="Q147" s="106"/>
      <c r="R147" s="106"/>
      <c r="S147" s="106"/>
      <c r="T147" s="106"/>
      <c r="U147" s="170"/>
      <c r="V147" s="170"/>
      <c r="W147" s="106"/>
      <c r="X147" s="106"/>
      <c r="Y147" s="106"/>
      <c r="Z147" s="106"/>
      <c r="AA147" s="106"/>
      <c r="AB147" s="170"/>
      <c r="AC147" s="170"/>
      <c r="AD147" s="106"/>
      <c r="AE147" s="106"/>
      <c r="AF147" s="106"/>
      <c r="AG147" s="106"/>
      <c r="AH147" s="106"/>
      <c r="AI147" s="26">
        <f t="shared" si="41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79"/>
      <c r="G148" s="170"/>
      <c r="H148" s="170"/>
      <c r="I148" s="179"/>
      <c r="J148" s="106"/>
      <c r="K148" s="106"/>
      <c r="L148" s="106"/>
      <c r="M148" s="106"/>
      <c r="N148" s="170"/>
      <c r="O148" s="170"/>
      <c r="P148" s="106"/>
      <c r="Q148" s="106"/>
      <c r="R148" s="106"/>
      <c r="S148" s="106"/>
      <c r="T148" s="106"/>
      <c r="U148" s="170"/>
      <c r="V148" s="170"/>
      <c r="W148" s="106"/>
      <c r="X148" s="106"/>
      <c r="Y148" s="106"/>
      <c r="Z148" s="106"/>
      <c r="AA148" s="106"/>
      <c r="AB148" s="170"/>
      <c r="AC148" s="170"/>
      <c r="AD148" s="106"/>
      <c r="AE148" s="106"/>
      <c r="AF148" s="106"/>
      <c r="AG148" s="106"/>
      <c r="AH148" s="106"/>
      <c r="AI148" s="26">
        <f t="shared" si="41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79"/>
      <c r="G149" s="170"/>
      <c r="H149" s="170"/>
      <c r="I149" s="179"/>
      <c r="J149" s="106"/>
      <c r="K149" s="106"/>
      <c r="L149" s="106"/>
      <c r="M149" s="106"/>
      <c r="N149" s="170"/>
      <c r="O149" s="170"/>
      <c r="P149" s="106"/>
      <c r="Q149" s="106"/>
      <c r="R149" s="106"/>
      <c r="S149" s="106"/>
      <c r="T149" s="106"/>
      <c r="U149" s="170"/>
      <c r="V149" s="170"/>
      <c r="W149" s="106"/>
      <c r="X149" s="106"/>
      <c r="Y149" s="106"/>
      <c r="Z149" s="106"/>
      <c r="AA149" s="106"/>
      <c r="AB149" s="170"/>
      <c r="AC149" s="170"/>
      <c r="AD149" s="106"/>
      <c r="AE149" s="106"/>
      <c r="AF149" s="106"/>
      <c r="AG149" s="106"/>
      <c r="AH149" s="106"/>
      <c r="AI149" s="26">
        <f t="shared" si="41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79"/>
      <c r="G150" s="170"/>
      <c r="H150" s="170"/>
      <c r="I150" s="179"/>
      <c r="J150" s="106"/>
      <c r="K150" s="106"/>
      <c r="L150" s="106"/>
      <c r="M150" s="106"/>
      <c r="N150" s="170"/>
      <c r="O150" s="170"/>
      <c r="P150" s="106"/>
      <c r="Q150" s="106"/>
      <c r="R150" s="106"/>
      <c r="S150" s="106"/>
      <c r="T150" s="106"/>
      <c r="U150" s="170"/>
      <c r="V150" s="170"/>
      <c r="W150" s="106"/>
      <c r="X150" s="106"/>
      <c r="Y150" s="106"/>
      <c r="Z150" s="106"/>
      <c r="AA150" s="106"/>
      <c r="AB150" s="170"/>
      <c r="AC150" s="170"/>
      <c r="AD150" s="106"/>
      <c r="AE150" s="106"/>
      <c r="AF150" s="106"/>
      <c r="AG150" s="106"/>
      <c r="AH150" s="106"/>
      <c r="AI150" s="26">
        <f t="shared" si="41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79"/>
      <c r="G151" s="170"/>
      <c r="H151" s="170"/>
      <c r="I151" s="179"/>
      <c r="J151" s="106"/>
      <c r="K151" s="106"/>
      <c r="L151" s="106"/>
      <c r="M151" s="106"/>
      <c r="N151" s="170"/>
      <c r="O151" s="170"/>
      <c r="P151" s="106"/>
      <c r="Q151" s="106"/>
      <c r="R151" s="106"/>
      <c r="S151" s="106"/>
      <c r="T151" s="106"/>
      <c r="U151" s="170"/>
      <c r="V151" s="170"/>
      <c r="W151" s="106"/>
      <c r="X151" s="106"/>
      <c r="Y151" s="106"/>
      <c r="Z151" s="106"/>
      <c r="AA151" s="106"/>
      <c r="AB151" s="170"/>
      <c r="AC151" s="170"/>
      <c r="AD151" s="106"/>
      <c r="AE151" s="106"/>
      <c r="AF151" s="106"/>
      <c r="AG151" s="106"/>
      <c r="AH151" s="106"/>
      <c r="AI151" s="26">
        <f t="shared" si="41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79"/>
      <c r="G152" s="170"/>
      <c r="H152" s="170"/>
      <c r="I152" s="179"/>
      <c r="J152" s="106"/>
      <c r="K152" s="106"/>
      <c r="L152" s="106"/>
      <c r="M152" s="106"/>
      <c r="N152" s="170"/>
      <c r="O152" s="170"/>
      <c r="P152" s="106"/>
      <c r="Q152" s="106"/>
      <c r="R152" s="106"/>
      <c r="S152" s="106"/>
      <c r="T152" s="106"/>
      <c r="U152" s="170"/>
      <c r="V152" s="170"/>
      <c r="W152" s="106"/>
      <c r="X152" s="106"/>
      <c r="Y152" s="106"/>
      <c r="Z152" s="106"/>
      <c r="AA152" s="106"/>
      <c r="AB152" s="170"/>
      <c r="AC152" s="170"/>
      <c r="AD152" s="106"/>
      <c r="AE152" s="106"/>
      <c r="AF152" s="106"/>
      <c r="AG152" s="106"/>
      <c r="AH152" s="106"/>
      <c r="AI152" s="26">
        <f t="shared" si="41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79"/>
      <c r="G153" s="170"/>
      <c r="H153" s="170"/>
      <c r="I153" s="179"/>
      <c r="J153" s="106"/>
      <c r="K153" s="106"/>
      <c r="L153" s="106"/>
      <c r="M153" s="106"/>
      <c r="N153" s="170"/>
      <c r="O153" s="170"/>
      <c r="P153" s="106"/>
      <c r="Q153" s="106"/>
      <c r="R153" s="106"/>
      <c r="S153" s="106"/>
      <c r="T153" s="106"/>
      <c r="U153" s="170"/>
      <c r="V153" s="170"/>
      <c r="W153" s="106"/>
      <c r="X153" s="106"/>
      <c r="Y153" s="106"/>
      <c r="Z153" s="106"/>
      <c r="AA153" s="106"/>
      <c r="AB153" s="170"/>
      <c r="AC153" s="170"/>
      <c r="AD153" s="106"/>
      <c r="AE153" s="106"/>
      <c r="AF153" s="106"/>
      <c r="AG153" s="106"/>
      <c r="AH153" s="106"/>
      <c r="AI153" s="26">
        <f t="shared" si="41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79"/>
      <c r="G154" s="170"/>
      <c r="H154" s="170"/>
      <c r="I154" s="179"/>
      <c r="J154" s="106"/>
      <c r="K154" s="106"/>
      <c r="L154" s="106"/>
      <c r="M154" s="106"/>
      <c r="N154" s="170"/>
      <c r="O154" s="170"/>
      <c r="P154" s="106"/>
      <c r="Q154" s="106"/>
      <c r="R154" s="106"/>
      <c r="S154" s="106"/>
      <c r="T154" s="106"/>
      <c r="U154" s="170"/>
      <c r="V154" s="170"/>
      <c r="W154" s="106"/>
      <c r="X154" s="106"/>
      <c r="Y154" s="106"/>
      <c r="Z154" s="106"/>
      <c r="AA154" s="106"/>
      <c r="AB154" s="170"/>
      <c r="AC154" s="170"/>
      <c r="AD154" s="106"/>
      <c r="AE154" s="106"/>
      <c r="AF154" s="106"/>
      <c r="AG154" s="106"/>
      <c r="AH154" s="106"/>
      <c r="AI154" s="26">
        <f t="shared" si="41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79"/>
      <c r="G155" s="170"/>
      <c r="H155" s="170"/>
      <c r="I155" s="179"/>
      <c r="J155" s="106"/>
      <c r="K155" s="106"/>
      <c r="L155" s="106"/>
      <c r="M155" s="106"/>
      <c r="N155" s="170"/>
      <c r="O155" s="170"/>
      <c r="P155" s="106"/>
      <c r="Q155" s="106"/>
      <c r="R155" s="106"/>
      <c r="S155" s="106"/>
      <c r="T155" s="106"/>
      <c r="U155" s="170"/>
      <c r="V155" s="170"/>
      <c r="W155" s="106"/>
      <c r="X155" s="106"/>
      <c r="Y155" s="106"/>
      <c r="Z155" s="106"/>
      <c r="AA155" s="106"/>
      <c r="AB155" s="170"/>
      <c r="AC155" s="170"/>
      <c r="AD155" s="106"/>
      <c r="AE155" s="106"/>
      <c r="AF155" s="106"/>
      <c r="AG155" s="106"/>
      <c r="AH155" s="106"/>
      <c r="AI155" s="26">
        <f t="shared" si="41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79"/>
      <c r="G156" s="170"/>
      <c r="H156" s="170"/>
      <c r="I156" s="179"/>
      <c r="J156" s="106"/>
      <c r="K156" s="106"/>
      <c r="L156" s="106"/>
      <c r="M156" s="106"/>
      <c r="N156" s="170"/>
      <c r="O156" s="170"/>
      <c r="P156" s="106"/>
      <c r="Q156" s="106"/>
      <c r="R156" s="106"/>
      <c r="S156" s="106"/>
      <c r="T156" s="106"/>
      <c r="U156" s="170"/>
      <c r="V156" s="170"/>
      <c r="W156" s="106"/>
      <c r="X156" s="106"/>
      <c r="Y156" s="106"/>
      <c r="Z156" s="106"/>
      <c r="AA156" s="106"/>
      <c r="AB156" s="170"/>
      <c r="AC156" s="170"/>
      <c r="AD156" s="106"/>
      <c r="AE156" s="106"/>
      <c r="AF156" s="106"/>
      <c r="AG156" s="106"/>
      <c r="AH156" s="106"/>
      <c r="AI156" s="26">
        <f t="shared" si="41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79"/>
      <c r="G157" s="170"/>
      <c r="H157" s="170"/>
      <c r="I157" s="179"/>
      <c r="J157" s="106"/>
      <c r="K157" s="106"/>
      <c r="L157" s="106"/>
      <c r="M157" s="106"/>
      <c r="N157" s="170"/>
      <c r="O157" s="170"/>
      <c r="P157" s="106"/>
      <c r="Q157" s="106"/>
      <c r="R157" s="106"/>
      <c r="S157" s="106"/>
      <c r="T157" s="106"/>
      <c r="U157" s="170"/>
      <c r="V157" s="170"/>
      <c r="W157" s="106"/>
      <c r="X157" s="106"/>
      <c r="Y157" s="106"/>
      <c r="Z157" s="106"/>
      <c r="AA157" s="106"/>
      <c r="AB157" s="170"/>
      <c r="AC157" s="170"/>
      <c r="AD157" s="106"/>
      <c r="AE157" s="106"/>
      <c r="AF157" s="106"/>
      <c r="AG157" s="106"/>
      <c r="AH157" s="106"/>
      <c r="AI157" s="26">
        <f t="shared" si="41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79"/>
      <c r="G158" s="170"/>
      <c r="H158" s="170"/>
      <c r="I158" s="179"/>
      <c r="J158" s="106"/>
      <c r="K158" s="106"/>
      <c r="L158" s="106"/>
      <c r="M158" s="106"/>
      <c r="N158" s="170"/>
      <c r="O158" s="170"/>
      <c r="P158" s="106"/>
      <c r="Q158" s="106"/>
      <c r="R158" s="106"/>
      <c r="S158" s="106"/>
      <c r="T158" s="106"/>
      <c r="U158" s="170"/>
      <c r="V158" s="170"/>
      <c r="W158" s="106"/>
      <c r="X158" s="106"/>
      <c r="Y158" s="106"/>
      <c r="Z158" s="106"/>
      <c r="AA158" s="106"/>
      <c r="AB158" s="170"/>
      <c r="AC158" s="170"/>
      <c r="AD158" s="106"/>
      <c r="AE158" s="106"/>
      <c r="AF158" s="106"/>
      <c r="AG158" s="106"/>
      <c r="AH158" s="106"/>
      <c r="AI158" s="26">
        <f t="shared" si="41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79"/>
      <c r="G159" s="170"/>
      <c r="H159" s="170"/>
      <c r="I159" s="179"/>
      <c r="J159" s="106"/>
      <c r="K159" s="106"/>
      <c r="L159" s="106"/>
      <c r="M159" s="106"/>
      <c r="N159" s="170"/>
      <c r="O159" s="170"/>
      <c r="P159" s="106"/>
      <c r="Q159" s="106"/>
      <c r="R159" s="106"/>
      <c r="S159" s="106"/>
      <c r="T159" s="106"/>
      <c r="U159" s="170"/>
      <c r="V159" s="170"/>
      <c r="W159" s="106"/>
      <c r="X159" s="106"/>
      <c r="Y159" s="106"/>
      <c r="Z159" s="106"/>
      <c r="AA159" s="106"/>
      <c r="AB159" s="170"/>
      <c r="AC159" s="170"/>
      <c r="AD159" s="106"/>
      <c r="AE159" s="106"/>
      <c r="AF159" s="106"/>
      <c r="AG159" s="106"/>
      <c r="AH159" s="106"/>
      <c r="AI159" s="26">
        <f t="shared" si="41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79"/>
      <c r="G160" s="170"/>
      <c r="H160" s="170"/>
      <c r="I160" s="179"/>
      <c r="J160" s="106"/>
      <c r="K160" s="106"/>
      <c r="L160" s="106"/>
      <c r="M160" s="106"/>
      <c r="N160" s="170"/>
      <c r="O160" s="170"/>
      <c r="P160" s="106"/>
      <c r="Q160" s="106"/>
      <c r="R160" s="106"/>
      <c r="S160" s="106"/>
      <c r="T160" s="106"/>
      <c r="U160" s="170"/>
      <c r="V160" s="170"/>
      <c r="W160" s="106"/>
      <c r="X160" s="106"/>
      <c r="Y160" s="106"/>
      <c r="Z160" s="106"/>
      <c r="AA160" s="106"/>
      <c r="AB160" s="170"/>
      <c r="AC160" s="170"/>
      <c r="AD160" s="106"/>
      <c r="AE160" s="106"/>
      <c r="AF160" s="106"/>
      <c r="AG160" s="106"/>
      <c r="AH160" s="106"/>
      <c r="AI160" s="26">
        <f t="shared" si="41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79"/>
      <c r="G161" s="170"/>
      <c r="H161" s="170"/>
      <c r="I161" s="179"/>
      <c r="J161" s="106"/>
      <c r="K161" s="106"/>
      <c r="L161" s="106"/>
      <c r="M161" s="106"/>
      <c r="N161" s="170"/>
      <c r="O161" s="170"/>
      <c r="P161" s="106"/>
      <c r="Q161" s="106"/>
      <c r="R161" s="106"/>
      <c r="S161" s="106"/>
      <c r="T161" s="106"/>
      <c r="U161" s="170"/>
      <c r="V161" s="170"/>
      <c r="W161" s="106"/>
      <c r="X161" s="106"/>
      <c r="Y161" s="106"/>
      <c r="Z161" s="106"/>
      <c r="AA161" s="106"/>
      <c r="AB161" s="170"/>
      <c r="AC161" s="170"/>
      <c r="AD161" s="106"/>
      <c r="AE161" s="106"/>
      <c r="AF161" s="106"/>
      <c r="AG161" s="106"/>
      <c r="AH161" s="106"/>
      <c r="AI161" s="26">
        <f t="shared" si="41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2">
        <v>2</v>
      </c>
      <c r="F171" s="181">
        <v>3</v>
      </c>
      <c r="G171" s="111">
        <v>4</v>
      </c>
      <c r="H171" s="111">
        <v>5</v>
      </c>
      <c r="I171" s="181">
        <v>6</v>
      </c>
      <c r="J171" s="112">
        <v>7</v>
      </c>
      <c r="K171" s="112">
        <v>8</v>
      </c>
      <c r="L171" s="112">
        <v>9</v>
      </c>
      <c r="M171" s="112">
        <v>10</v>
      </c>
      <c r="N171" s="111">
        <v>11</v>
      </c>
      <c r="O171" s="111">
        <v>12</v>
      </c>
      <c r="P171" s="112">
        <v>13</v>
      </c>
      <c r="Q171" s="112">
        <v>14</v>
      </c>
      <c r="R171" s="112">
        <v>15</v>
      </c>
      <c r="S171" s="112">
        <v>16</v>
      </c>
      <c r="T171" s="112">
        <v>17</v>
      </c>
      <c r="U171" s="111">
        <v>18</v>
      </c>
      <c r="V171" s="111">
        <v>19</v>
      </c>
      <c r="W171" s="112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1">
        <v>25</v>
      </c>
      <c r="AC171" s="111">
        <v>26</v>
      </c>
      <c r="AD171" s="112">
        <v>27</v>
      </c>
      <c r="AE171" s="112">
        <v>28</v>
      </c>
      <c r="AF171" s="112">
        <v>29</v>
      </c>
      <c r="AG171" s="112">
        <v>30</v>
      </c>
      <c r="AH171" s="112"/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7">
        <f>SUM(F173:F181)</f>
        <v>0</v>
      </c>
      <c r="G172" s="99"/>
      <c r="H172" s="99"/>
      <c r="I172" s="107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99"/>
      <c r="O172" s="99"/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99"/>
      <c r="V172" s="99"/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99"/>
      <c r="AC172" s="99"/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/>
      <c r="AI172" s="26">
        <f t="shared" ref="AI172:AI179" si="42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79"/>
      <c r="G173" s="170"/>
      <c r="H173" s="170"/>
      <c r="I173" s="179"/>
      <c r="J173" s="106"/>
      <c r="K173" s="106"/>
      <c r="L173" s="106"/>
      <c r="M173" s="106"/>
      <c r="N173" s="170"/>
      <c r="O173" s="170"/>
      <c r="P173" s="106"/>
      <c r="Q173" s="106"/>
      <c r="R173" s="106"/>
      <c r="S173" s="106"/>
      <c r="T173" s="106"/>
      <c r="U173" s="170"/>
      <c r="V173" s="170"/>
      <c r="W173" s="106"/>
      <c r="X173" s="106"/>
      <c r="Y173" s="106"/>
      <c r="Z173" s="106"/>
      <c r="AA173" s="106"/>
      <c r="AB173" s="170"/>
      <c r="AC173" s="170"/>
      <c r="AD173" s="106"/>
      <c r="AE173" s="106"/>
      <c r="AF173" s="106"/>
      <c r="AG173" s="106"/>
      <c r="AH173" s="106"/>
      <c r="AI173" s="26">
        <f t="shared" si="42"/>
        <v>0</v>
      </c>
      <c r="AJ173" s="26"/>
    </row>
    <row r="174" spans="1:36">
      <c r="C174" s="115" t="s">
        <v>185</v>
      </c>
      <c r="D174" s="106"/>
      <c r="E174" s="106"/>
      <c r="F174" s="179"/>
      <c r="G174" s="170"/>
      <c r="H174" s="170"/>
      <c r="I174" s="179"/>
      <c r="J174" s="106"/>
      <c r="K174" s="106"/>
      <c r="L174" s="106"/>
      <c r="M174" s="106"/>
      <c r="N174" s="170"/>
      <c r="O174" s="170"/>
      <c r="P174" s="106"/>
      <c r="Q174" s="106"/>
      <c r="R174" s="106"/>
      <c r="S174" s="106"/>
      <c r="T174" s="106"/>
      <c r="U174" s="170"/>
      <c r="V174" s="170"/>
      <c r="W174" s="106"/>
      <c r="X174" s="106"/>
      <c r="Y174" s="106"/>
      <c r="Z174" s="106"/>
      <c r="AA174" s="106"/>
      <c r="AB174" s="170"/>
      <c r="AC174" s="170"/>
      <c r="AD174" s="106"/>
      <c r="AE174" s="106"/>
      <c r="AF174" s="106"/>
      <c r="AG174" s="106"/>
      <c r="AH174" s="106"/>
      <c r="AI174" s="26">
        <f t="shared" si="42"/>
        <v>0</v>
      </c>
      <c r="AJ174" s="26"/>
    </row>
    <row r="175" spans="1:36">
      <c r="C175" s="115" t="s">
        <v>186</v>
      </c>
      <c r="D175" s="106"/>
      <c r="E175" s="106"/>
      <c r="F175" s="179"/>
      <c r="G175" s="170"/>
      <c r="H175" s="170"/>
      <c r="I175" s="179"/>
      <c r="J175" s="106"/>
      <c r="K175" s="106"/>
      <c r="L175" s="106"/>
      <c r="M175" s="106"/>
      <c r="N175" s="170"/>
      <c r="O175" s="170"/>
      <c r="P175" s="106"/>
      <c r="Q175" s="106"/>
      <c r="R175" s="106"/>
      <c r="S175" s="106"/>
      <c r="T175" s="106"/>
      <c r="U175" s="170"/>
      <c r="V175" s="170"/>
      <c r="W175" s="106"/>
      <c r="X175" s="106"/>
      <c r="Y175" s="106"/>
      <c r="Z175" s="106"/>
      <c r="AA175" s="106"/>
      <c r="AB175" s="170"/>
      <c r="AC175" s="170"/>
      <c r="AD175" s="106"/>
      <c r="AE175" s="106"/>
      <c r="AF175" s="106"/>
      <c r="AG175" s="106"/>
      <c r="AH175" s="106"/>
      <c r="AI175" s="26">
        <f t="shared" si="42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79"/>
      <c r="G176" s="170"/>
      <c r="H176" s="170"/>
      <c r="I176" s="179"/>
      <c r="J176" s="106"/>
      <c r="K176" s="106"/>
      <c r="L176" s="106"/>
      <c r="M176" s="106"/>
      <c r="N176" s="170"/>
      <c r="O176" s="170"/>
      <c r="P176" s="106"/>
      <c r="Q176" s="106"/>
      <c r="R176" s="106"/>
      <c r="S176" s="106"/>
      <c r="T176" s="106"/>
      <c r="U176" s="170"/>
      <c r="V176" s="170"/>
      <c r="W176" s="106"/>
      <c r="X176" s="106"/>
      <c r="Y176" s="106"/>
      <c r="Z176" s="106"/>
      <c r="AA176" s="106"/>
      <c r="AB176" s="170"/>
      <c r="AC176" s="170"/>
      <c r="AD176" s="106"/>
      <c r="AE176" s="106"/>
      <c r="AF176" s="106"/>
      <c r="AG176" s="106"/>
      <c r="AH176" s="106"/>
      <c r="AI176" s="26">
        <f t="shared" si="42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79"/>
      <c r="G177" s="170"/>
      <c r="H177" s="170"/>
      <c r="I177" s="179"/>
      <c r="J177" s="106"/>
      <c r="K177" s="106"/>
      <c r="L177" s="106"/>
      <c r="M177" s="106"/>
      <c r="N177" s="170"/>
      <c r="O177" s="170"/>
      <c r="P177" s="106"/>
      <c r="Q177" s="106"/>
      <c r="R177" s="106"/>
      <c r="S177" s="106"/>
      <c r="T177" s="106"/>
      <c r="U177" s="170"/>
      <c r="V177" s="170"/>
      <c r="W177" s="106"/>
      <c r="X177" s="106"/>
      <c r="Y177" s="106"/>
      <c r="Z177" s="106"/>
      <c r="AA177" s="106"/>
      <c r="AB177" s="170"/>
      <c r="AC177" s="170"/>
      <c r="AD177" s="106"/>
      <c r="AE177" s="106"/>
      <c r="AF177" s="106"/>
      <c r="AG177" s="106"/>
      <c r="AH177" s="106"/>
      <c r="AI177" s="26">
        <f t="shared" si="42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79"/>
      <c r="G178" s="170"/>
      <c r="H178" s="170"/>
      <c r="I178" s="179"/>
      <c r="J178" s="106"/>
      <c r="K178" s="106"/>
      <c r="L178" s="106"/>
      <c r="M178" s="106"/>
      <c r="N178" s="170"/>
      <c r="O178" s="170"/>
      <c r="P178" s="106"/>
      <c r="Q178" s="106"/>
      <c r="R178" s="106"/>
      <c r="S178" s="106"/>
      <c r="T178" s="106"/>
      <c r="U178" s="170"/>
      <c r="V178" s="170"/>
      <c r="W178" s="106"/>
      <c r="X178" s="106"/>
      <c r="Y178" s="106"/>
      <c r="Z178" s="106"/>
      <c r="AA178" s="106"/>
      <c r="AB178" s="170"/>
      <c r="AC178" s="170"/>
      <c r="AD178" s="106"/>
      <c r="AE178" s="106"/>
      <c r="AF178" s="106"/>
      <c r="AG178" s="106"/>
      <c r="AH178" s="106"/>
      <c r="AI178" s="26">
        <f t="shared" si="42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79"/>
      <c r="G179" s="170"/>
      <c r="H179" s="170"/>
      <c r="I179" s="179"/>
      <c r="J179" s="106"/>
      <c r="K179" s="106"/>
      <c r="L179" s="106"/>
      <c r="M179" s="106"/>
      <c r="N179" s="170"/>
      <c r="O179" s="170"/>
      <c r="P179" s="106"/>
      <c r="Q179" s="106"/>
      <c r="R179" s="106"/>
      <c r="S179" s="106"/>
      <c r="T179" s="106"/>
      <c r="U179" s="170"/>
      <c r="V179" s="170"/>
      <c r="W179" s="106"/>
      <c r="X179" s="106"/>
      <c r="Y179" s="106"/>
      <c r="Z179" s="106"/>
      <c r="AA179" s="106"/>
      <c r="AB179" s="170"/>
      <c r="AC179" s="170"/>
      <c r="AD179" s="106"/>
      <c r="AE179" s="106"/>
      <c r="AF179" s="106"/>
      <c r="AG179" s="106"/>
      <c r="AH179" s="106"/>
      <c r="AI179" s="26">
        <f t="shared" si="42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2">
        <v>2</v>
      </c>
      <c r="F190" s="181">
        <v>3</v>
      </c>
      <c r="G190" s="111">
        <v>4</v>
      </c>
      <c r="H190" s="111">
        <v>5</v>
      </c>
      <c r="I190" s="181">
        <v>6</v>
      </c>
      <c r="J190" s="112">
        <v>7</v>
      </c>
      <c r="K190" s="112">
        <v>8</v>
      </c>
      <c r="L190" s="112">
        <v>9</v>
      </c>
      <c r="M190" s="112">
        <v>10</v>
      </c>
      <c r="N190" s="111">
        <v>11</v>
      </c>
      <c r="O190" s="111">
        <v>12</v>
      </c>
      <c r="P190" s="112">
        <v>13</v>
      </c>
      <c r="Q190" s="112">
        <v>14</v>
      </c>
      <c r="R190" s="112">
        <v>15</v>
      </c>
      <c r="S190" s="112">
        <v>16</v>
      </c>
      <c r="T190" s="112">
        <v>17</v>
      </c>
      <c r="U190" s="111">
        <v>18</v>
      </c>
      <c r="V190" s="111">
        <v>19</v>
      </c>
      <c r="W190" s="112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1">
        <v>25</v>
      </c>
      <c r="AC190" s="111">
        <v>26</v>
      </c>
      <c r="AD190" s="112">
        <v>27</v>
      </c>
      <c r="AE190" s="112">
        <v>28</v>
      </c>
      <c r="AF190" s="112">
        <v>29</v>
      </c>
      <c r="AG190" s="112">
        <v>30</v>
      </c>
      <c r="AH190" s="112"/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7">
        <f>SUM(F192:F200)</f>
        <v>0</v>
      </c>
      <c r="G191" s="99"/>
      <c r="H191" s="99"/>
      <c r="I191" s="107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99"/>
      <c r="O191" s="99"/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99"/>
      <c r="V191" s="99"/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99"/>
      <c r="AC191" s="99"/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/>
      <c r="AI191" s="26">
        <f t="shared" ref="AI191:AI199" si="43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79"/>
      <c r="G192" s="170"/>
      <c r="H192" s="170"/>
      <c r="I192" s="179"/>
      <c r="J192" s="106"/>
      <c r="K192" s="106"/>
      <c r="L192" s="106"/>
      <c r="M192" s="106"/>
      <c r="N192" s="170"/>
      <c r="O192" s="170"/>
      <c r="P192" s="106"/>
      <c r="Q192" s="106"/>
      <c r="R192" s="106"/>
      <c r="S192" s="106"/>
      <c r="T192" s="106"/>
      <c r="U192" s="170"/>
      <c r="V192" s="170"/>
      <c r="W192" s="106"/>
      <c r="X192" s="106"/>
      <c r="Y192" s="106"/>
      <c r="Z192" s="106"/>
      <c r="AA192" s="106"/>
      <c r="AB192" s="170"/>
      <c r="AC192" s="170"/>
      <c r="AD192" s="106"/>
      <c r="AE192" s="106"/>
      <c r="AF192" s="106"/>
      <c r="AG192" s="106"/>
      <c r="AH192" s="106"/>
      <c r="AI192" s="26">
        <f t="shared" si="43"/>
        <v>0</v>
      </c>
      <c r="AJ192" s="26"/>
    </row>
    <row r="193" spans="1:36">
      <c r="C193" s="1" t="s">
        <v>111</v>
      </c>
      <c r="D193" s="106"/>
      <c r="E193" s="106"/>
      <c r="F193" s="179"/>
      <c r="G193" s="170"/>
      <c r="H193" s="170"/>
      <c r="I193" s="179"/>
      <c r="J193" s="106"/>
      <c r="K193" s="106"/>
      <c r="L193" s="106"/>
      <c r="M193" s="106"/>
      <c r="N193" s="170"/>
      <c r="O193" s="170"/>
      <c r="P193" s="106"/>
      <c r="Q193" s="106"/>
      <c r="R193" s="106"/>
      <c r="S193" s="106"/>
      <c r="T193" s="106"/>
      <c r="U193" s="170"/>
      <c r="V193" s="170"/>
      <c r="W193" s="106"/>
      <c r="X193" s="106"/>
      <c r="Y193" s="106"/>
      <c r="Z193" s="106"/>
      <c r="AA193" s="106"/>
      <c r="AB193" s="170"/>
      <c r="AC193" s="170"/>
      <c r="AD193" s="106"/>
      <c r="AE193" s="106"/>
      <c r="AF193" s="106"/>
      <c r="AG193" s="106"/>
      <c r="AH193" s="106"/>
      <c r="AI193" s="26">
        <f t="shared" si="43"/>
        <v>0</v>
      </c>
      <c r="AJ193" s="26"/>
    </row>
    <row r="194" spans="1:36">
      <c r="C194" s="1" t="s">
        <v>111</v>
      </c>
      <c r="D194" s="106"/>
      <c r="E194" s="106"/>
      <c r="F194" s="179"/>
      <c r="G194" s="170"/>
      <c r="H194" s="170"/>
      <c r="I194" s="179"/>
      <c r="J194" s="106"/>
      <c r="K194" s="106"/>
      <c r="L194" s="106"/>
      <c r="M194" s="106"/>
      <c r="N194" s="170"/>
      <c r="O194" s="170"/>
      <c r="P194" s="106"/>
      <c r="Q194" s="106"/>
      <c r="R194" s="106"/>
      <c r="S194" s="106"/>
      <c r="T194" s="106"/>
      <c r="U194" s="170"/>
      <c r="V194" s="170"/>
      <c r="W194" s="106"/>
      <c r="X194" s="106"/>
      <c r="Y194" s="106"/>
      <c r="Z194" s="106"/>
      <c r="AA194" s="106"/>
      <c r="AB194" s="170"/>
      <c r="AC194" s="170"/>
      <c r="AD194" s="106"/>
      <c r="AE194" s="106"/>
      <c r="AF194" s="106"/>
      <c r="AG194" s="106"/>
      <c r="AH194" s="106"/>
      <c r="AI194" s="26">
        <f t="shared" si="43"/>
        <v>0</v>
      </c>
      <c r="AJ194" s="26"/>
    </row>
    <row r="195" spans="1:36">
      <c r="C195" s="1" t="s">
        <v>111</v>
      </c>
      <c r="D195" s="106"/>
      <c r="E195" s="106"/>
      <c r="F195" s="179"/>
      <c r="G195" s="170"/>
      <c r="H195" s="170"/>
      <c r="I195" s="179"/>
      <c r="J195" s="106"/>
      <c r="K195" s="106"/>
      <c r="L195" s="106"/>
      <c r="M195" s="106"/>
      <c r="N195" s="170"/>
      <c r="O195" s="170"/>
      <c r="P195" s="106"/>
      <c r="Q195" s="106"/>
      <c r="R195" s="106"/>
      <c r="S195" s="106"/>
      <c r="T195" s="106"/>
      <c r="U195" s="170"/>
      <c r="V195" s="170"/>
      <c r="W195" s="106"/>
      <c r="X195" s="106"/>
      <c r="Y195" s="106"/>
      <c r="Z195" s="106"/>
      <c r="AA195" s="106"/>
      <c r="AB195" s="170"/>
      <c r="AC195" s="170"/>
      <c r="AD195" s="106"/>
      <c r="AE195" s="106"/>
      <c r="AF195" s="106"/>
      <c r="AG195" s="106"/>
      <c r="AH195" s="106"/>
      <c r="AI195" s="26">
        <f t="shared" si="43"/>
        <v>0</v>
      </c>
      <c r="AJ195" s="26"/>
    </row>
    <row r="196" spans="1:36">
      <c r="C196" s="1" t="s">
        <v>111</v>
      </c>
      <c r="D196" s="106"/>
      <c r="E196" s="106"/>
      <c r="F196" s="179"/>
      <c r="G196" s="170"/>
      <c r="H196" s="170"/>
      <c r="I196" s="179"/>
      <c r="J196" s="106"/>
      <c r="K196" s="106"/>
      <c r="L196" s="106"/>
      <c r="M196" s="106"/>
      <c r="N196" s="170"/>
      <c r="O196" s="170"/>
      <c r="P196" s="106"/>
      <c r="Q196" s="106"/>
      <c r="R196" s="106"/>
      <c r="S196" s="106"/>
      <c r="T196" s="106"/>
      <c r="U196" s="170"/>
      <c r="V196" s="170"/>
      <c r="W196" s="106"/>
      <c r="X196" s="106"/>
      <c r="Y196" s="106"/>
      <c r="Z196" s="106"/>
      <c r="AA196" s="106"/>
      <c r="AB196" s="170"/>
      <c r="AC196" s="170"/>
      <c r="AD196" s="106"/>
      <c r="AE196" s="106"/>
      <c r="AF196" s="106"/>
      <c r="AG196" s="106"/>
      <c r="AH196" s="106"/>
      <c r="AI196" s="26">
        <f t="shared" si="43"/>
        <v>0</v>
      </c>
      <c r="AJ196" s="26"/>
    </row>
    <row r="197" spans="1:36">
      <c r="C197" s="1" t="s">
        <v>111</v>
      </c>
      <c r="D197" s="106"/>
      <c r="E197" s="106"/>
      <c r="F197" s="179"/>
      <c r="G197" s="170"/>
      <c r="H197" s="170"/>
      <c r="I197" s="179"/>
      <c r="J197" s="106"/>
      <c r="K197" s="106"/>
      <c r="L197" s="106"/>
      <c r="M197" s="106"/>
      <c r="N197" s="170"/>
      <c r="O197" s="170"/>
      <c r="P197" s="106"/>
      <c r="Q197" s="106"/>
      <c r="R197" s="106"/>
      <c r="S197" s="106"/>
      <c r="T197" s="106"/>
      <c r="U197" s="170"/>
      <c r="V197" s="170"/>
      <c r="W197" s="106"/>
      <c r="X197" s="106"/>
      <c r="Y197" s="106"/>
      <c r="Z197" s="106"/>
      <c r="AA197" s="106"/>
      <c r="AB197" s="170"/>
      <c r="AC197" s="170"/>
      <c r="AD197" s="106"/>
      <c r="AE197" s="106"/>
      <c r="AF197" s="106"/>
      <c r="AG197" s="106"/>
      <c r="AH197" s="106"/>
      <c r="AI197" s="26">
        <f t="shared" si="43"/>
        <v>0</v>
      </c>
      <c r="AJ197" s="26"/>
    </row>
    <row r="198" spans="1:36">
      <c r="C198" s="1" t="s">
        <v>111</v>
      </c>
      <c r="D198" s="106"/>
      <c r="E198" s="106"/>
      <c r="F198" s="179"/>
      <c r="G198" s="170"/>
      <c r="H198" s="170"/>
      <c r="I198" s="179"/>
      <c r="J198" s="106"/>
      <c r="K198" s="106"/>
      <c r="L198" s="106"/>
      <c r="M198" s="106"/>
      <c r="N198" s="170"/>
      <c r="O198" s="170"/>
      <c r="P198" s="106"/>
      <c r="Q198" s="106"/>
      <c r="R198" s="106"/>
      <c r="S198" s="106"/>
      <c r="T198" s="106"/>
      <c r="U198" s="170"/>
      <c r="V198" s="170"/>
      <c r="W198" s="106"/>
      <c r="X198" s="106"/>
      <c r="Y198" s="106"/>
      <c r="Z198" s="106"/>
      <c r="AA198" s="106"/>
      <c r="AB198" s="170"/>
      <c r="AC198" s="170"/>
      <c r="AD198" s="106"/>
      <c r="AE198" s="106"/>
      <c r="AF198" s="106"/>
      <c r="AG198" s="106"/>
      <c r="AH198" s="106"/>
      <c r="AI198" s="26">
        <f t="shared" si="43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79"/>
      <c r="G199" s="170"/>
      <c r="H199" s="170"/>
      <c r="I199" s="179"/>
      <c r="J199" s="106"/>
      <c r="K199" s="106"/>
      <c r="L199" s="106"/>
      <c r="M199" s="106"/>
      <c r="N199" s="170"/>
      <c r="O199" s="170"/>
      <c r="P199" s="106"/>
      <c r="Q199" s="106"/>
      <c r="R199" s="106"/>
      <c r="S199" s="106"/>
      <c r="T199" s="106"/>
      <c r="U199" s="170"/>
      <c r="V199" s="170"/>
      <c r="W199" s="106"/>
      <c r="X199" s="106"/>
      <c r="Y199" s="106"/>
      <c r="Z199" s="106"/>
      <c r="AA199" s="106"/>
      <c r="AB199" s="170"/>
      <c r="AC199" s="170"/>
      <c r="AD199" s="106"/>
      <c r="AE199" s="106"/>
      <c r="AF199" s="106"/>
      <c r="AG199" s="106"/>
      <c r="AH199" s="106"/>
      <c r="AI199" s="26">
        <f t="shared" si="43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2">
        <v>2</v>
      </c>
      <c r="F209" s="181">
        <v>3</v>
      </c>
      <c r="G209" s="111">
        <v>4</v>
      </c>
      <c r="H209" s="111">
        <v>5</v>
      </c>
      <c r="I209" s="181">
        <v>6</v>
      </c>
      <c r="J209" s="112">
        <v>7</v>
      </c>
      <c r="K209" s="112">
        <v>8</v>
      </c>
      <c r="L209" s="112">
        <v>9</v>
      </c>
      <c r="M209" s="112">
        <v>10</v>
      </c>
      <c r="N209" s="111">
        <v>11</v>
      </c>
      <c r="O209" s="111">
        <v>12</v>
      </c>
      <c r="P209" s="112">
        <v>13</v>
      </c>
      <c r="Q209" s="112">
        <v>14</v>
      </c>
      <c r="R209" s="112">
        <v>15</v>
      </c>
      <c r="S209" s="112">
        <v>16</v>
      </c>
      <c r="T209" s="112">
        <v>17</v>
      </c>
      <c r="U209" s="111">
        <v>18</v>
      </c>
      <c r="V209" s="111">
        <v>19</v>
      </c>
      <c r="W209" s="112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1">
        <v>25</v>
      </c>
      <c r="AC209" s="111">
        <v>26</v>
      </c>
      <c r="AD209" s="112">
        <v>27</v>
      </c>
      <c r="AE209" s="112">
        <v>28</v>
      </c>
      <c r="AF209" s="112">
        <v>29</v>
      </c>
      <c r="AG209" s="112">
        <v>30</v>
      </c>
      <c r="AH209" s="112"/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7">
        <f>SUM(F211:F219)</f>
        <v>0</v>
      </c>
      <c r="G210" s="99"/>
      <c r="H210" s="99"/>
      <c r="I210" s="107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99"/>
      <c r="O210" s="99"/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99"/>
      <c r="V210" s="99"/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99"/>
      <c r="AC210" s="99"/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/>
      <c r="AI210" s="26">
        <f t="shared" ref="AI210:AI218" si="44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79"/>
      <c r="G211" s="170"/>
      <c r="H211" s="170"/>
      <c r="I211" s="179"/>
      <c r="J211" s="106"/>
      <c r="K211" s="106"/>
      <c r="L211" s="106"/>
      <c r="M211" s="106"/>
      <c r="N211" s="170"/>
      <c r="O211" s="170"/>
      <c r="P211" s="106"/>
      <c r="Q211" s="106"/>
      <c r="R211" s="106"/>
      <c r="S211" s="106"/>
      <c r="T211" s="106"/>
      <c r="U211" s="170"/>
      <c r="V211" s="170"/>
      <c r="W211" s="106"/>
      <c r="X211" s="106"/>
      <c r="Y211" s="106"/>
      <c r="Z211" s="106"/>
      <c r="AA211" s="106"/>
      <c r="AB211" s="170"/>
      <c r="AC211" s="170"/>
      <c r="AD211" s="106"/>
      <c r="AE211" s="106"/>
      <c r="AF211" s="106"/>
      <c r="AG211" s="106"/>
      <c r="AH211" s="106"/>
      <c r="AI211" s="26">
        <f t="shared" si="44"/>
        <v>0</v>
      </c>
      <c r="AJ211" s="26"/>
    </row>
    <row r="212" spans="1:36">
      <c r="C212" s="1" t="s">
        <v>111</v>
      </c>
      <c r="D212" s="106"/>
      <c r="E212" s="106"/>
      <c r="F212" s="179"/>
      <c r="G212" s="170"/>
      <c r="H212" s="170"/>
      <c r="I212" s="179"/>
      <c r="J212" s="106"/>
      <c r="K212" s="106"/>
      <c r="L212" s="106"/>
      <c r="M212" s="106"/>
      <c r="N212" s="170"/>
      <c r="O212" s="170"/>
      <c r="P212" s="106"/>
      <c r="Q212" s="106"/>
      <c r="R212" s="106"/>
      <c r="S212" s="106"/>
      <c r="T212" s="106"/>
      <c r="U212" s="170"/>
      <c r="V212" s="170"/>
      <c r="W212" s="106"/>
      <c r="X212" s="106"/>
      <c r="Y212" s="106"/>
      <c r="Z212" s="106"/>
      <c r="AA212" s="106"/>
      <c r="AB212" s="170"/>
      <c r="AC212" s="170"/>
      <c r="AD212" s="106"/>
      <c r="AE212" s="106"/>
      <c r="AF212" s="106"/>
      <c r="AG212" s="106"/>
      <c r="AH212" s="106"/>
      <c r="AI212" s="26">
        <f t="shared" si="44"/>
        <v>0</v>
      </c>
      <c r="AJ212" s="26"/>
    </row>
    <row r="213" spans="1:36">
      <c r="C213" s="1" t="s">
        <v>111</v>
      </c>
      <c r="D213" s="106"/>
      <c r="E213" s="106"/>
      <c r="F213" s="179"/>
      <c r="G213" s="170"/>
      <c r="H213" s="170"/>
      <c r="I213" s="179"/>
      <c r="J213" s="106"/>
      <c r="K213" s="106"/>
      <c r="L213" s="106"/>
      <c r="M213" s="106"/>
      <c r="N213" s="170"/>
      <c r="O213" s="170"/>
      <c r="P213" s="106"/>
      <c r="Q213" s="106"/>
      <c r="R213" s="106"/>
      <c r="S213" s="106"/>
      <c r="T213" s="106"/>
      <c r="U213" s="170"/>
      <c r="V213" s="170"/>
      <c r="W213" s="106"/>
      <c r="X213" s="106"/>
      <c r="Y213" s="106"/>
      <c r="Z213" s="106"/>
      <c r="AA213" s="106"/>
      <c r="AB213" s="170"/>
      <c r="AC213" s="170"/>
      <c r="AD213" s="106"/>
      <c r="AE213" s="106"/>
      <c r="AF213" s="106"/>
      <c r="AG213" s="106"/>
      <c r="AH213" s="106"/>
      <c r="AI213" s="26">
        <f t="shared" si="44"/>
        <v>0</v>
      </c>
      <c r="AJ213" s="26"/>
    </row>
    <row r="214" spans="1:36">
      <c r="C214" s="1" t="s">
        <v>111</v>
      </c>
      <c r="D214" s="106"/>
      <c r="E214" s="106"/>
      <c r="F214" s="179"/>
      <c r="G214" s="170"/>
      <c r="H214" s="170"/>
      <c r="I214" s="179"/>
      <c r="J214" s="106"/>
      <c r="K214" s="106"/>
      <c r="L214" s="106"/>
      <c r="M214" s="106"/>
      <c r="N214" s="170"/>
      <c r="O214" s="170"/>
      <c r="P214" s="106"/>
      <c r="Q214" s="106"/>
      <c r="R214" s="106"/>
      <c r="S214" s="106"/>
      <c r="T214" s="106"/>
      <c r="U214" s="170"/>
      <c r="V214" s="170"/>
      <c r="W214" s="106"/>
      <c r="X214" s="106"/>
      <c r="Y214" s="106"/>
      <c r="Z214" s="106"/>
      <c r="AA214" s="106"/>
      <c r="AB214" s="170"/>
      <c r="AC214" s="170"/>
      <c r="AD214" s="106"/>
      <c r="AE214" s="106"/>
      <c r="AF214" s="106"/>
      <c r="AG214" s="106"/>
      <c r="AH214" s="106"/>
      <c r="AI214" s="26">
        <f t="shared" si="44"/>
        <v>0</v>
      </c>
      <c r="AJ214" s="26"/>
    </row>
    <row r="215" spans="1:36">
      <c r="C215" s="1" t="s">
        <v>111</v>
      </c>
      <c r="D215" s="106"/>
      <c r="E215" s="106"/>
      <c r="F215" s="179"/>
      <c r="G215" s="170"/>
      <c r="H215" s="170"/>
      <c r="I215" s="179"/>
      <c r="J215" s="106"/>
      <c r="K215" s="106"/>
      <c r="L215" s="106"/>
      <c r="M215" s="106"/>
      <c r="N215" s="170"/>
      <c r="O215" s="170"/>
      <c r="P215" s="106"/>
      <c r="Q215" s="106"/>
      <c r="R215" s="106"/>
      <c r="S215" s="106"/>
      <c r="T215" s="106"/>
      <c r="U215" s="170"/>
      <c r="V215" s="170"/>
      <c r="W215" s="106"/>
      <c r="X215" s="106"/>
      <c r="Y215" s="106"/>
      <c r="Z215" s="106"/>
      <c r="AA215" s="106"/>
      <c r="AB215" s="170"/>
      <c r="AC215" s="170"/>
      <c r="AD215" s="106"/>
      <c r="AE215" s="106"/>
      <c r="AF215" s="106"/>
      <c r="AG215" s="106"/>
      <c r="AH215" s="106"/>
      <c r="AI215" s="26">
        <f t="shared" si="44"/>
        <v>0</v>
      </c>
      <c r="AJ215" s="26"/>
    </row>
    <row r="216" spans="1:36">
      <c r="C216" s="1" t="s">
        <v>111</v>
      </c>
      <c r="D216" s="106"/>
      <c r="E216" s="106"/>
      <c r="F216" s="179"/>
      <c r="G216" s="170"/>
      <c r="H216" s="170"/>
      <c r="I216" s="179"/>
      <c r="J216" s="106"/>
      <c r="K216" s="106"/>
      <c r="L216" s="106"/>
      <c r="M216" s="106"/>
      <c r="N216" s="170"/>
      <c r="O216" s="170"/>
      <c r="P216" s="106"/>
      <c r="Q216" s="106"/>
      <c r="R216" s="106"/>
      <c r="S216" s="106"/>
      <c r="T216" s="106"/>
      <c r="U216" s="170"/>
      <c r="V216" s="170"/>
      <c r="W216" s="106"/>
      <c r="X216" s="106"/>
      <c r="Y216" s="106"/>
      <c r="Z216" s="106"/>
      <c r="AA216" s="106"/>
      <c r="AB216" s="170"/>
      <c r="AC216" s="170"/>
      <c r="AD216" s="106"/>
      <c r="AE216" s="106"/>
      <c r="AF216" s="106"/>
      <c r="AG216" s="106"/>
      <c r="AH216" s="106"/>
      <c r="AI216" s="26">
        <f t="shared" si="44"/>
        <v>0</v>
      </c>
      <c r="AJ216" s="26"/>
    </row>
    <row r="217" spans="1:36">
      <c r="C217" s="1" t="s">
        <v>111</v>
      </c>
      <c r="D217" s="106"/>
      <c r="E217" s="106"/>
      <c r="F217" s="179"/>
      <c r="G217" s="170"/>
      <c r="H217" s="170"/>
      <c r="I217" s="179"/>
      <c r="J217" s="106"/>
      <c r="K217" s="106"/>
      <c r="L217" s="106"/>
      <c r="M217" s="106"/>
      <c r="N217" s="170"/>
      <c r="O217" s="170"/>
      <c r="P217" s="106"/>
      <c r="Q217" s="106"/>
      <c r="R217" s="106"/>
      <c r="S217" s="106"/>
      <c r="T217" s="106"/>
      <c r="U217" s="170"/>
      <c r="V217" s="170"/>
      <c r="W217" s="106"/>
      <c r="X217" s="106"/>
      <c r="Y217" s="106"/>
      <c r="Z217" s="106"/>
      <c r="AA217" s="106"/>
      <c r="AB217" s="170"/>
      <c r="AC217" s="170"/>
      <c r="AD217" s="106"/>
      <c r="AE217" s="106"/>
      <c r="AF217" s="106"/>
      <c r="AG217" s="106"/>
      <c r="AH217" s="106"/>
      <c r="AI217" s="26">
        <f t="shared" si="44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79"/>
      <c r="G218" s="170"/>
      <c r="H218" s="170"/>
      <c r="I218" s="179"/>
      <c r="J218" s="106"/>
      <c r="K218" s="106"/>
      <c r="L218" s="106"/>
      <c r="M218" s="106"/>
      <c r="N218" s="170"/>
      <c r="O218" s="170"/>
      <c r="P218" s="106"/>
      <c r="Q218" s="106"/>
      <c r="R218" s="106"/>
      <c r="S218" s="106"/>
      <c r="T218" s="106"/>
      <c r="U218" s="170"/>
      <c r="V218" s="170"/>
      <c r="W218" s="106"/>
      <c r="X218" s="106"/>
      <c r="Y218" s="106"/>
      <c r="Z218" s="106"/>
      <c r="AA218" s="106"/>
      <c r="AB218" s="170"/>
      <c r="AC218" s="170"/>
      <c r="AD218" s="106"/>
      <c r="AE218" s="106"/>
      <c r="AF218" s="106"/>
      <c r="AG218" s="106"/>
      <c r="AH218" s="106"/>
      <c r="AI218" s="26">
        <f t="shared" si="44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K232"/>
  <sheetViews>
    <sheetView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4" width="5.28515625" style="1" customWidth="1"/>
    <col min="5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86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F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62">
        <v>1</v>
      </c>
      <c r="E10" s="35">
        <v>2</v>
      </c>
      <c r="F10" s="35">
        <v>3</v>
      </c>
      <c r="G10" s="34">
        <v>4</v>
      </c>
      <c r="H10" s="34">
        <v>5</v>
      </c>
      <c r="I10" s="34">
        <v>6</v>
      </c>
      <c r="J10" s="34">
        <v>7</v>
      </c>
      <c r="K10" s="162">
        <v>8</v>
      </c>
      <c r="L10" s="35">
        <v>9</v>
      </c>
      <c r="M10" s="35">
        <v>10</v>
      </c>
      <c r="N10" s="34">
        <v>11</v>
      </c>
      <c r="O10" s="34">
        <v>12</v>
      </c>
      <c r="P10" s="34">
        <v>13</v>
      </c>
      <c r="Q10" s="162">
        <v>14</v>
      </c>
      <c r="R10" s="34">
        <v>15</v>
      </c>
      <c r="S10" s="35">
        <v>16</v>
      </c>
      <c r="T10" s="35">
        <v>17</v>
      </c>
      <c r="U10" s="34">
        <v>18</v>
      </c>
      <c r="V10" s="34">
        <v>19</v>
      </c>
      <c r="W10" s="34">
        <v>20</v>
      </c>
      <c r="X10" s="34">
        <v>21</v>
      </c>
      <c r="Y10" s="34">
        <v>22</v>
      </c>
      <c r="Z10" s="35">
        <v>23</v>
      </c>
      <c r="AA10" s="35">
        <v>24</v>
      </c>
      <c r="AB10" s="162">
        <v>25</v>
      </c>
      <c r="AC10" s="34">
        <v>26</v>
      </c>
      <c r="AD10" s="34">
        <v>27</v>
      </c>
      <c r="AE10" s="34">
        <v>28</v>
      </c>
      <c r="AF10" s="34">
        <v>29</v>
      </c>
      <c r="AG10" s="35">
        <v>30</v>
      </c>
      <c r="AH10" s="35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0"/>
      <c r="E11" s="22"/>
      <c r="F11" s="22"/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0"/>
      <c r="L11" s="22"/>
      <c r="M11" s="22"/>
      <c r="N11" s="21">
        <f>SUM(N12:N21)</f>
        <v>0</v>
      </c>
      <c r="O11" s="21">
        <f>SUM(O12:O21)</f>
        <v>0</v>
      </c>
      <c r="P11" s="21">
        <f>SUM(P12:P21)</f>
        <v>0</v>
      </c>
      <c r="Q11" s="20"/>
      <c r="R11" s="21">
        <f>SUM(R12:R21)</f>
        <v>0</v>
      </c>
      <c r="S11" s="22"/>
      <c r="T11" s="22"/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2"/>
      <c r="AA11" s="22"/>
      <c r="AB11" s="20"/>
      <c r="AC11" s="21">
        <f>SUM(AC12:AC21)</f>
        <v>0</v>
      </c>
      <c r="AD11" s="21">
        <f>SUM(AD12:AD21)</f>
        <v>0</v>
      </c>
      <c r="AE11" s="21">
        <f>SUM(AE12:AE21)</f>
        <v>0</v>
      </c>
      <c r="AF11" s="21">
        <f>SUM(AF12:AF21)</f>
        <v>0</v>
      </c>
      <c r="AG11" s="22"/>
      <c r="AH11" s="22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63"/>
      <c r="E12" s="25"/>
      <c r="F12" s="25"/>
      <c r="G12" s="24"/>
      <c r="H12" s="24"/>
      <c r="I12" s="24"/>
      <c r="J12" s="24"/>
      <c r="K12" s="163"/>
      <c r="L12" s="25"/>
      <c r="M12" s="25"/>
      <c r="N12" s="24"/>
      <c r="O12" s="24"/>
      <c r="P12" s="24"/>
      <c r="Q12" s="163"/>
      <c r="R12" s="24"/>
      <c r="S12" s="25"/>
      <c r="T12" s="25"/>
      <c r="U12" s="24"/>
      <c r="V12" s="24"/>
      <c r="W12" s="24"/>
      <c r="X12" s="24"/>
      <c r="Y12" s="24"/>
      <c r="Z12" s="25"/>
      <c r="AA12" s="25"/>
      <c r="AB12" s="163"/>
      <c r="AC12" s="24"/>
      <c r="AD12" s="24"/>
      <c r="AE12" s="24"/>
      <c r="AF12" s="24"/>
      <c r="AG12" s="25"/>
      <c r="AH12" s="25"/>
      <c r="AI12" s="32">
        <f t="shared" ref="AI12:AI20" si="0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64"/>
      <c r="E13" s="25"/>
      <c r="F13" s="25"/>
      <c r="G13" s="27">
        <f t="shared" ref="G13:J20" si="1">IF(G$25&lt;=$B$10,G26,((G26/G$25*$B$10)))</f>
        <v>0</v>
      </c>
      <c r="H13" s="27">
        <f t="shared" si="1"/>
        <v>0</v>
      </c>
      <c r="I13" s="27">
        <f t="shared" si="1"/>
        <v>0</v>
      </c>
      <c r="J13" s="27">
        <f t="shared" si="1"/>
        <v>0</v>
      </c>
      <c r="K13" s="164"/>
      <c r="L13" s="25"/>
      <c r="M13" s="25"/>
      <c r="N13" s="27">
        <f t="shared" ref="N13:P20" si="2">IF(N$25&lt;=$B$10,N26,((N26/N$25*$B$10)))</f>
        <v>0</v>
      </c>
      <c r="O13" s="27">
        <f t="shared" si="2"/>
        <v>0</v>
      </c>
      <c r="P13" s="27">
        <f t="shared" si="2"/>
        <v>0</v>
      </c>
      <c r="Q13" s="164"/>
      <c r="R13" s="27">
        <f t="shared" ref="R13" si="3">IF(R$25&lt;=$B$10,R26,((R26/R$25*$B$10)))</f>
        <v>0</v>
      </c>
      <c r="S13" s="25"/>
      <c r="T13" s="25"/>
      <c r="U13" s="27">
        <f t="shared" ref="U13:Y20" si="4">IF(U$25&lt;=$B$10,U26,((U26/U$25*$B$10)))</f>
        <v>0</v>
      </c>
      <c r="V13" s="27">
        <f t="shared" si="4"/>
        <v>0</v>
      </c>
      <c r="W13" s="27">
        <f t="shared" si="4"/>
        <v>0</v>
      </c>
      <c r="X13" s="27">
        <f t="shared" si="4"/>
        <v>0</v>
      </c>
      <c r="Y13" s="27">
        <f t="shared" si="4"/>
        <v>0</v>
      </c>
      <c r="Z13" s="25"/>
      <c r="AA13" s="25"/>
      <c r="AB13" s="164"/>
      <c r="AC13" s="27">
        <f t="shared" ref="AC13:AF20" si="5">IF(AC$25&lt;=$B$10,AC26,((AC26/AC$25*$B$10)))</f>
        <v>0</v>
      </c>
      <c r="AD13" s="27">
        <f t="shared" si="5"/>
        <v>0</v>
      </c>
      <c r="AE13" s="27">
        <f t="shared" si="5"/>
        <v>0</v>
      </c>
      <c r="AF13" s="27">
        <f t="shared" si="5"/>
        <v>0</v>
      </c>
      <c r="AG13" s="25"/>
      <c r="AH13" s="25"/>
      <c r="AI13" s="32">
        <f t="shared" si="0"/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64"/>
      <c r="E14" s="25"/>
      <c r="F14" s="25"/>
      <c r="G14" s="27">
        <f t="shared" si="1"/>
        <v>0</v>
      </c>
      <c r="H14" s="27">
        <f t="shared" si="1"/>
        <v>0</v>
      </c>
      <c r="I14" s="27">
        <f t="shared" si="1"/>
        <v>0</v>
      </c>
      <c r="J14" s="27">
        <f t="shared" si="1"/>
        <v>0</v>
      </c>
      <c r="K14" s="164"/>
      <c r="L14" s="25"/>
      <c r="M14" s="25"/>
      <c r="N14" s="27">
        <f t="shared" si="2"/>
        <v>0</v>
      </c>
      <c r="O14" s="27">
        <f t="shared" si="2"/>
        <v>0</v>
      </c>
      <c r="P14" s="27">
        <f t="shared" si="2"/>
        <v>0</v>
      </c>
      <c r="Q14" s="164"/>
      <c r="R14" s="27">
        <f t="shared" ref="R14" si="7">IF(R$25&lt;=$B$10,R27,((R27/R$25*$B$10)))</f>
        <v>0</v>
      </c>
      <c r="S14" s="25"/>
      <c r="T14" s="25"/>
      <c r="U14" s="27">
        <f t="shared" si="4"/>
        <v>0</v>
      </c>
      <c r="V14" s="27">
        <f t="shared" si="4"/>
        <v>0</v>
      </c>
      <c r="W14" s="27">
        <f t="shared" si="4"/>
        <v>0</v>
      </c>
      <c r="X14" s="27">
        <f t="shared" si="4"/>
        <v>0</v>
      </c>
      <c r="Y14" s="27">
        <f t="shared" si="4"/>
        <v>0</v>
      </c>
      <c r="Z14" s="25"/>
      <c r="AA14" s="25"/>
      <c r="AB14" s="164"/>
      <c r="AC14" s="27">
        <f t="shared" si="5"/>
        <v>0</v>
      </c>
      <c r="AD14" s="27">
        <f t="shared" si="5"/>
        <v>0</v>
      </c>
      <c r="AE14" s="27">
        <f t="shared" si="5"/>
        <v>0</v>
      </c>
      <c r="AF14" s="27">
        <f t="shared" si="5"/>
        <v>0</v>
      </c>
      <c r="AG14" s="25"/>
      <c r="AH14" s="25"/>
      <c r="AI14" s="32">
        <f t="shared" si="0"/>
        <v>0</v>
      </c>
      <c r="AJ14" s="17" t="str">
        <f t="shared" si="6"/>
        <v>NMI3 - II</v>
      </c>
    </row>
    <row r="15" spans="1:36" s="14" customFormat="1" ht="15">
      <c r="A15" s="93" t="s">
        <v>103</v>
      </c>
      <c r="B15" s="31"/>
      <c r="C15" s="91">
        <v>283556</v>
      </c>
      <c r="D15" s="164"/>
      <c r="E15" s="25"/>
      <c r="F15" s="25"/>
      <c r="G15" s="27">
        <f t="shared" si="1"/>
        <v>0</v>
      </c>
      <c r="H15" s="27">
        <f t="shared" si="1"/>
        <v>0</v>
      </c>
      <c r="I15" s="27">
        <f t="shared" si="1"/>
        <v>0</v>
      </c>
      <c r="J15" s="27">
        <f t="shared" si="1"/>
        <v>0</v>
      </c>
      <c r="K15" s="164"/>
      <c r="L15" s="25"/>
      <c r="M15" s="25"/>
      <c r="N15" s="27">
        <f t="shared" si="2"/>
        <v>0</v>
      </c>
      <c r="O15" s="27">
        <f t="shared" si="2"/>
        <v>0</v>
      </c>
      <c r="P15" s="27">
        <f t="shared" si="2"/>
        <v>0</v>
      </c>
      <c r="Q15" s="164"/>
      <c r="R15" s="27">
        <f t="shared" ref="R15" si="8">IF(R$25&lt;=$B$10,R28,((R28/R$25*$B$10)))</f>
        <v>0</v>
      </c>
      <c r="S15" s="25"/>
      <c r="T15" s="25"/>
      <c r="U15" s="27">
        <f t="shared" si="4"/>
        <v>0</v>
      </c>
      <c r="V15" s="27">
        <f t="shared" si="4"/>
        <v>0</v>
      </c>
      <c r="W15" s="27">
        <f t="shared" si="4"/>
        <v>0</v>
      </c>
      <c r="X15" s="27">
        <f t="shared" si="4"/>
        <v>0</v>
      </c>
      <c r="Y15" s="27">
        <f t="shared" si="4"/>
        <v>0</v>
      </c>
      <c r="Z15" s="25"/>
      <c r="AA15" s="25"/>
      <c r="AB15" s="164"/>
      <c r="AC15" s="27">
        <f t="shared" si="5"/>
        <v>0</v>
      </c>
      <c r="AD15" s="27">
        <f t="shared" si="5"/>
        <v>0</v>
      </c>
      <c r="AE15" s="27">
        <f t="shared" si="5"/>
        <v>0</v>
      </c>
      <c r="AF15" s="27">
        <f t="shared" si="5"/>
        <v>0</v>
      </c>
      <c r="AG15" s="25"/>
      <c r="AH15" s="25"/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64"/>
      <c r="E16" s="25"/>
      <c r="F16" s="25"/>
      <c r="G16" s="27">
        <f t="shared" si="1"/>
        <v>0</v>
      </c>
      <c r="H16" s="27">
        <f t="shared" si="1"/>
        <v>0</v>
      </c>
      <c r="I16" s="27">
        <f t="shared" si="1"/>
        <v>0</v>
      </c>
      <c r="J16" s="27">
        <f t="shared" si="1"/>
        <v>0</v>
      </c>
      <c r="K16" s="164"/>
      <c r="L16" s="25"/>
      <c r="M16" s="25"/>
      <c r="N16" s="27">
        <f t="shared" si="2"/>
        <v>0</v>
      </c>
      <c r="O16" s="27">
        <f t="shared" si="2"/>
        <v>0</v>
      </c>
      <c r="P16" s="27">
        <f t="shared" si="2"/>
        <v>0</v>
      </c>
      <c r="Q16" s="164"/>
      <c r="R16" s="27">
        <f t="shared" ref="R16" si="9">IF(R$25&lt;=$B$10,R29,((R29/R$25*$B$10)))</f>
        <v>0</v>
      </c>
      <c r="S16" s="25"/>
      <c r="T16" s="25"/>
      <c r="U16" s="27">
        <f t="shared" si="4"/>
        <v>0</v>
      </c>
      <c r="V16" s="27">
        <f t="shared" si="4"/>
        <v>0</v>
      </c>
      <c r="W16" s="27">
        <f t="shared" si="4"/>
        <v>0</v>
      </c>
      <c r="X16" s="27">
        <f t="shared" si="4"/>
        <v>0</v>
      </c>
      <c r="Y16" s="27">
        <f t="shared" si="4"/>
        <v>0</v>
      </c>
      <c r="Z16" s="25"/>
      <c r="AA16" s="25"/>
      <c r="AB16" s="164"/>
      <c r="AC16" s="27">
        <f t="shared" si="5"/>
        <v>0</v>
      </c>
      <c r="AD16" s="27">
        <f t="shared" si="5"/>
        <v>0</v>
      </c>
      <c r="AE16" s="27">
        <f t="shared" si="5"/>
        <v>0</v>
      </c>
      <c r="AF16" s="27">
        <f t="shared" si="5"/>
        <v>0</v>
      </c>
      <c r="AG16" s="25"/>
      <c r="AH16" s="25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64"/>
      <c r="E17" s="25"/>
      <c r="F17" s="25"/>
      <c r="G17" s="27">
        <f t="shared" si="1"/>
        <v>0</v>
      </c>
      <c r="H17" s="27">
        <f t="shared" si="1"/>
        <v>0</v>
      </c>
      <c r="I17" s="27">
        <f t="shared" si="1"/>
        <v>0</v>
      </c>
      <c r="J17" s="27">
        <f t="shared" si="1"/>
        <v>0</v>
      </c>
      <c r="K17" s="164"/>
      <c r="L17" s="25"/>
      <c r="M17" s="25"/>
      <c r="N17" s="27">
        <f t="shared" si="2"/>
        <v>0</v>
      </c>
      <c r="O17" s="27">
        <f t="shared" si="2"/>
        <v>0</v>
      </c>
      <c r="P17" s="27">
        <f t="shared" si="2"/>
        <v>0</v>
      </c>
      <c r="Q17" s="164"/>
      <c r="R17" s="27">
        <f t="shared" ref="R17" si="10">IF(R$25&lt;=$B$10,R30,((R30/R$25*$B$10)))</f>
        <v>0</v>
      </c>
      <c r="S17" s="25"/>
      <c r="T17" s="25"/>
      <c r="U17" s="27">
        <f t="shared" si="4"/>
        <v>0</v>
      </c>
      <c r="V17" s="27">
        <f t="shared" si="4"/>
        <v>0</v>
      </c>
      <c r="W17" s="27">
        <f t="shared" si="4"/>
        <v>0</v>
      </c>
      <c r="X17" s="27">
        <f t="shared" si="4"/>
        <v>0</v>
      </c>
      <c r="Y17" s="27">
        <f t="shared" si="4"/>
        <v>0</v>
      </c>
      <c r="Z17" s="25"/>
      <c r="AA17" s="25"/>
      <c r="AB17" s="164"/>
      <c r="AC17" s="27">
        <f t="shared" si="5"/>
        <v>0</v>
      </c>
      <c r="AD17" s="27">
        <f t="shared" si="5"/>
        <v>0</v>
      </c>
      <c r="AE17" s="27">
        <f t="shared" si="5"/>
        <v>0</v>
      </c>
      <c r="AF17" s="27">
        <f t="shared" si="5"/>
        <v>0</v>
      </c>
      <c r="AG17" s="25"/>
      <c r="AH17" s="25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64"/>
      <c r="E18" s="25"/>
      <c r="F18" s="25"/>
      <c r="G18" s="27">
        <f t="shared" si="1"/>
        <v>0</v>
      </c>
      <c r="H18" s="27">
        <f t="shared" si="1"/>
        <v>0</v>
      </c>
      <c r="I18" s="27">
        <f t="shared" si="1"/>
        <v>0</v>
      </c>
      <c r="J18" s="27">
        <f t="shared" si="1"/>
        <v>0</v>
      </c>
      <c r="K18" s="164"/>
      <c r="L18" s="25"/>
      <c r="M18" s="25"/>
      <c r="N18" s="27">
        <f t="shared" si="2"/>
        <v>0</v>
      </c>
      <c r="O18" s="27">
        <f t="shared" si="2"/>
        <v>0</v>
      </c>
      <c r="P18" s="27">
        <f t="shared" si="2"/>
        <v>0</v>
      </c>
      <c r="Q18" s="164"/>
      <c r="R18" s="27">
        <f t="shared" ref="R18" si="11">IF(R$25&lt;=$B$10,R31,((R31/R$25*$B$10)))</f>
        <v>0</v>
      </c>
      <c r="S18" s="25"/>
      <c r="T18" s="25"/>
      <c r="U18" s="27">
        <f t="shared" si="4"/>
        <v>0</v>
      </c>
      <c r="V18" s="27">
        <f t="shared" si="4"/>
        <v>0</v>
      </c>
      <c r="W18" s="27">
        <f t="shared" si="4"/>
        <v>0</v>
      </c>
      <c r="X18" s="27">
        <f t="shared" si="4"/>
        <v>0</v>
      </c>
      <c r="Y18" s="27">
        <f t="shared" si="4"/>
        <v>0</v>
      </c>
      <c r="Z18" s="25"/>
      <c r="AA18" s="25"/>
      <c r="AB18" s="164"/>
      <c r="AC18" s="27">
        <f t="shared" si="5"/>
        <v>0</v>
      </c>
      <c r="AD18" s="27">
        <f t="shared" si="5"/>
        <v>0</v>
      </c>
      <c r="AE18" s="27">
        <f t="shared" si="5"/>
        <v>0</v>
      </c>
      <c r="AF18" s="27">
        <f t="shared" si="5"/>
        <v>0</v>
      </c>
      <c r="AG18" s="25"/>
      <c r="AH18" s="25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164"/>
      <c r="E19" s="25"/>
      <c r="F19" s="25"/>
      <c r="G19" s="27">
        <f t="shared" si="1"/>
        <v>0</v>
      </c>
      <c r="H19" s="27">
        <f t="shared" si="1"/>
        <v>0</v>
      </c>
      <c r="I19" s="27">
        <f t="shared" si="1"/>
        <v>0</v>
      </c>
      <c r="J19" s="27">
        <f t="shared" si="1"/>
        <v>0</v>
      </c>
      <c r="K19" s="164"/>
      <c r="L19" s="25"/>
      <c r="M19" s="25"/>
      <c r="N19" s="27">
        <f t="shared" si="2"/>
        <v>0</v>
      </c>
      <c r="O19" s="27">
        <f t="shared" si="2"/>
        <v>0</v>
      </c>
      <c r="P19" s="27">
        <f t="shared" si="2"/>
        <v>0</v>
      </c>
      <c r="Q19" s="164"/>
      <c r="R19" s="27">
        <f t="shared" ref="R19" si="12">IF(R$25&lt;=$B$10,R32,((R32/R$25*$B$10)))</f>
        <v>0</v>
      </c>
      <c r="S19" s="25"/>
      <c r="T19" s="25"/>
      <c r="U19" s="27">
        <f t="shared" si="4"/>
        <v>0</v>
      </c>
      <c r="V19" s="27">
        <f t="shared" si="4"/>
        <v>0</v>
      </c>
      <c r="W19" s="27">
        <f t="shared" si="4"/>
        <v>0</v>
      </c>
      <c r="X19" s="27">
        <f t="shared" si="4"/>
        <v>0</v>
      </c>
      <c r="Y19" s="27">
        <f t="shared" si="4"/>
        <v>0</v>
      </c>
      <c r="Z19" s="25"/>
      <c r="AA19" s="25"/>
      <c r="AB19" s="164"/>
      <c r="AC19" s="27">
        <f t="shared" si="5"/>
        <v>0</v>
      </c>
      <c r="AD19" s="27">
        <f t="shared" si="5"/>
        <v>0</v>
      </c>
      <c r="AE19" s="27">
        <f t="shared" si="5"/>
        <v>0</v>
      </c>
      <c r="AF19" s="27">
        <f t="shared" si="5"/>
        <v>0</v>
      </c>
      <c r="AG19" s="25"/>
      <c r="AH19" s="25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164"/>
      <c r="E20" s="25"/>
      <c r="F20" s="25"/>
      <c r="G20" s="27">
        <f t="shared" si="1"/>
        <v>0</v>
      </c>
      <c r="H20" s="27">
        <f t="shared" si="1"/>
        <v>0</v>
      </c>
      <c r="I20" s="27">
        <f t="shared" si="1"/>
        <v>0</v>
      </c>
      <c r="J20" s="27">
        <f t="shared" si="1"/>
        <v>0</v>
      </c>
      <c r="K20" s="164"/>
      <c r="L20" s="25"/>
      <c r="M20" s="25"/>
      <c r="N20" s="27">
        <f t="shared" si="2"/>
        <v>0</v>
      </c>
      <c r="O20" s="27">
        <f t="shared" si="2"/>
        <v>0</v>
      </c>
      <c r="P20" s="27">
        <f t="shared" si="2"/>
        <v>0</v>
      </c>
      <c r="Q20" s="164"/>
      <c r="R20" s="27">
        <f t="shared" ref="R20" si="13">IF(R$25&lt;=$B$10,R33,((R33/R$25*$B$10)))</f>
        <v>0</v>
      </c>
      <c r="S20" s="25"/>
      <c r="T20" s="25"/>
      <c r="U20" s="27">
        <f t="shared" si="4"/>
        <v>0</v>
      </c>
      <c r="V20" s="27">
        <f t="shared" si="4"/>
        <v>0</v>
      </c>
      <c r="W20" s="27">
        <f t="shared" si="4"/>
        <v>0</v>
      </c>
      <c r="X20" s="27">
        <f t="shared" si="4"/>
        <v>0</v>
      </c>
      <c r="Y20" s="27">
        <f t="shared" si="4"/>
        <v>0</v>
      </c>
      <c r="Z20" s="25"/>
      <c r="AA20" s="25"/>
      <c r="AB20" s="164"/>
      <c r="AC20" s="27">
        <f t="shared" si="5"/>
        <v>0</v>
      </c>
      <c r="AD20" s="27">
        <f t="shared" si="5"/>
        <v>0</v>
      </c>
      <c r="AE20" s="27">
        <f t="shared" si="5"/>
        <v>0</v>
      </c>
      <c r="AF20" s="27">
        <f t="shared" si="5"/>
        <v>0</v>
      </c>
      <c r="AG20" s="25"/>
      <c r="AH20" s="25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14">IF(E25&lt;=7.72,"ok","Over 7.72")</f>
        <v>ok</v>
      </c>
      <c r="F23" s="154" t="str">
        <f t="shared" si="14"/>
        <v>ok</v>
      </c>
      <c r="G23" s="154" t="str">
        <f t="shared" si="14"/>
        <v>ok</v>
      </c>
      <c r="H23" s="154" t="str">
        <f t="shared" si="14"/>
        <v>ok</v>
      </c>
      <c r="I23" s="154" t="str">
        <f t="shared" si="14"/>
        <v>ok</v>
      </c>
      <c r="J23" s="154" t="str">
        <f t="shared" si="14"/>
        <v>ok</v>
      </c>
      <c r="K23" s="154" t="str">
        <f t="shared" si="14"/>
        <v>ok</v>
      </c>
      <c r="L23" s="154" t="str">
        <f t="shared" si="14"/>
        <v>ok</v>
      </c>
      <c r="M23" s="154" t="str">
        <f t="shared" si="14"/>
        <v>ok</v>
      </c>
      <c r="N23" s="154" t="str">
        <f t="shared" si="14"/>
        <v>ok</v>
      </c>
      <c r="O23" s="154" t="str">
        <f t="shared" si="14"/>
        <v>ok</v>
      </c>
      <c r="P23" s="154" t="str">
        <f t="shared" si="14"/>
        <v>ok</v>
      </c>
      <c r="Q23" s="154" t="str">
        <f t="shared" si="14"/>
        <v>ok</v>
      </c>
      <c r="R23" s="154" t="str">
        <f t="shared" si="14"/>
        <v>ok</v>
      </c>
      <c r="S23" s="154" t="str">
        <f t="shared" si="14"/>
        <v>ok</v>
      </c>
      <c r="T23" s="154" t="str">
        <f t="shared" si="14"/>
        <v>ok</v>
      </c>
      <c r="U23" s="154" t="str">
        <f t="shared" si="14"/>
        <v>ok</v>
      </c>
      <c r="V23" s="154" t="str">
        <f t="shared" si="14"/>
        <v>ok</v>
      </c>
      <c r="W23" s="154" t="str">
        <f t="shared" si="14"/>
        <v>ok</v>
      </c>
      <c r="X23" s="154" t="str">
        <f t="shared" si="14"/>
        <v>ok</v>
      </c>
      <c r="Y23" s="154" t="str">
        <f t="shared" si="14"/>
        <v>ok</v>
      </c>
      <c r="Z23" s="154" t="str">
        <f t="shared" si="14"/>
        <v>ok</v>
      </c>
      <c r="AA23" s="154" t="str">
        <f t="shared" si="14"/>
        <v>ok</v>
      </c>
      <c r="AB23" s="154" t="str">
        <f t="shared" si="14"/>
        <v>ok</v>
      </c>
      <c r="AC23" s="154" t="str">
        <f t="shared" si="14"/>
        <v>ok</v>
      </c>
      <c r="AD23" s="154" t="str">
        <f t="shared" si="14"/>
        <v>ok</v>
      </c>
      <c r="AE23" s="154" t="str">
        <f t="shared" si="14"/>
        <v>ok</v>
      </c>
      <c r="AF23" s="154" t="str">
        <f t="shared" si="14"/>
        <v>ok</v>
      </c>
      <c r="AG23" s="154" t="str">
        <f t="shared" si="14"/>
        <v>ok</v>
      </c>
      <c r="AH23" s="154" t="str">
        <f t="shared" si="14"/>
        <v>ok</v>
      </c>
      <c r="AI23" s="38" t="s">
        <v>43</v>
      </c>
    </row>
    <row r="24" spans="1:36" ht="15" thickTop="1" thickBot="1">
      <c r="C24" s="1" t="s">
        <v>52</v>
      </c>
      <c r="D24" s="181">
        <v>1</v>
      </c>
      <c r="E24" s="111">
        <v>2</v>
      </c>
      <c r="F24" s="111">
        <v>3</v>
      </c>
      <c r="G24" s="112">
        <v>4</v>
      </c>
      <c r="H24" s="112">
        <v>5</v>
      </c>
      <c r="I24" s="112">
        <v>6</v>
      </c>
      <c r="J24" s="112">
        <v>7</v>
      </c>
      <c r="K24" s="181">
        <v>8</v>
      </c>
      <c r="L24" s="111">
        <v>9</v>
      </c>
      <c r="M24" s="111">
        <v>10</v>
      </c>
      <c r="N24" s="112">
        <v>11</v>
      </c>
      <c r="O24" s="112">
        <v>12</v>
      </c>
      <c r="P24" s="112">
        <v>13</v>
      </c>
      <c r="Q24" s="181">
        <v>14</v>
      </c>
      <c r="R24" s="112">
        <v>15</v>
      </c>
      <c r="S24" s="111">
        <v>16</v>
      </c>
      <c r="T24" s="111">
        <v>17</v>
      </c>
      <c r="U24" s="112">
        <v>18</v>
      </c>
      <c r="V24" s="112">
        <v>19</v>
      </c>
      <c r="W24" s="112">
        <v>20</v>
      </c>
      <c r="X24" s="112">
        <v>21</v>
      </c>
      <c r="Y24" s="112">
        <v>22</v>
      </c>
      <c r="Z24" s="111">
        <v>23</v>
      </c>
      <c r="AA24" s="111">
        <v>24</v>
      </c>
      <c r="AB24" s="181">
        <v>25</v>
      </c>
      <c r="AC24" s="112">
        <v>26</v>
      </c>
      <c r="AD24" s="112">
        <v>27</v>
      </c>
      <c r="AE24" s="112">
        <v>28</v>
      </c>
      <c r="AF24" s="112">
        <v>29</v>
      </c>
      <c r="AG24" s="111">
        <v>30</v>
      </c>
      <c r="AH24" s="111">
        <v>31</v>
      </c>
    </row>
    <row r="25" spans="1:36" ht="15" thickTop="1" thickBot="1">
      <c r="A25" s="3" t="s">
        <v>36</v>
      </c>
      <c r="D25" s="107"/>
      <c r="E25" s="99"/>
      <c r="F25" s="99"/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107"/>
      <c r="L25" s="99"/>
      <c r="M25" s="99"/>
      <c r="N25" s="100">
        <f>SUM(N26:N33)</f>
        <v>0</v>
      </c>
      <c r="O25" s="100">
        <f>SUM(O26:O33)</f>
        <v>0</v>
      </c>
      <c r="P25" s="100">
        <f>SUM(P26:P33)</f>
        <v>0</v>
      </c>
      <c r="Q25" s="107"/>
      <c r="R25" s="100">
        <f>SUM(R26:R33)</f>
        <v>0</v>
      </c>
      <c r="S25" s="99"/>
      <c r="T25" s="99"/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100">
        <f>SUM(Y26:Y33)</f>
        <v>0</v>
      </c>
      <c r="Z25" s="99"/>
      <c r="AA25" s="99"/>
      <c r="AB25" s="107"/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99"/>
      <c r="AH25" s="99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74"/>
      <c r="E26" s="103"/>
      <c r="F26" s="103"/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74"/>
      <c r="L26" s="103"/>
      <c r="M26" s="103"/>
      <c r="N26" s="109">
        <f>N47</f>
        <v>0</v>
      </c>
      <c r="O26" s="109">
        <f>O47</f>
        <v>0</v>
      </c>
      <c r="P26" s="109">
        <f>P47</f>
        <v>0</v>
      </c>
      <c r="Q26" s="174"/>
      <c r="R26" s="109">
        <f>R47</f>
        <v>0</v>
      </c>
      <c r="S26" s="103"/>
      <c r="T26" s="103"/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09">
        <f>Y47</f>
        <v>0</v>
      </c>
      <c r="Z26" s="103"/>
      <c r="AA26" s="103"/>
      <c r="AB26" s="174"/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3"/>
      <c r="AH26" s="103"/>
      <c r="AI26" s="26">
        <f t="shared" ref="AI26:AI36" si="15">SUM(D26:AH26)</f>
        <v>0</v>
      </c>
      <c r="AJ26" s="98" t="str">
        <f t="shared" ref="AJ26:AJ36" si="16">A26</f>
        <v>CRISP</v>
      </c>
    </row>
    <row r="27" spans="1:36">
      <c r="A27" s="93" t="s">
        <v>102</v>
      </c>
      <c r="B27" s="31"/>
      <c r="C27" s="6" t="s">
        <v>16</v>
      </c>
      <c r="D27" s="174"/>
      <c r="E27" s="103"/>
      <c r="F27" s="103"/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74"/>
      <c r="L27" s="103"/>
      <c r="M27" s="103"/>
      <c r="N27" s="109">
        <f>N89</f>
        <v>0</v>
      </c>
      <c r="O27" s="109">
        <f>O89</f>
        <v>0</v>
      </c>
      <c r="P27" s="109">
        <f>P89</f>
        <v>0</v>
      </c>
      <c r="Q27" s="174"/>
      <c r="R27" s="109">
        <f>R89</f>
        <v>0</v>
      </c>
      <c r="S27" s="103"/>
      <c r="T27" s="103"/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09">
        <f>Y89</f>
        <v>0</v>
      </c>
      <c r="Z27" s="103"/>
      <c r="AA27" s="103"/>
      <c r="AB27" s="174"/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3"/>
      <c r="AH27" s="103"/>
      <c r="AI27" s="26">
        <f t="shared" si="15"/>
        <v>0</v>
      </c>
      <c r="AJ27" s="98" t="str">
        <f t="shared" si="16"/>
        <v>NMI3 - II</v>
      </c>
    </row>
    <row r="28" spans="1:36">
      <c r="A28" s="93" t="s">
        <v>103</v>
      </c>
      <c r="B28" s="31"/>
      <c r="C28" s="6" t="s">
        <v>16</v>
      </c>
      <c r="D28" s="174"/>
      <c r="E28" s="103"/>
      <c r="F28" s="103"/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74"/>
      <c r="L28" s="103"/>
      <c r="M28" s="103"/>
      <c r="N28" s="109">
        <f>N123</f>
        <v>0</v>
      </c>
      <c r="O28" s="109">
        <f>O123</f>
        <v>0</v>
      </c>
      <c r="P28" s="109">
        <f>P123</f>
        <v>0</v>
      </c>
      <c r="Q28" s="174"/>
      <c r="R28" s="109">
        <f>R123</f>
        <v>0</v>
      </c>
      <c r="S28" s="103"/>
      <c r="T28" s="103"/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09">
        <f>Y123</f>
        <v>0</v>
      </c>
      <c r="Z28" s="103"/>
      <c r="AA28" s="103"/>
      <c r="AB28" s="174"/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3"/>
      <c r="AH28" s="103"/>
      <c r="AI28" s="26">
        <f t="shared" si="15"/>
        <v>0</v>
      </c>
      <c r="AJ28" s="98" t="str">
        <f t="shared" si="16"/>
        <v>Pandata ODI</v>
      </c>
    </row>
    <row r="29" spans="1:36">
      <c r="A29" s="93" t="s">
        <v>183</v>
      </c>
      <c r="B29" s="31"/>
      <c r="C29" s="6" t="s">
        <v>16</v>
      </c>
      <c r="D29" s="174"/>
      <c r="E29" s="103"/>
      <c r="F29" s="103"/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74"/>
      <c r="L29" s="103"/>
      <c r="M29" s="103"/>
      <c r="N29" s="109">
        <f>N172</f>
        <v>0</v>
      </c>
      <c r="O29" s="109">
        <f>O172</f>
        <v>0</v>
      </c>
      <c r="P29" s="109">
        <f>P172</f>
        <v>0</v>
      </c>
      <c r="Q29" s="174"/>
      <c r="R29" s="109">
        <f>R172</f>
        <v>0</v>
      </c>
      <c r="S29" s="103"/>
      <c r="T29" s="103"/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09">
        <f>Y172</f>
        <v>0</v>
      </c>
      <c r="Z29" s="103"/>
      <c r="AA29" s="103"/>
      <c r="AB29" s="174"/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3"/>
      <c r="AH29" s="103"/>
      <c r="AI29" s="26">
        <f t="shared" si="15"/>
        <v>0</v>
      </c>
      <c r="AJ29" s="98" t="str">
        <f t="shared" si="16"/>
        <v>AccMet</v>
      </c>
    </row>
    <row r="30" spans="1:36">
      <c r="A30" s="93" t="s">
        <v>247</v>
      </c>
      <c r="B30" s="31"/>
      <c r="C30" s="6" t="s">
        <v>16</v>
      </c>
      <c r="D30" s="174"/>
      <c r="E30" s="103"/>
      <c r="F30" s="103"/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74"/>
      <c r="L30" s="103"/>
      <c r="M30" s="103"/>
      <c r="N30" s="109">
        <f>N191</f>
        <v>0</v>
      </c>
      <c r="O30" s="109">
        <f>O191</f>
        <v>0</v>
      </c>
      <c r="P30" s="109">
        <f>P191</f>
        <v>0</v>
      </c>
      <c r="Q30" s="174"/>
      <c r="R30" s="109">
        <f>R191</f>
        <v>0</v>
      </c>
      <c r="S30" s="103"/>
      <c r="T30" s="103"/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09">
        <f>Y191</f>
        <v>0</v>
      </c>
      <c r="Z30" s="103"/>
      <c r="AA30" s="103"/>
      <c r="AB30" s="174"/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3"/>
      <c r="AH30" s="103"/>
      <c r="AI30" s="26">
        <f t="shared" si="15"/>
        <v>0</v>
      </c>
      <c r="AJ30" s="98" t="str">
        <f t="shared" si="16"/>
        <v>Project XX</v>
      </c>
    </row>
    <row r="31" spans="1:36">
      <c r="A31" s="93" t="s">
        <v>248</v>
      </c>
      <c r="B31" s="31"/>
      <c r="C31" s="6" t="s">
        <v>16</v>
      </c>
      <c r="D31" s="174"/>
      <c r="E31" s="103"/>
      <c r="F31" s="103"/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74"/>
      <c r="L31" s="103"/>
      <c r="M31" s="103"/>
      <c r="N31" s="109">
        <f>N210</f>
        <v>0</v>
      </c>
      <c r="O31" s="109">
        <f>O210</f>
        <v>0</v>
      </c>
      <c r="P31" s="109">
        <f>P210</f>
        <v>0</v>
      </c>
      <c r="Q31" s="174"/>
      <c r="R31" s="109">
        <f>R210</f>
        <v>0</v>
      </c>
      <c r="S31" s="103"/>
      <c r="T31" s="103"/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09">
        <f>Y210</f>
        <v>0</v>
      </c>
      <c r="Z31" s="103"/>
      <c r="AA31" s="103"/>
      <c r="AB31" s="174"/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3"/>
      <c r="AH31" s="103"/>
      <c r="AI31" s="26">
        <f t="shared" si="15"/>
        <v>0</v>
      </c>
      <c r="AJ31" s="98" t="str">
        <f t="shared" si="16"/>
        <v>Project YY</v>
      </c>
    </row>
    <row r="32" spans="1:36">
      <c r="A32" s="3" t="s">
        <v>37</v>
      </c>
      <c r="C32" s="11"/>
      <c r="D32" s="175"/>
      <c r="E32" s="103"/>
      <c r="F32" s="103"/>
      <c r="G32" s="104"/>
      <c r="H32" s="104"/>
      <c r="I32" s="104"/>
      <c r="J32" s="104"/>
      <c r="K32" s="175"/>
      <c r="L32" s="103"/>
      <c r="M32" s="103"/>
      <c r="N32" s="104"/>
      <c r="O32" s="104"/>
      <c r="P32" s="104"/>
      <c r="Q32" s="175"/>
      <c r="R32" s="104"/>
      <c r="S32" s="103"/>
      <c r="T32" s="103"/>
      <c r="U32" s="104"/>
      <c r="V32" s="104"/>
      <c r="W32" s="104"/>
      <c r="X32" s="104"/>
      <c r="Y32" s="104"/>
      <c r="Z32" s="103"/>
      <c r="AA32" s="103"/>
      <c r="AB32" s="175"/>
      <c r="AC32" s="104"/>
      <c r="AD32" s="104"/>
      <c r="AE32" s="104"/>
      <c r="AF32" s="104"/>
      <c r="AG32" s="103"/>
      <c r="AH32" s="103"/>
      <c r="AI32" s="26">
        <f t="shared" si="15"/>
        <v>0</v>
      </c>
      <c r="AJ32" s="98" t="str">
        <f t="shared" si="16"/>
        <v>Other Productive Activity</v>
      </c>
    </row>
    <row r="33" spans="1:36">
      <c r="A33" s="3" t="s">
        <v>14</v>
      </c>
      <c r="C33" s="6" t="s">
        <v>46</v>
      </c>
      <c r="D33" s="176"/>
      <c r="E33" s="103"/>
      <c r="F33" s="103"/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76"/>
      <c r="L33" s="103"/>
      <c r="M33" s="103"/>
      <c r="N33" s="102">
        <f>SUM(N34:N36)</f>
        <v>0</v>
      </c>
      <c r="O33" s="102">
        <f>SUM(O34:O36)</f>
        <v>0</v>
      </c>
      <c r="P33" s="102">
        <f>SUM(P34:P36)</f>
        <v>0</v>
      </c>
      <c r="Q33" s="176"/>
      <c r="R33" s="102">
        <f>SUM(R34:R36)</f>
        <v>0</v>
      </c>
      <c r="S33" s="103"/>
      <c r="T33" s="103"/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02">
        <f>SUM(Y34:Y36)</f>
        <v>0</v>
      </c>
      <c r="Z33" s="103"/>
      <c r="AA33" s="103"/>
      <c r="AB33" s="176"/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3"/>
      <c r="AH33" s="103"/>
      <c r="AI33" s="26">
        <f t="shared" si="15"/>
        <v>0</v>
      </c>
      <c r="AJ33" s="98" t="str">
        <f t="shared" si="16"/>
        <v>Non productive time</v>
      </c>
    </row>
    <row r="34" spans="1:36">
      <c r="A34" s="5" t="s">
        <v>13</v>
      </c>
      <c r="D34" s="175"/>
      <c r="E34" s="103"/>
      <c r="F34" s="103"/>
      <c r="G34" s="104"/>
      <c r="H34" s="104"/>
      <c r="I34" s="104"/>
      <c r="J34" s="104"/>
      <c r="K34" s="175"/>
      <c r="L34" s="103"/>
      <c r="M34" s="103"/>
      <c r="N34" s="104"/>
      <c r="O34" s="104"/>
      <c r="P34" s="104"/>
      <c r="Q34" s="175"/>
      <c r="R34" s="104"/>
      <c r="S34" s="103"/>
      <c r="T34" s="103"/>
      <c r="U34" s="104"/>
      <c r="V34" s="104"/>
      <c r="W34" s="104"/>
      <c r="X34" s="104"/>
      <c r="Y34" s="104"/>
      <c r="Z34" s="103"/>
      <c r="AA34" s="103"/>
      <c r="AB34" s="175"/>
      <c r="AC34" s="104"/>
      <c r="AD34" s="104"/>
      <c r="AE34" s="104"/>
      <c r="AF34" s="104"/>
      <c r="AG34" s="103"/>
      <c r="AH34" s="103"/>
      <c r="AI34" s="26">
        <f t="shared" si="15"/>
        <v>0</v>
      </c>
      <c r="AJ34" s="33" t="str">
        <f t="shared" si="16"/>
        <v>Sickness</v>
      </c>
    </row>
    <row r="35" spans="1:36">
      <c r="A35" s="5" t="s">
        <v>20</v>
      </c>
      <c r="D35" s="174"/>
      <c r="E35" s="103"/>
      <c r="F35" s="103"/>
      <c r="G35" s="105"/>
      <c r="H35" s="105"/>
      <c r="I35" s="105"/>
      <c r="J35" s="105"/>
      <c r="K35" s="174"/>
      <c r="L35" s="103"/>
      <c r="M35" s="103"/>
      <c r="N35" s="105"/>
      <c r="O35" s="105"/>
      <c r="P35" s="105"/>
      <c r="Q35" s="174"/>
      <c r="R35" s="105"/>
      <c r="S35" s="103"/>
      <c r="T35" s="103"/>
      <c r="U35" s="105"/>
      <c r="V35" s="105"/>
      <c r="W35" s="105"/>
      <c r="X35" s="105"/>
      <c r="Y35" s="105"/>
      <c r="Z35" s="103"/>
      <c r="AA35" s="103"/>
      <c r="AB35" s="174"/>
      <c r="AC35" s="105"/>
      <c r="AD35" s="105"/>
      <c r="AE35" s="105"/>
      <c r="AF35" s="105"/>
      <c r="AG35" s="103"/>
      <c r="AH35" s="103"/>
      <c r="AI35" s="26">
        <f t="shared" si="15"/>
        <v>0</v>
      </c>
      <c r="AJ35" s="33" t="str">
        <f t="shared" si="16"/>
        <v>Training/Course</v>
      </c>
    </row>
    <row r="36" spans="1:36">
      <c r="A36" s="5" t="s">
        <v>33</v>
      </c>
      <c r="D36" s="174"/>
      <c r="E36" s="103"/>
      <c r="F36" s="103"/>
      <c r="G36" s="105"/>
      <c r="H36" s="105"/>
      <c r="I36" s="105"/>
      <c r="J36" s="105"/>
      <c r="K36" s="174"/>
      <c r="L36" s="103"/>
      <c r="M36" s="103"/>
      <c r="N36" s="105"/>
      <c r="O36" s="105"/>
      <c r="P36" s="105"/>
      <c r="Q36" s="174"/>
      <c r="R36" s="105"/>
      <c r="S36" s="103"/>
      <c r="T36" s="103"/>
      <c r="U36" s="105"/>
      <c r="V36" s="105"/>
      <c r="W36" s="105"/>
      <c r="X36" s="105"/>
      <c r="Y36" s="105"/>
      <c r="Z36" s="103"/>
      <c r="AA36" s="103"/>
      <c r="AB36" s="174"/>
      <c r="AC36" s="105"/>
      <c r="AD36" s="105"/>
      <c r="AE36" s="105"/>
      <c r="AF36" s="105"/>
      <c r="AG36" s="103"/>
      <c r="AH36" s="103"/>
      <c r="AI36" s="26">
        <f t="shared" si="15"/>
        <v>0</v>
      </c>
      <c r="AJ36" s="33" t="str">
        <f t="shared" si="16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81">
        <v>1</v>
      </c>
      <c r="E46" s="111">
        <v>2</v>
      </c>
      <c r="F46" s="111">
        <v>3</v>
      </c>
      <c r="G46" s="112">
        <v>4</v>
      </c>
      <c r="H46" s="112">
        <v>5</v>
      </c>
      <c r="I46" s="112">
        <v>6</v>
      </c>
      <c r="J46" s="112">
        <v>7</v>
      </c>
      <c r="K46" s="181">
        <v>8</v>
      </c>
      <c r="L46" s="111">
        <v>9</v>
      </c>
      <c r="M46" s="111">
        <v>10</v>
      </c>
      <c r="N46" s="112">
        <v>11</v>
      </c>
      <c r="O46" s="112">
        <v>12</v>
      </c>
      <c r="P46" s="112">
        <v>13</v>
      </c>
      <c r="Q46" s="181">
        <v>14</v>
      </c>
      <c r="R46" s="112">
        <v>15</v>
      </c>
      <c r="S46" s="111">
        <v>16</v>
      </c>
      <c r="T46" s="111">
        <v>17</v>
      </c>
      <c r="U46" s="112">
        <v>18</v>
      </c>
      <c r="V46" s="112">
        <v>19</v>
      </c>
      <c r="W46" s="112">
        <v>20</v>
      </c>
      <c r="X46" s="112">
        <v>21</v>
      </c>
      <c r="Y46" s="112">
        <v>22</v>
      </c>
      <c r="Z46" s="111">
        <v>23</v>
      </c>
      <c r="AA46" s="111">
        <v>24</v>
      </c>
      <c r="AB46" s="181">
        <v>25</v>
      </c>
      <c r="AC46" s="112">
        <v>26</v>
      </c>
      <c r="AD46" s="112">
        <v>27</v>
      </c>
      <c r="AE46" s="112">
        <v>28</v>
      </c>
      <c r="AF46" s="112">
        <v>29</v>
      </c>
      <c r="AG46" s="111">
        <v>30</v>
      </c>
      <c r="AH46" s="111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7">
        <f>SUM(D48:D79)</f>
        <v>0</v>
      </c>
      <c r="E47" s="99"/>
      <c r="F47" s="99"/>
      <c r="G47" s="100">
        <f>SUM(G48:G79)</f>
        <v>0</v>
      </c>
      <c r="H47" s="100">
        <f>SUM(H48:H79)</f>
        <v>0</v>
      </c>
      <c r="I47" s="100">
        <f>SUM(I48:I79)</f>
        <v>0</v>
      </c>
      <c r="J47" s="100">
        <f>SUM(J48:J79)</f>
        <v>0</v>
      </c>
      <c r="K47" s="107">
        <f>SUM(K48:K79)</f>
        <v>0</v>
      </c>
      <c r="L47" s="99"/>
      <c r="M47" s="99"/>
      <c r="N47" s="100">
        <f>SUM(N48:N79)</f>
        <v>0</v>
      </c>
      <c r="O47" s="100">
        <f>SUM(O48:O79)</f>
        <v>0</v>
      </c>
      <c r="P47" s="100">
        <f>SUM(P48:P79)</f>
        <v>0</v>
      </c>
      <c r="Q47" s="107">
        <f>SUM(Q48:Q79)</f>
        <v>0</v>
      </c>
      <c r="R47" s="100">
        <f>SUM(R48:R79)</f>
        <v>0</v>
      </c>
      <c r="S47" s="99"/>
      <c r="T47" s="99"/>
      <c r="U47" s="100">
        <f>SUM(U48:U79)</f>
        <v>0</v>
      </c>
      <c r="V47" s="100">
        <f>SUM(V48:V79)</f>
        <v>0</v>
      </c>
      <c r="W47" s="100">
        <f>SUM(W48:W79)</f>
        <v>0</v>
      </c>
      <c r="X47" s="100">
        <f>SUM(X48:X79)</f>
        <v>0</v>
      </c>
      <c r="Y47" s="100">
        <f>SUM(Y48:Y79)</f>
        <v>0</v>
      </c>
      <c r="Z47" s="99"/>
      <c r="AA47" s="99"/>
      <c r="AB47" s="107">
        <f>SUM(AB48:AB79)</f>
        <v>0</v>
      </c>
      <c r="AC47" s="100">
        <f>SUM(AC48:AC79)</f>
        <v>0</v>
      </c>
      <c r="AD47" s="100">
        <f>SUM(AD48:AD79)</f>
        <v>0</v>
      </c>
      <c r="AE47" s="100">
        <f>SUM(AE48:AE79)</f>
        <v>0</v>
      </c>
      <c r="AF47" s="100">
        <f>SUM(AF48:AF79)</f>
        <v>0</v>
      </c>
      <c r="AG47" s="99"/>
      <c r="AH47" s="99"/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79"/>
      <c r="E48" s="101"/>
      <c r="F48" s="101"/>
      <c r="G48" s="106"/>
      <c r="H48" s="106"/>
      <c r="I48" s="106"/>
      <c r="J48" s="106"/>
      <c r="K48" s="179"/>
      <c r="L48" s="101"/>
      <c r="M48" s="101"/>
      <c r="N48" s="106"/>
      <c r="O48" s="106"/>
      <c r="P48" s="106"/>
      <c r="Q48" s="179"/>
      <c r="R48" s="106"/>
      <c r="S48" s="101"/>
      <c r="T48" s="101"/>
      <c r="U48" s="106"/>
      <c r="V48" s="106"/>
      <c r="W48" s="106"/>
      <c r="X48" s="106"/>
      <c r="Y48" s="106"/>
      <c r="Z48" s="101"/>
      <c r="AA48" s="101"/>
      <c r="AB48" s="179"/>
      <c r="AC48" s="106"/>
      <c r="AD48" s="106"/>
      <c r="AE48" s="106"/>
      <c r="AF48" s="106"/>
      <c r="AG48" s="101"/>
      <c r="AH48" s="101"/>
      <c r="AI48" s="26">
        <f t="shared" ref="AI48:AI78" si="17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79"/>
      <c r="E49" s="101"/>
      <c r="F49" s="101"/>
      <c r="G49" s="106"/>
      <c r="H49" s="106"/>
      <c r="I49" s="106"/>
      <c r="J49" s="106"/>
      <c r="K49" s="179"/>
      <c r="L49" s="101"/>
      <c r="M49" s="101"/>
      <c r="N49" s="106"/>
      <c r="O49" s="106"/>
      <c r="P49" s="106"/>
      <c r="Q49" s="179"/>
      <c r="R49" s="106"/>
      <c r="S49" s="101"/>
      <c r="T49" s="101"/>
      <c r="U49" s="106"/>
      <c r="V49" s="106"/>
      <c r="W49" s="106"/>
      <c r="X49" s="106"/>
      <c r="Y49" s="106"/>
      <c r="Z49" s="101"/>
      <c r="AA49" s="101"/>
      <c r="AB49" s="179"/>
      <c r="AC49" s="106"/>
      <c r="AD49" s="106"/>
      <c r="AE49" s="106"/>
      <c r="AF49" s="106"/>
      <c r="AG49" s="101"/>
      <c r="AH49" s="101"/>
      <c r="AI49" s="26">
        <f t="shared" si="17"/>
        <v>0</v>
      </c>
      <c r="AJ49" s="26"/>
    </row>
    <row r="50" spans="1:36" hidden="1">
      <c r="C50" s="1" t="s">
        <v>129</v>
      </c>
      <c r="D50" s="179"/>
      <c r="E50" s="101"/>
      <c r="F50" s="101"/>
      <c r="G50" s="106"/>
      <c r="H50" s="106"/>
      <c r="I50" s="106"/>
      <c r="J50" s="106"/>
      <c r="K50" s="179"/>
      <c r="L50" s="101"/>
      <c r="M50" s="101"/>
      <c r="N50" s="106"/>
      <c r="O50" s="106"/>
      <c r="P50" s="106"/>
      <c r="Q50" s="179"/>
      <c r="R50" s="106"/>
      <c r="S50" s="101"/>
      <c r="T50" s="101"/>
      <c r="U50" s="106"/>
      <c r="V50" s="106"/>
      <c r="W50" s="106"/>
      <c r="X50" s="106"/>
      <c r="Y50" s="106"/>
      <c r="Z50" s="101"/>
      <c r="AA50" s="101"/>
      <c r="AB50" s="179"/>
      <c r="AC50" s="106"/>
      <c r="AD50" s="106"/>
      <c r="AE50" s="106"/>
      <c r="AF50" s="106"/>
      <c r="AG50" s="101"/>
      <c r="AH50" s="101"/>
      <c r="AI50" s="26">
        <f t="shared" si="17"/>
        <v>0</v>
      </c>
      <c r="AJ50" s="26"/>
    </row>
    <row r="51" spans="1:36" hidden="1">
      <c r="C51" s="1" t="s">
        <v>143</v>
      </c>
      <c r="D51" s="179"/>
      <c r="E51" s="101"/>
      <c r="F51" s="101"/>
      <c r="G51" s="106"/>
      <c r="H51" s="106"/>
      <c r="I51" s="106"/>
      <c r="J51" s="106"/>
      <c r="K51" s="179"/>
      <c r="L51" s="101"/>
      <c r="M51" s="101"/>
      <c r="N51" s="106"/>
      <c r="O51" s="106"/>
      <c r="P51" s="106"/>
      <c r="Q51" s="179"/>
      <c r="R51" s="106"/>
      <c r="S51" s="101"/>
      <c r="T51" s="101"/>
      <c r="U51" s="106"/>
      <c r="V51" s="106"/>
      <c r="W51" s="106"/>
      <c r="X51" s="106"/>
      <c r="Y51" s="106"/>
      <c r="Z51" s="101"/>
      <c r="AA51" s="101"/>
      <c r="AB51" s="179"/>
      <c r="AC51" s="106"/>
      <c r="AD51" s="106"/>
      <c r="AE51" s="106"/>
      <c r="AF51" s="106"/>
      <c r="AG51" s="101"/>
      <c r="AH51" s="101"/>
      <c r="AI51" s="26">
        <f t="shared" si="17"/>
        <v>0</v>
      </c>
      <c r="AJ51" s="26"/>
    </row>
    <row r="52" spans="1:36" hidden="1">
      <c r="C52" s="1" t="s">
        <v>144</v>
      </c>
      <c r="D52" s="179"/>
      <c r="E52" s="101"/>
      <c r="F52" s="101"/>
      <c r="G52" s="106"/>
      <c r="H52" s="106"/>
      <c r="I52" s="106"/>
      <c r="J52" s="106"/>
      <c r="K52" s="179"/>
      <c r="L52" s="101"/>
      <c r="M52" s="101"/>
      <c r="N52" s="106"/>
      <c r="O52" s="106"/>
      <c r="P52" s="106"/>
      <c r="Q52" s="179"/>
      <c r="R52" s="106"/>
      <c r="S52" s="101"/>
      <c r="T52" s="101"/>
      <c r="U52" s="106"/>
      <c r="V52" s="106"/>
      <c r="W52" s="106"/>
      <c r="X52" s="106"/>
      <c r="Y52" s="106"/>
      <c r="Z52" s="101"/>
      <c r="AA52" s="101"/>
      <c r="AB52" s="179"/>
      <c r="AC52" s="106"/>
      <c r="AD52" s="106"/>
      <c r="AE52" s="106"/>
      <c r="AF52" s="106"/>
      <c r="AG52" s="101"/>
      <c r="AH52" s="101"/>
      <c r="AI52" s="26">
        <f t="shared" si="17"/>
        <v>0</v>
      </c>
      <c r="AJ52" s="26"/>
    </row>
    <row r="53" spans="1:36" ht="27" hidden="1">
      <c r="B53" s="9"/>
      <c r="C53" s="1" t="s">
        <v>145</v>
      </c>
      <c r="D53" s="179"/>
      <c r="E53" s="101"/>
      <c r="F53" s="101"/>
      <c r="G53" s="106"/>
      <c r="H53" s="106"/>
      <c r="I53" s="106"/>
      <c r="J53" s="106"/>
      <c r="K53" s="179"/>
      <c r="L53" s="101"/>
      <c r="M53" s="101"/>
      <c r="N53" s="106"/>
      <c r="O53" s="106"/>
      <c r="P53" s="106"/>
      <c r="Q53" s="179"/>
      <c r="R53" s="106"/>
      <c r="S53" s="101"/>
      <c r="T53" s="101"/>
      <c r="U53" s="106"/>
      <c r="V53" s="106"/>
      <c r="W53" s="106"/>
      <c r="X53" s="106"/>
      <c r="Y53" s="106"/>
      <c r="Z53" s="101"/>
      <c r="AA53" s="101"/>
      <c r="AB53" s="179"/>
      <c r="AC53" s="106"/>
      <c r="AD53" s="106"/>
      <c r="AE53" s="106"/>
      <c r="AF53" s="106"/>
      <c r="AG53" s="101"/>
      <c r="AH53" s="101"/>
      <c r="AI53" s="26">
        <f t="shared" si="17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79"/>
      <c r="E54" s="101"/>
      <c r="F54" s="101"/>
      <c r="G54" s="106"/>
      <c r="H54" s="106"/>
      <c r="I54" s="106"/>
      <c r="J54" s="106"/>
      <c r="K54" s="179"/>
      <c r="L54" s="101"/>
      <c r="M54" s="101"/>
      <c r="N54" s="106"/>
      <c r="O54" s="106"/>
      <c r="P54" s="106"/>
      <c r="Q54" s="179"/>
      <c r="R54" s="106"/>
      <c r="S54" s="101"/>
      <c r="T54" s="101"/>
      <c r="U54" s="106"/>
      <c r="V54" s="106"/>
      <c r="W54" s="106"/>
      <c r="X54" s="106"/>
      <c r="Y54" s="106"/>
      <c r="Z54" s="101"/>
      <c r="AA54" s="101"/>
      <c r="AB54" s="179"/>
      <c r="AC54" s="106"/>
      <c r="AD54" s="106"/>
      <c r="AE54" s="106"/>
      <c r="AF54" s="106"/>
      <c r="AG54" s="101"/>
      <c r="AH54" s="101"/>
      <c r="AI54" s="26">
        <f t="shared" si="17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79"/>
      <c r="E55" s="101"/>
      <c r="F55" s="101"/>
      <c r="G55" s="106"/>
      <c r="H55" s="106"/>
      <c r="I55" s="106"/>
      <c r="J55" s="106"/>
      <c r="K55" s="179"/>
      <c r="L55" s="101"/>
      <c r="M55" s="101"/>
      <c r="N55" s="106"/>
      <c r="O55" s="106"/>
      <c r="P55" s="106"/>
      <c r="Q55" s="179"/>
      <c r="R55" s="106"/>
      <c r="S55" s="101"/>
      <c r="T55" s="101"/>
      <c r="U55" s="106"/>
      <c r="V55" s="106"/>
      <c r="W55" s="106"/>
      <c r="X55" s="106"/>
      <c r="Y55" s="106"/>
      <c r="Z55" s="101"/>
      <c r="AA55" s="101"/>
      <c r="AB55" s="179"/>
      <c r="AC55" s="106"/>
      <c r="AD55" s="106"/>
      <c r="AE55" s="106"/>
      <c r="AF55" s="106"/>
      <c r="AG55" s="101"/>
      <c r="AH55" s="101"/>
      <c r="AI55" s="26">
        <f t="shared" si="17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79"/>
      <c r="E56" s="101"/>
      <c r="F56" s="101"/>
      <c r="G56" s="106"/>
      <c r="H56" s="106"/>
      <c r="I56" s="106"/>
      <c r="J56" s="106"/>
      <c r="K56" s="179"/>
      <c r="L56" s="101"/>
      <c r="M56" s="101"/>
      <c r="N56" s="106"/>
      <c r="O56" s="106"/>
      <c r="P56" s="106"/>
      <c r="Q56" s="179"/>
      <c r="R56" s="106"/>
      <c r="S56" s="101"/>
      <c r="T56" s="101"/>
      <c r="U56" s="106"/>
      <c r="V56" s="106"/>
      <c r="W56" s="106"/>
      <c r="X56" s="106"/>
      <c r="Y56" s="106"/>
      <c r="Z56" s="101"/>
      <c r="AA56" s="101"/>
      <c r="AB56" s="179"/>
      <c r="AC56" s="106"/>
      <c r="AD56" s="106"/>
      <c r="AE56" s="106"/>
      <c r="AF56" s="106"/>
      <c r="AG56" s="101"/>
      <c r="AH56" s="101"/>
      <c r="AI56" s="26">
        <f t="shared" si="17"/>
        <v>0</v>
      </c>
      <c r="AJ56" s="26"/>
    </row>
    <row r="57" spans="1:36" ht="27" hidden="1">
      <c r="C57" s="1" t="s">
        <v>148</v>
      </c>
      <c r="D57" s="179"/>
      <c r="E57" s="101"/>
      <c r="F57" s="101"/>
      <c r="G57" s="106"/>
      <c r="H57" s="106"/>
      <c r="I57" s="106"/>
      <c r="J57" s="106"/>
      <c r="K57" s="179"/>
      <c r="L57" s="101"/>
      <c r="M57" s="101"/>
      <c r="N57" s="106"/>
      <c r="O57" s="106"/>
      <c r="P57" s="106"/>
      <c r="Q57" s="179"/>
      <c r="R57" s="106"/>
      <c r="S57" s="101"/>
      <c r="T57" s="101"/>
      <c r="U57" s="106"/>
      <c r="V57" s="106"/>
      <c r="W57" s="106"/>
      <c r="X57" s="106"/>
      <c r="Y57" s="106"/>
      <c r="Z57" s="101"/>
      <c r="AA57" s="101"/>
      <c r="AB57" s="179"/>
      <c r="AC57" s="106"/>
      <c r="AD57" s="106"/>
      <c r="AE57" s="106"/>
      <c r="AF57" s="106"/>
      <c r="AG57" s="101"/>
      <c r="AH57" s="101"/>
      <c r="AI57" s="26">
        <f t="shared" si="17"/>
        <v>0</v>
      </c>
      <c r="AJ57" s="26"/>
    </row>
    <row r="58" spans="1:36" hidden="1">
      <c r="C58" s="1" t="s">
        <v>149</v>
      </c>
      <c r="D58" s="179"/>
      <c r="E58" s="101"/>
      <c r="F58" s="101"/>
      <c r="G58" s="106"/>
      <c r="H58" s="106"/>
      <c r="I58" s="106"/>
      <c r="J58" s="106"/>
      <c r="K58" s="179"/>
      <c r="L58" s="101"/>
      <c r="M58" s="101"/>
      <c r="N58" s="106"/>
      <c r="O58" s="106"/>
      <c r="P58" s="106"/>
      <c r="Q58" s="179"/>
      <c r="R58" s="106"/>
      <c r="S58" s="101"/>
      <c r="T58" s="101"/>
      <c r="U58" s="106"/>
      <c r="V58" s="106"/>
      <c r="W58" s="106"/>
      <c r="X58" s="106"/>
      <c r="Y58" s="106"/>
      <c r="Z58" s="101"/>
      <c r="AA58" s="101"/>
      <c r="AB58" s="179"/>
      <c r="AC58" s="106"/>
      <c r="AD58" s="106"/>
      <c r="AE58" s="106"/>
      <c r="AF58" s="106"/>
      <c r="AG58" s="101"/>
      <c r="AH58" s="101"/>
      <c r="AI58" s="26">
        <f t="shared" si="17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79"/>
      <c r="E59" s="101"/>
      <c r="F59" s="101"/>
      <c r="G59" s="106"/>
      <c r="H59" s="106"/>
      <c r="I59" s="106"/>
      <c r="J59" s="106"/>
      <c r="K59" s="179"/>
      <c r="L59" s="101"/>
      <c r="M59" s="101"/>
      <c r="N59" s="106"/>
      <c r="O59" s="106"/>
      <c r="P59" s="106"/>
      <c r="Q59" s="179"/>
      <c r="R59" s="106"/>
      <c r="S59" s="101"/>
      <c r="T59" s="101"/>
      <c r="U59" s="106"/>
      <c r="V59" s="106"/>
      <c r="W59" s="106"/>
      <c r="X59" s="106"/>
      <c r="Y59" s="106"/>
      <c r="Z59" s="101"/>
      <c r="AA59" s="101"/>
      <c r="AB59" s="179"/>
      <c r="AC59" s="106"/>
      <c r="AD59" s="106"/>
      <c r="AE59" s="106"/>
      <c r="AF59" s="106"/>
      <c r="AG59" s="101"/>
      <c r="AH59" s="101"/>
      <c r="AI59" s="26">
        <f t="shared" si="17"/>
        <v>0</v>
      </c>
      <c r="AJ59" s="26"/>
    </row>
    <row r="60" spans="1:36" hidden="1">
      <c r="C60" s="1" t="s">
        <v>138</v>
      </c>
      <c r="D60" s="179"/>
      <c r="E60" s="101"/>
      <c r="F60" s="101"/>
      <c r="G60" s="106"/>
      <c r="H60" s="106"/>
      <c r="I60" s="106"/>
      <c r="J60" s="106"/>
      <c r="K60" s="179"/>
      <c r="L60" s="101"/>
      <c r="M60" s="101"/>
      <c r="N60" s="106"/>
      <c r="O60" s="106"/>
      <c r="P60" s="106"/>
      <c r="Q60" s="179"/>
      <c r="R60" s="106"/>
      <c r="S60" s="101"/>
      <c r="T60" s="101"/>
      <c r="U60" s="106"/>
      <c r="V60" s="106"/>
      <c r="W60" s="106"/>
      <c r="X60" s="106"/>
      <c r="Y60" s="106"/>
      <c r="Z60" s="101"/>
      <c r="AA60" s="101"/>
      <c r="AB60" s="179"/>
      <c r="AC60" s="106"/>
      <c r="AD60" s="106"/>
      <c r="AE60" s="106"/>
      <c r="AF60" s="106"/>
      <c r="AG60" s="101"/>
      <c r="AH60" s="101"/>
      <c r="AI60" s="26">
        <f t="shared" si="17"/>
        <v>0</v>
      </c>
      <c r="AJ60" s="26"/>
    </row>
    <row r="61" spans="1:36" hidden="1">
      <c r="B61" s="9"/>
      <c r="C61" s="1" t="s">
        <v>139</v>
      </c>
      <c r="D61" s="179"/>
      <c r="E61" s="101"/>
      <c r="F61" s="101"/>
      <c r="G61" s="106"/>
      <c r="H61" s="106"/>
      <c r="I61" s="106"/>
      <c r="J61" s="106"/>
      <c r="K61" s="179"/>
      <c r="L61" s="101"/>
      <c r="M61" s="101"/>
      <c r="N61" s="106"/>
      <c r="O61" s="106"/>
      <c r="P61" s="106"/>
      <c r="Q61" s="179"/>
      <c r="R61" s="106"/>
      <c r="S61" s="101"/>
      <c r="T61" s="101"/>
      <c r="U61" s="106"/>
      <c r="V61" s="106"/>
      <c r="W61" s="106"/>
      <c r="X61" s="106"/>
      <c r="Y61" s="106"/>
      <c r="Z61" s="101"/>
      <c r="AA61" s="101"/>
      <c r="AB61" s="179"/>
      <c r="AC61" s="106"/>
      <c r="AD61" s="106"/>
      <c r="AE61" s="106"/>
      <c r="AF61" s="106"/>
      <c r="AG61" s="101"/>
      <c r="AH61" s="101"/>
      <c r="AI61" s="26">
        <f t="shared" si="17"/>
        <v>0</v>
      </c>
      <c r="AJ61" s="26"/>
    </row>
    <row r="62" spans="1:36" hidden="1">
      <c r="C62" s="1" t="s">
        <v>151</v>
      </c>
      <c r="D62" s="179"/>
      <c r="E62" s="101"/>
      <c r="F62" s="101"/>
      <c r="G62" s="106"/>
      <c r="H62" s="106"/>
      <c r="I62" s="106"/>
      <c r="J62" s="106"/>
      <c r="K62" s="179"/>
      <c r="L62" s="101"/>
      <c r="M62" s="101"/>
      <c r="N62" s="106"/>
      <c r="O62" s="106"/>
      <c r="P62" s="106"/>
      <c r="Q62" s="179"/>
      <c r="R62" s="106"/>
      <c r="S62" s="101"/>
      <c r="T62" s="101"/>
      <c r="U62" s="106"/>
      <c r="V62" s="106"/>
      <c r="W62" s="106"/>
      <c r="X62" s="106"/>
      <c r="Y62" s="106"/>
      <c r="Z62" s="101"/>
      <c r="AA62" s="101"/>
      <c r="AB62" s="179"/>
      <c r="AC62" s="106"/>
      <c r="AD62" s="106"/>
      <c r="AE62" s="106"/>
      <c r="AF62" s="106"/>
      <c r="AG62" s="101"/>
      <c r="AH62" s="101"/>
      <c r="AI62" s="26">
        <f t="shared" si="17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79"/>
      <c r="E63" s="101"/>
      <c r="F63" s="101"/>
      <c r="G63" s="106"/>
      <c r="H63" s="106"/>
      <c r="I63" s="106"/>
      <c r="J63" s="106"/>
      <c r="K63" s="179"/>
      <c r="L63" s="101"/>
      <c r="M63" s="101"/>
      <c r="N63" s="106"/>
      <c r="O63" s="106"/>
      <c r="P63" s="106"/>
      <c r="Q63" s="179"/>
      <c r="R63" s="106"/>
      <c r="S63" s="101"/>
      <c r="T63" s="101"/>
      <c r="U63" s="106"/>
      <c r="V63" s="106"/>
      <c r="W63" s="106"/>
      <c r="X63" s="106"/>
      <c r="Y63" s="106"/>
      <c r="Z63" s="101"/>
      <c r="AA63" s="101"/>
      <c r="AB63" s="179"/>
      <c r="AC63" s="106"/>
      <c r="AD63" s="106"/>
      <c r="AE63" s="106"/>
      <c r="AF63" s="106"/>
      <c r="AG63" s="101"/>
      <c r="AH63" s="101"/>
      <c r="AI63" s="26">
        <f t="shared" si="17"/>
        <v>0</v>
      </c>
      <c r="AJ63" s="26"/>
    </row>
    <row r="64" spans="1:36" ht="27" hidden="1">
      <c r="C64" s="1" t="s">
        <v>140</v>
      </c>
      <c r="D64" s="179"/>
      <c r="E64" s="101"/>
      <c r="F64" s="101"/>
      <c r="G64" s="106"/>
      <c r="H64" s="106"/>
      <c r="I64" s="106"/>
      <c r="J64" s="106"/>
      <c r="K64" s="179"/>
      <c r="L64" s="101"/>
      <c r="M64" s="101"/>
      <c r="N64" s="106"/>
      <c r="O64" s="106"/>
      <c r="P64" s="106"/>
      <c r="Q64" s="179"/>
      <c r="R64" s="106"/>
      <c r="S64" s="101"/>
      <c r="T64" s="101"/>
      <c r="U64" s="106"/>
      <c r="V64" s="106"/>
      <c r="W64" s="106"/>
      <c r="X64" s="106"/>
      <c r="Y64" s="106"/>
      <c r="Z64" s="101"/>
      <c r="AA64" s="101"/>
      <c r="AB64" s="179"/>
      <c r="AC64" s="106"/>
      <c r="AD64" s="106"/>
      <c r="AE64" s="106"/>
      <c r="AF64" s="106"/>
      <c r="AG64" s="101"/>
      <c r="AH64" s="101"/>
      <c r="AI64" s="26">
        <f t="shared" si="17"/>
        <v>0</v>
      </c>
      <c r="AJ64" s="26"/>
    </row>
    <row r="65" spans="1:36" hidden="1">
      <c r="C65" s="1" t="s">
        <v>131</v>
      </c>
      <c r="D65" s="179"/>
      <c r="E65" s="101"/>
      <c r="F65" s="101"/>
      <c r="G65" s="106"/>
      <c r="H65" s="106"/>
      <c r="I65" s="106"/>
      <c r="J65" s="106"/>
      <c r="K65" s="179"/>
      <c r="L65" s="101"/>
      <c r="M65" s="101"/>
      <c r="N65" s="106"/>
      <c r="O65" s="106"/>
      <c r="P65" s="106"/>
      <c r="Q65" s="179"/>
      <c r="R65" s="106"/>
      <c r="S65" s="101"/>
      <c r="T65" s="101"/>
      <c r="U65" s="106"/>
      <c r="V65" s="106"/>
      <c r="W65" s="106"/>
      <c r="X65" s="106"/>
      <c r="Y65" s="106"/>
      <c r="Z65" s="101"/>
      <c r="AA65" s="101"/>
      <c r="AB65" s="179"/>
      <c r="AC65" s="106"/>
      <c r="AD65" s="106"/>
      <c r="AE65" s="106"/>
      <c r="AF65" s="106"/>
      <c r="AG65" s="101"/>
      <c r="AH65" s="101"/>
      <c r="AI65" s="26">
        <f t="shared" si="17"/>
        <v>0</v>
      </c>
      <c r="AJ65" s="26"/>
    </row>
    <row r="66" spans="1:36" hidden="1">
      <c r="C66" s="1" t="s">
        <v>132</v>
      </c>
      <c r="D66" s="179"/>
      <c r="E66" s="101"/>
      <c r="F66" s="101"/>
      <c r="G66" s="106"/>
      <c r="H66" s="106"/>
      <c r="I66" s="106"/>
      <c r="J66" s="106"/>
      <c r="K66" s="179"/>
      <c r="L66" s="101"/>
      <c r="M66" s="101"/>
      <c r="N66" s="106"/>
      <c r="O66" s="106"/>
      <c r="P66" s="106"/>
      <c r="Q66" s="179"/>
      <c r="R66" s="106"/>
      <c r="S66" s="101"/>
      <c r="T66" s="101"/>
      <c r="U66" s="106"/>
      <c r="V66" s="106"/>
      <c r="W66" s="106"/>
      <c r="X66" s="106"/>
      <c r="Y66" s="106"/>
      <c r="Z66" s="101"/>
      <c r="AA66" s="101"/>
      <c r="AB66" s="179"/>
      <c r="AC66" s="106"/>
      <c r="AD66" s="106"/>
      <c r="AE66" s="106"/>
      <c r="AF66" s="106"/>
      <c r="AG66" s="101"/>
      <c r="AH66" s="101"/>
      <c r="AI66" s="26">
        <f t="shared" si="17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79"/>
      <c r="E67" s="101"/>
      <c r="F67" s="101"/>
      <c r="G67" s="106"/>
      <c r="H67" s="106"/>
      <c r="I67" s="106"/>
      <c r="J67" s="106"/>
      <c r="K67" s="179"/>
      <c r="L67" s="101"/>
      <c r="M67" s="101"/>
      <c r="N67" s="106"/>
      <c r="O67" s="106"/>
      <c r="P67" s="106"/>
      <c r="Q67" s="179"/>
      <c r="R67" s="106"/>
      <c r="S67" s="101"/>
      <c r="T67" s="101"/>
      <c r="U67" s="106"/>
      <c r="V67" s="106"/>
      <c r="W67" s="106"/>
      <c r="X67" s="106"/>
      <c r="Y67" s="106"/>
      <c r="Z67" s="101"/>
      <c r="AA67" s="101"/>
      <c r="AB67" s="179"/>
      <c r="AC67" s="106"/>
      <c r="AD67" s="106"/>
      <c r="AE67" s="106"/>
      <c r="AF67" s="106"/>
      <c r="AG67" s="101"/>
      <c r="AH67" s="101"/>
      <c r="AI67" s="26">
        <f t="shared" si="17"/>
        <v>0</v>
      </c>
      <c r="AJ67" s="26"/>
    </row>
    <row r="68" spans="1:36" hidden="1">
      <c r="C68" s="1" t="s">
        <v>134</v>
      </c>
      <c r="D68" s="179"/>
      <c r="E68" s="101"/>
      <c r="F68" s="101"/>
      <c r="G68" s="106"/>
      <c r="H68" s="106"/>
      <c r="I68" s="106"/>
      <c r="J68" s="106"/>
      <c r="K68" s="179"/>
      <c r="L68" s="101"/>
      <c r="M68" s="101"/>
      <c r="N68" s="106"/>
      <c r="O68" s="106"/>
      <c r="P68" s="106"/>
      <c r="Q68" s="179"/>
      <c r="R68" s="106"/>
      <c r="S68" s="101"/>
      <c r="T68" s="101"/>
      <c r="U68" s="106"/>
      <c r="V68" s="106"/>
      <c r="W68" s="106"/>
      <c r="X68" s="106"/>
      <c r="Y68" s="106"/>
      <c r="Z68" s="101"/>
      <c r="AA68" s="101"/>
      <c r="AB68" s="179"/>
      <c r="AC68" s="106"/>
      <c r="AD68" s="106"/>
      <c r="AE68" s="106"/>
      <c r="AF68" s="106"/>
      <c r="AG68" s="101"/>
      <c r="AH68" s="101"/>
      <c r="AI68" s="26">
        <f t="shared" si="17"/>
        <v>0</v>
      </c>
      <c r="AJ68" s="26"/>
    </row>
    <row r="69" spans="1:36" hidden="1">
      <c r="C69" s="1" t="s">
        <v>135</v>
      </c>
      <c r="D69" s="179"/>
      <c r="E69" s="101"/>
      <c r="F69" s="101"/>
      <c r="G69" s="106"/>
      <c r="H69" s="106"/>
      <c r="I69" s="106"/>
      <c r="J69" s="106"/>
      <c r="K69" s="179"/>
      <c r="L69" s="101"/>
      <c r="M69" s="101"/>
      <c r="N69" s="106"/>
      <c r="O69" s="106"/>
      <c r="P69" s="106"/>
      <c r="Q69" s="179"/>
      <c r="R69" s="106"/>
      <c r="S69" s="101"/>
      <c r="T69" s="101"/>
      <c r="U69" s="106"/>
      <c r="V69" s="106"/>
      <c r="W69" s="106"/>
      <c r="X69" s="106"/>
      <c r="Y69" s="106"/>
      <c r="Z69" s="101"/>
      <c r="AA69" s="101"/>
      <c r="AB69" s="179"/>
      <c r="AC69" s="106"/>
      <c r="AD69" s="106"/>
      <c r="AE69" s="106"/>
      <c r="AF69" s="106"/>
      <c r="AG69" s="101"/>
      <c r="AH69" s="101"/>
      <c r="AI69" s="26">
        <f t="shared" si="17"/>
        <v>0</v>
      </c>
      <c r="AJ69" s="26"/>
    </row>
    <row r="70" spans="1:36" hidden="1">
      <c r="C70" s="1" t="s">
        <v>136</v>
      </c>
      <c r="D70" s="179"/>
      <c r="E70" s="101"/>
      <c r="F70" s="101"/>
      <c r="G70" s="106"/>
      <c r="H70" s="106"/>
      <c r="I70" s="106"/>
      <c r="J70" s="106"/>
      <c r="K70" s="179"/>
      <c r="L70" s="101"/>
      <c r="M70" s="101"/>
      <c r="N70" s="106"/>
      <c r="O70" s="106"/>
      <c r="P70" s="106"/>
      <c r="Q70" s="179"/>
      <c r="R70" s="106"/>
      <c r="S70" s="101"/>
      <c r="T70" s="101"/>
      <c r="U70" s="106"/>
      <c r="V70" s="106"/>
      <c r="W70" s="106"/>
      <c r="X70" s="106"/>
      <c r="Y70" s="106"/>
      <c r="Z70" s="101"/>
      <c r="AA70" s="101"/>
      <c r="AB70" s="179"/>
      <c r="AC70" s="106"/>
      <c r="AD70" s="106"/>
      <c r="AE70" s="106"/>
      <c r="AF70" s="106"/>
      <c r="AG70" s="101"/>
      <c r="AH70" s="101"/>
      <c r="AI70" s="26">
        <f t="shared" si="17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79"/>
      <c r="E71" s="101"/>
      <c r="F71" s="101"/>
      <c r="G71" s="106"/>
      <c r="H71" s="106"/>
      <c r="I71" s="106"/>
      <c r="J71" s="106"/>
      <c r="K71" s="179"/>
      <c r="L71" s="101"/>
      <c r="M71" s="101"/>
      <c r="N71" s="106"/>
      <c r="O71" s="106"/>
      <c r="P71" s="106"/>
      <c r="Q71" s="179"/>
      <c r="R71" s="106"/>
      <c r="S71" s="101"/>
      <c r="T71" s="101"/>
      <c r="U71" s="106"/>
      <c r="V71" s="106"/>
      <c r="W71" s="106"/>
      <c r="X71" s="106"/>
      <c r="Y71" s="106"/>
      <c r="Z71" s="101"/>
      <c r="AA71" s="101"/>
      <c r="AB71" s="179"/>
      <c r="AC71" s="106"/>
      <c r="AD71" s="106"/>
      <c r="AE71" s="106"/>
      <c r="AF71" s="106"/>
      <c r="AG71" s="101"/>
      <c r="AH71" s="101"/>
      <c r="AI71" s="26">
        <f t="shared" si="17"/>
        <v>0</v>
      </c>
      <c r="AJ71" s="26"/>
    </row>
    <row r="72" spans="1:36" ht="27" hidden="1">
      <c r="C72" s="1" t="s">
        <v>152</v>
      </c>
      <c r="D72" s="179"/>
      <c r="E72" s="101"/>
      <c r="F72" s="101"/>
      <c r="G72" s="106"/>
      <c r="H72" s="106"/>
      <c r="I72" s="106"/>
      <c r="J72" s="106"/>
      <c r="K72" s="179"/>
      <c r="L72" s="101"/>
      <c r="M72" s="101"/>
      <c r="N72" s="106"/>
      <c r="O72" s="106"/>
      <c r="P72" s="106"/>
      <c r="Q72" s="179"/>
      <c r="R72" s="106"/>
      <c r="S72" s="101"/>
      <c r="T72" s="101"/>
      <c r="U72" s="106"/>
      <c r="V72" s="106"/>
      <c r="W72" s="106"/>
      <c r="X72" s="106"/>
      <c r="Y72" s="106"/>
      <c r="Z72" s="101"/>
      <c r="AA72" s="101"/>
      <c r="AB72" s="179"/>
      <c r="AC72" s="106"/>
      <c r="AD72" s="106"/>
      <c r="AE72" s="106"/>
      <c r="AF72" s="106"/>
      <c r="AG72" s="101"/>
      <c r="AH72" s="101"/>
      <c r="AI72" s="26">
        <f t="shared" si="17"/>
        <v>0</v>
      </c>
      <c r="AJ72" s="26"/>
    </row>
    <row r="73" spans="1:36" ht="27" hidden="1">
      <c r="C73" s="1" t="s">
        <v>153</v>
      </c>
      <c r="D73" s="179"/>
      <c r="E73" s="101"/>
      <c r="F73" s="101"/>
      <c r="G73" s="106"/>
      <c r="H73" s="106"/>
      <c r="I73" s="106"/>
      <c r="J73" s="106"/>
      <c r="K73" s="179"/>
      <c r="L73" s="101"/>
      <c r="M73" s="101"/>
      <c r="N73" s="106"/>
      <c r="O73" s="106"/>
      <c r="P73" s="106"/>
      <c r="Q73" s="179"/>
      <c r="R73" s="106"/>
      <c r="S73" s="101"/>
      <c r="T73" s="101"/>
      <c r="U73" s="106"/>
      <c r="V73" s="106"/>
      <c r="W73" s="106"/>
      <c r="X73" s="106"/>
      <c r="Y73" s="106"/>
      <c r="Z73" s="101"/>
      <c r="AA73" s="101"/>
      <c r="AB73" s="179"/>
      <c r="AC73" s="106"/>
      <c r="AD73" s="106"/>
      <c r="AE73" s="106"/>
      <c r="AF73" s="106"/>
      <c r="AG73" s="101"/>
      <c r="AH73" s="101"/>
      <c r="AI73" s="26">
        <f t="shared" si="17"/>
        <v>0</v>
      </c>
      <c r="AJ73" s="26"/>
    </row>
    <row r="74" spans="1:36" hidden="1">
      <c r="C74" s="1" t="s">
        <v>154</v>
      </c>
      <c r="D74" s="179"/>
      <c r="E74" s="101"/>
      <c r="F74" s="101"/>
      <c r="G74" s="106"/>
      <c r="H74" s="106"/>
      <c r="I74" s="106"/>
      <c r="J74" s="106"/>
      <c r="K74" s="179"/>
      <c r="L74" s="101"/>
      <c r="M74" s="101"/>
      <c r="N74" s="106"/>
      <c r="O74" s="106"/>
      <c r="P74" s="106"/>
      <c r="Q74" s="179"/>
      <c r="R74" s="106"/>
      <c r="S74" s="101"/>
      <c r="T74" s="101"/>
      <c r="U74" s="106"/>
      <c r="V74" s="106"/>
      <c r="W74" s="106"/>
      <c r="X74" s="106"/>
      <c r="Y74" s="106"/>
      <c r="Z74" s="101"/>
      <c r="AA74" s="101"/>
      <c r="AB74" s="179"/>
      <c r="AC74" s="106"/>
      <c r="AD74" s="106"/>
      <c r="AE74" s="106"/>
      <c r="AF74" s="106"/>
      <c r="AG74" s="101"/>
      <c r="AH74" s="101"/>
      <c r="AI74" s="26">
        <f t="shared" si="17"/>
        <v>0</v>
      </c>
      <c r="AJ74" s="26"/>
    </row>
    <row r="75" spans="1:36" hidden="1">
      <c r="C75" s="1" t="s">
        <v>155</v>
      </c>
      <c r="D75" s="179"/>
      <c r="E75" s="101"/>
      <c r="F75" s="101"/>
      <c r="G75" s="106"/>
      <c r="H75" s="106"/>
      <c r="I75" s="106"/>
      <c r="J75" s="106"/>
      <c r="K75" s="179"/>
      <c r="L75" s="101"/>
      <c r="M75" s="101"/>
      <c r="N75" s="106"/>
      <c r="O75" s="106"/>
      <c r="P75" s="106"/>
      <c r="Q75" s="179"/>
      <c r="R75" s="106"/>
      <c r="S75" s="101"/>
      <c r="T75" s="101"/>
      <c r="U75" s="106"/>
      <c r="V75" s="106"/>
      <c r="W75" s="106"/>
      <c r="X75" s="106"/>
      <c r="Y75" s="106"/>
      <c r="Z75" s="101"/>
      <c r="AA75" s="101"/>
      <c r="AB75" s="179"/>
      <c r="AC75" s="106"/>
      <c r="AD75" s="106"/>
      <c r="AE75" s="106"/>
      <c r="AF75" s="106"/>
      <c r="AG75" s="101"/>
      <c r="AH75" s="101"/>
      <c r="AI75" s="26">
        <f t="shared" si="17"/>
        <v>0</v>
      </c>
      <c r="AJ75" s="26"/>
    </row>
    <row r="76" spans="1:36" hidden="1">
      <c r="C76" s="1" t="s">
        <v>156</v>
      </c>
      <c r="D76" s="179"/>
      <c r="E76" s="101"/>
      <c r="F76" s="101"/>
      <c r="G76" s="106"/>
      <c r="H76" s="106"/>
      <c r="I76" s="106"/>
      <c r="J76" s="106"/>
      <c r="K76" s="179"/>
      <c r="L76" s="101"/>
      <c r="M76" s="101"/>
      <c r="N76" s="106"/>
      <c r="O76" s="106"/>
      <c r="P76" s="106"/>
      <c r="Q76" s="179"/>
      <c r="R76" s="106"/>
      <c r="S76" s="101"/>
      <c r="T76" s="101"/>
      <c r="U76" s="106"/>
      <c r="V76" s="106"/>
      <c r="W76" s="106"/>
      <c r="X76" s="106"/>
      <c r="Y76" s="106"/>
      <c r="Z76" s="101"/>
      <c r="AA76" s="101"/>
      <c r="AB76" s="179"/>
      <c r="AC76" s="106"/>
      <c r="AD76" s="106"/>
      <c r="AE76" s="106"/>
      <c r="AF76" s="106"/>
      <c r="AG76" s="101"/>
      <c r="AH76" s="101"/>
      <c r="AI76" s="26">
        <f t="shared" si="17"/>
        <v>0</v>
      </c>
      <c r="AJ76" s="26"/>
    </row>
    <row r="77" spans="1:36" hidden="1">
      <c r="C77" s="1" t="s">
        <v>157</v>
      </c>
      <c r="D77" s="179"/>
      <c r="E77" s="101"/>
      <c r="F77" s="101"/>
      <c r="G77" s="106"/>
      <c r="H77" s="106"/>
      <c r="I77" s="106"/>
      <c r="J77" s="106"/>
      <c r="K77" s="179"/>
      <c r="L77" s="101"/>
      <c r="M77" s="101"/>
      <c r="N77" s="106"/>
      <c r="O77" s="106"/>
      <c r="P77" s="106"/>
      <c r="Q77" s="179"/>
      <c r="R77" s="106"/>
      <c r="S77" s="101"/>
      <c r="T77" s="101"/>
      <c r="U77" s="106"/>
      <c r="V77" s="106"/>
      <c r="W77" s="106"/>
      <c r="X77" s="106"/>
      <c r="Y77" s="106"/>
      <c r="Z77" s="101"/>
      <c r="AA77" s="101"/>
      <c r="AB77" s="179"/>
      <c r="AC77" s="106"/>
      <c r="AD77" s="106"/>
      <c r="AE77" s="106"/>
      <c r="AF77" s="106"/>
      <c r="AG77" s="101"/>
      <c r="AH77" s="101"/>
      <c r="AI77" s="26">
        <f t="shared" si="17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79"/>
      <c r="E78" s="101"/>
      <c r="F78" s="101"/>
      <c r="G78" s="106"/>
      <c r="H78" s="106"/>
      <c r="I78" s="106"/>
      <c r="J78" s="106"/>
      <c r="K78" s="179"/>
      <c r="L78" s="101"/>
      <c r="M78" s="101"/>
      <c r="N78" s="106"/>
      <c r="O78" s="106"/>
      <c r="P78" s="106"/>
      <c r="Q78" s="179"/>
      <c r="R78" s="106"/>
      <c r="S78" s="101"/>
      <c r="T78" s="101"/>
      <c r="U78" s="106"/>
      <c r="V78" s="106"/>
      <c r="W78" s="106"/>
      <c r="X78" s="106"/>
      <c r="Y78" s="106"/>
      <c r="Z78" s="101"/>
      <c r="AA78" s="101"/>
      <c r="AB78" s="179"/>
      <c r="AC78" s="106"/>
      <c r="AD78" s="106"/>
      <c r="AE78" s="106"/>
      <c r="AF78" s="106"/>
      <c r="AG78" s="101"/>
      <c r="AH78" s="101"/>
      <c r="AI78" s="26">
        <f t="shared" si="17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81">
        <v>1</v>
      </c>
      <c r="E88" s="111">
        <v>2</v>
      </c>
      <c r="F88" s="111">
        <v>3</v>
      </c>
      <c r="G88" s="112">
        <v>4</v>
      </c>
      <c r="H88" s="112">
        <v>5</v>
      </c>
      <c r="I88" s="112">
        <v>6</v>
      </c>
      <c r="J88" s="112">
        <v>7</v>
      </c>
      <c r="K88" s="181">
        <v>8</v>
      </c>
      <c r="L88" s="111">
        <v>9</v>
      </c>
      <c r="M88" s="111">
        <v>10</v>
      </c>
      <c r="N88" s="112">
        <v>11</v>
      </c>
      <c r="O88" s="112">
        <v>12</v>
      </c>
      <c r="P88" s="112">
        <v>13</v>
      </c>
      <c r="Q88" s="181">
        <v>14</v>
      </c>
      <c r="R88" s="112">
        <v>15</v>
      </c>
      <c r="S88" s="111">
        <v>16</v>
      </c>
      <c r="T88" s="111">
        <v>17</v>
      </c>
      <c r="U88" s="112">
        <v>18</v>
      </c>
      <c r="V88" s="112">
        <v>19</v>
      </c>
      <c r="W88" s="112">
        <v>20</v>
      </c>
      <c r="X88" s="112">
        <v>21</v>
      </c>
      <c r="Y88" s="112">
        <v>22</v>
      </c>
      <c r="Z88" s="111">
        <v>23</v>
      </c>
      <c r="AA88" s="111">
        <v>24</v>
      </c>
      <c r="AB88" s="181">
        <v>25</v>
      </c>
      <c r="AC88" s="112">
        <v>26</v>
      </c>
      <c r="AD88" s="112">
        <v>27</v>
      </c>
      <c r="AE88" s="112">
        <v>28</v>
      </c>
      <c r="AF88" s="112">
        <v>29</v>
      </c>
      <c r="AG88" s="111">
        <v>30</v>
      </c>
      <c r="AH88" s="111">
        <v>31</v>
      </c>
      <c r="AJ88" s="26"/>
    </row>
    <row r="89" spans="1:36" ht="15" thickTop="1" thickBot="1">
      <c r="A89" s="3" t="s">
        <v>113</v>
      </c>
      <c r="C89" s="7" t="s">
        <v>15</v>
      </c>
      <c r="D89" s="107">
        <f>SUM(D90:D113)</f>
        <v>0</v>
      </c>
      <c r="E89" s="99"/>
      <c r="F89" s="99"/>
      <c r="G89" s="100">
        <f t="shared" ref="G89:AF89" si="18">SUM(G90:G113)</f>
        <v>0</v>
      </c>
      <c r="H89" s="100">
        <f t="shared" si="18"/>
        <v>0</v>
      </c>
      <c r="I89" s="100">
        <f t="shared" si="18"/>
        <v>0</v>
      </c>
      <c r="J89" s="100">
        <f t="shared" si="18"/>
        <v>0</v>
      </c>
      <c r="K89" s="107">
        <f t="shared" si="18"/>
        <v>0</v>
      </c>
      <c r="L89" s="99"/>
      <c r="M89" s="99"/>
      <c r="N89" s="100">
        <f t="shared" si="18"/>
        <v>0</v>
      </c>
      <c r="O89" s="100">
        <f t="shared" si="18"/>
        <v>0</v>
      </c>
      <c r="P89" s="100">
        <f t="shared" si="18"/>
        <v>0</v>
      </c>
      <c r="Q89" s="107">
        <f>SUM(Q90:Q113)</f>
        <v>0</v>
      </c>
      <c r="R89" s="100">
        <f>SUM(R90:R113)</f>
        <v>0</v>
      </c>
      <c r="S89" s="99"/>
      <c r="T89" s="99"/>
      <c r="U89" s="100">
        <f t="shared" si="18"/>
        <v>0</v>
      </c>
      <c r="V89" s="100">
        <f t="shared" si="18"/>
        <v>0</v>
      </c>
      <c r="W89" s="100">
        <f t="shared" si="18"/>
        <v>0</v>
      </c>
      <c r="X89" s="100">
        <f t="shared" si="18"/>
        <v>0</v>
      </c>
      <c r="Y89" s="100">
        <f t="shared" si="18"/>
        <v>0</v>
      </c>
      <c r="Z89" s="99"/>
      <c r="AA89" s="99"/>
      <c r="AB89" s="107">
        <f t="shared" si="18"/>
        <v>0</v>
      </c>
      <c r="AC89" s="100">
        <f t="shared" si="18"/>
        <v>0</v>
      </c>
      <c r="AD89" s="100">
        <f t="shared" si="18"/>
        <v>0</v>
      </c>
      <c r="AE89" s="100">
        <f t="shared" si="18"/>
        <v>0</v>
      </c>
      <c r="AF89" s="100">
        <f t="shared" si="18"/>
        <v>0</v>
      </c>
      <c r="AG89" s="99"/>
      <c r="AH89" s="99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79"/>
      <c r="E90" s="101"/>
      <c r="F90" s="101"/>
      <c r="G90" s="106"/>
      <c r="H90" s="106"/>
      <c r="I90" s="106"/>
      <c r="J90" s="106"/>
      <c r="K90" s="179"/>
      <c r="L90" s="101"/>
      <c r="M90" s="101"/>
      <c r="N90" s="106"/>
      <c r="O90" s="106"/>
      <c r="P90" s="106"/>
      <c r="Q90" s="179"/>
      <c r="R90" s="106"/>
      <c r="S90" s="101"/>
      <c r="T90" s="101"/>
      <c r="U90" s="106"/>
      <c r="V90" s="106"/>
      <c r="W90" s="106"/>
      <c r="X90" s="106"/>
      <c r="Y90" s="106"/>
      <c r="Z90" s="101"/>
      <c r="AA90" s="101"/>
      <c r="AB90" s="179"/>
      <c r="AC90" s="106"/>
      <c r="AD90" s="106"/>
      <c r="AE90" s="106"/>
      <c r="AF90" s="106"/>
      <c r="AG90" s="101"/>
      <c r="AH90" s="101"/>
      <c r="AI90" s="26">
        <f t="shared" ref="AI90:AI112" si="19">SUM(D90:AF90)</f>
        <v>0</v>
      </c>
      <c r="AJ90" s="26"/>
    </row>
    <row r="91" spans="1:36" hidden="1">
      <c r="C91" s="1" t="s">
        <v>81</v>
      </c>
      <c r="D91" s="179"/>
      <c r="E91" s="101"/>
      <c r="F91" s="101"/>
      <c r="G91" s="106"/>
      <c r="H91" s="106"/>
      <c r="I91" s="106"/>
      <c r="J91" s="106"/>
      <c r="K91" s="179"/>
      <c r="L91" s="101"/>
      <c r="M91" s="101"/>
      <c r="N91" s="106"/>
      <c r="O91" s="106"/>
      <c r="P91" s="106"/>
      <c r="Q91" s="179"/>
      <c r="R91" s="106"/>
      <c r="S91" s="101"/>
      <c r="T91" s="101"/>
      <c r="U91" s="106"/>
      <c r="V91" s="106"/>
      <c r="W91" s="106"/>
      <c r="X91" s="106"/>
      <c r="Y91" s="106"/>
      <c r="Z91" s="101"/>
      <c r="AA91" s="101"/>
      <c r="AB91" s="179"/>
      <c r="AC91" s="106"/>
      <c r="AD91" s="106"/>
      <c r="AE91" s="106"/>
      <c r="AF91" s="106"/>
      <c r="AG91" s="101"/>
      <c r="AH91" s="101"/>
      <c r="AI91" s="26">
        <f t="shared" si="19"/>
        <v>0</v>
      </c>
      <c r="AJ91" s="26"/>
    </row>
    <row r="92" spans="1:36" hidden="1">
      <c r="C92" s="1" t="s">
        <v>38</v>
      </c>
      <c r="D92" s="179"/>
      <c r="E92" s="101"/>
      <c r="F92" s="101"/>
      <c r="G92" s="106"/>
      <c r="H92" s="106"/>
      <c r="I92" s="106"/>
      <c r="J92" s="106"/>
      <c r="K92" s="179"/>
      <c r="L92" s="101"/>
      <c r="M92" s="101"/>
      <c r="N92" s="106"/>
      <c r="O92" s="106"/>
      <c r="P92" s="106"/>
      <c r="Q92" s="179"/>
      <c r="R92" s="106"/>
      <c r="S92" s="101"/>
      <c r="T92" s="101"/>
      <c r="U92" s="106"/>
      <c r="V92" s="106"/>
      <c r="W92" s="106"/>
      <c r="X92" s="106"/>
      <c r="Y92" s="106"/>
      <c r="Z92" s="101"/>
      <c r="AA92" s="101"/>
      <c r="AB92" s="179"/>
      <c r="AC92" s="106"/>
      <c r="AD92" s="106"/>
      <c r="AE92" s="106"/>
      <c r="AF92" s="106"/>
      <c r="AG92" s="101"/>
      <c r="AH92" s="101"/>
      <c r="AI92" s="26">
        <f t="shared" si="19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79"/>
      <c r="E93" s="101"/>
      <c r="F93" s="101"/>
      <c r="G93" s="106"/>
      <c r="H93" s="106"/>
      <c r="I93" s="106"/>
      <c r="J93" s="106"/>
      <c r="K93" s="179"/>
      <c r="L93" s="101"/>
      <c r="M93" s="101"/>
      <c r="N93" s="106"/>
      <c r="O93" s="106"/>
      <c r="P93" s="106"/>
      <c r="Q93" s="179"/>
      <c r="R93" s="106"/>
      <c r="S93" s="101"/>
      <c r="T93" s="101"/>
      <c r="U93" s="106"/>
      <c r="V93" s="106"/>
      <c r="W93" s="106"/>
      <c r="X93" s="106"/>
      <c r="Y93" s="106"/>
      <c r="Z93" s="101"/>
      <c r="AA93" s="101"/>
      <c r="AB93" s="179"/>
      <c r="AC93" s="106"/>
      <c r="AD93" s="106"/>
      <c r="AE93" s="106"/>
      <c r="AF93" s="106"/>
      <c r="AG93" s="101"/>
      <c r="AH93" s="101"/>
      <c r="AI93" s="26">
        <f t="shared" si="19"/>
        <v>0</v>
      </c>
      <c r="AJ93" s="26"/>
    </row>
    <row r="94" spans="1:36" hidden="1">
      <c r="C94" s="1" t="s">
        <v>161</v>
      </c>
      <c r="D94" s="179"/>
      <c r="E94" s="101"/>
      <c r="F94" s="101"/>
      <c r="G94" s="106"/>
      <c r="H94" s="106"/>
      <c r="I94" s="106"/>
      <c r="J94" s="106"/>
      <c r="K94" s="179"/>
      <c r="L94" s="101"/>
      <c r="M94" s="101"/>
      <c r="N94" s="106"/>
      <c r="O94" s="106"/>
      <c r="P94" s="106"/>
      <c r="Q94" s="179"/>
      <c r="R94" s="106"/>
      <c r="S94" s="101"/>
      <c r="T94" s="101"/>
      <c r="U94" s="106"/>
      <c r="V94" s="106"/>
      <c r="W94" s="106"/>
      <c r="X94" s="106"/>
      <c r="Y94" s="106"/>
      <c r="Z94" s="101"/>
      <c r="AA94" s="101"/>
      <c r="AB94" s="179"/>
      <c r="AC94" s="106"/>
      <c r="AD94" s="106"/>
      <c r="AE94" s="106"/>
      <c r="AF94" s="106"/>
      <c r="AG94" s="101"/>
      <c r="AH94" s="101"/>
      <c r="AI94" s="26">
        <f t="shared" si="19"/>
        <v>0</v>
      </c>
      <c r="AJ94" s="26"/>
    </row>
    <row r="95" spans="1:36" hidden="1">
      <c r="C95" s="1" t="s">
        <v>162</v>
      </c>
      <c r="D95" s="179"/>
      <c r="E95" s="101"/>
      <c r="F95" s="101"/>
      <c r="G95" s="106"/>
      <c r="H95" s="106"/>
      <c r="I95" s="106"/>
      <c r="J95" s="106"/>
      <c r="K95" s="179"/>
      <c r="L95" s="101"/>
      <c r="M95" s="101"/>
      <c r="N95" s="106"/>
      <c r="O95" s="106"/>
      <c r="P95" s="106"/>
      <c r="Q95" s="179"/>
      <c r="R95" s="106"/>
      <c r="S95" s="101"/>
      <c r="T95" s="101"/>
      <c r="U95" s="106"/>
      <c r="V95" s="106"/>
      <c r="W95" s="106"/>
      <c r="X95" s="106"/>
      <c r="Y95" s="106"/>
      <c r="Z95" s="101"/>
      <c r="AA95" s="101"/>
      <c r="AB95" s="179"/>
      <c r="AC95" s="106"/>
      <c r="AD95" s="106"/>
      <c r="AE95" s="106"/>
      <c r="AF95" s="106"/>
      <c r="AG95" s="101"/>
      <c r="AH95" s="101"/>
      <c r="AI95" s="26">
        <f t="shared" si="19"/>
        <v>0</v>
      </c>
      <c r="AJ95" s="26"/>
    </row>
    <row r="96" spans="1:36" ht="27" hidden="1">
      <c r="C96" s="1" t="s">
        <v>163</v>
      </c>
      <c r="D96" s="179"/>
      <c r="E96" s="101"/>
      <c r="F96" s="101"/>
      <c r="G96" s="106"/>
      <c r="H96" s="106"/>
      <c r="I96" s="106"/>
      <c r="J96" s="106"/>
      <c r="K96" s="179"/>
      <c r="L96" s="101"/>
      <c r="M96" s="101"/>
      <c r="N96" s="106"/>
      <c r="O96" s="106"/>
      <c r="P96" s="106"/>
      <c r="Q96" s="179"/>
      <c r="R96" s="106"/>
      <c r="S96" s="101"/>
      <c r="T96" s="101"/>
      <c r="U96" s="106"/>
      <c r="V96" s="106"/>
      <c r="W96" s="106"/>
      <c r="X96" s="106"/>
      <c r="Y96" s="106"/>
      <c r="Z96" s="101"/>
      <c r="AA96" s="101"/>
      <c r="AB96" s="179"/>
      <c r="AC96" s="106"/>
      <c r="AD96" s="106"/>
      <c r="AE96" s="106"/>
      <c r="AF96" s="106"/>
      <c r="AG96" s="101"/>
      <c r="AH96" s="101"/>
      <c r="AI96" s="26">
        <f t="shared" si="19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79"/>
      <c r="E97" s="101"/>
      <c r="F97" s="101"/>
      <c r="G97" s="106"/>
      <c r="H97" s="106"/>
      <c r="I97" s="106"/>
      <c r="J97" s="106"/>
      <c r="K97" s="179"/>
      <c r="L97" s="101"/>
      <c r="M97" s="101"/>
      <c r="N97" s="106"/>
      <c r="O97" s="106"/>
      <c r="P97" s="106"/>
      <c r="Q97" s="179"/>
      <c r="R97" s="106"/>
      <c r="S97" s="101"/>
      <c r="T97" s="101"/>
      <c r="U97" s="106"/>
      <c r="V97" s="106"/>
      <c r="W97" s="106"/>
      <c r="X97" s="106"/>
      <c r="Y97" s="106"/>
      <c r="Z97" s="101"/>
      <c r="AA97" s="101"/>
      <c r="AB97" s="179"/>
      <c r="AC97" s="106"/>
      <c r="AD97" s="106"/>
      <c r="AE97" s="106"/>
      <c r="AF97" s="106"/>
      <c r="AG97" s="101"/>
      <c r="AH97" s="101"/>
      <c r="AI97" s="26">
        <f t="shared" si="19"/>
        <v>0</v>
      </c>
      <c r="AJ97" s="26"/>
    </row>
    <row r="98" spans="1:36" ht="27">
      <c r="C98" s="1" t="s">
        <v>165</v>
      </c>
      <c r="D98" s="179"/>
      <c r="E98" s="101"/>
      <c r="F98" s="101"/>
      <c r="G98" s="106"/>
      <c r="H98" s="106"/>
      <c r="I98" s="106"/>
      <c r="J98" s="106"/>
      <c r="K98" s="179"/>
      <c r="L98" s="101"/>
      <c r="M98" s="101"/>
      <c r="N98" s="106"/>
      <c r="O98" s="106"/>
      <c r="P98" s="106"/>
      <c r="Q98" s="179"/>
      <c r="R98" s="106"/>
      <c r="S98" s="101"/>
      <c r="T98" s="101"/>
      <c r="U98" s="106"/>
      <c r="V98" s="106"/>
      <c r="W98" s="106"/>
      <c r="X98" s="106"/>
      <c r="Y98" s="106"/>
      <c r="Z98" s="101"/>
      <c r="AA98" s="101"/>
      <c r="AB98" s="179"/>
      <c r="AC98" s="106"/>
      <c r="AD98" s="106"/>
      <c r="AE98" s="106"/>
      <c r="AF98" s="106"/>
      <c r="AG98" s="101"/>
      <c r="AH98" s="101"/>
      <c r="AI98" s="26">
        <f t="shared" si="19"/>
        <v>0</v>
      </c>
      <c r="AJ98" s="26"/>
    </row>
    <row r="99" spans="1:36" ht="27">
      <c r="C99" s="1" t="s">
        <v>166</v>
      </c>
      <c r="D99" s="179"/>
      <c r="E99" s="101"/>
      <c r="F99" s="101"/>
      <c r="G99" s="106"/>
      <c r="H99" s="106"/>
      <c r="I99" s="106"/>
      <c r="J99" s="106"/>
      <c r="K99" s="179"/>
      <c r="L99" s="101"/>
      <c r="M99" s="101"/>
      <c r="N99" s="106"/>
      <c r="O99" s="106"/>
      <c r="P99" s="106"/>
      <c r="Q99" s="179"/>
      <c r="R99" s="106"/>
      <c r="S99" s="101"/>
      <c r="T99" s="101"/>
      <c r="U99" s="106"/>
      <c r="V99" s="106"/>
      <c r="W99" s="106"/>
      <c r="X99" s="106"/>
      <c r="Y99" s="106"/>
      <c r="Z99" s="101"/>
      <c r="AA99" s="101"/>
      <c r="AB99" s="179"/>
      <c r="AC99" s="106"/>
      <c r="AD99" s="106"/>
      <c r="AE99" s="106"/>
      <c r="AF99" s="106"/>
      <c r="AG99" s="101"/>
      <c r="AH99" s="101"/>
      <c r="AI99" s="26">
        <f t="shared" si="19"/>
        <v>0</v>
      </c>
      <c r="AJ99" s="26"/>
    </row>
    <row r="100" spans="1:36" ht="27">
      <c r="C100" s="1" t="s">
        <v>167</v>
      </c>
      <c r="D100" s="179"/>
      <c r="E100" s="101"/>
      <c r="F100" s="101"/>
      <c r="G100" s="106"/>
      <c r="H100" s="106"/>
      <c r="I100" s="106"/>
      <c r="J100" s="106"/>
      <c r="K100" s="179"/>
      <c r="L100" s="101"/>
      <c r="M100" s="101"/>
      <c r="N100" s="106"/>
      <c r="O100" s="106"/>
      <c r="P100" s="106"/>
      <c r="Q100" s="179"/>
      <c r="R100" s="106"/>
      <c r="S100" s="101"/>
      <c r="T100" s="101"/>
      <c r="U100" s="106"/>
      <c r="V100" s="106"/>
      <c r="W100" s="106"/>
      <c r="X100" s="106"/>
      <c r="Y100" s="106"/>
      <c r="Z100" s="101"/>
      <c r="AA100" s="101"/>
      <c r="AB100" s="179"/>
      <c r="AC100" s="106"/>
      <c r="AD100" s="106"/>
      <c r="AE100" s="106"/>
      <c r="AF100" s="106"/>
      <c r="AG100" s="101"/>
      <c r="AH100" s="101"/>
      <c r="AI100" s="26">
        <f t="shared" si="19"/>
        <v>0</v>
      </c>
      <c r="AJ100" s="26"/>
    </row>
    <row r="101" spans="1:36">
      <c r="C101" s="1" t="s">
        <v>168</v>
      </c>
      <c r="D101" s="179"/>
      <c r="E101" s="101"/>
      <c r="F101" s="101"/>
      <c r="G101" s="106"/>
      <c r="H101" s="106"/>
      <c r="I101" s="106"/>
      <c r="J101" s="106"/>
      <c r="K101" s="179"/>
      <c r="L101" s="101"/>
      <c r="M101" s="101"/>
      <c r="N101" s="106"/>
      <c r="O101" s="106"/>
      <c r="P101" s="106"/>
      <c r="Q101" s="179"/>
      <c r="R101" s="106"/>
      <c r="S101" s="101"/>
      <c r="T101" s="101"/>
      <c r="U101" s="106"/>
      <c r="V101" s="106"/>
      <c r="W101" s="106"/>
      <c r="X101" s="106"/>
      <c r="Y101" s="106"/>
      <c r="Z101" s="101"/>
      <c r="AA101" s="101"/>
      <c r="AB101" s="179"/>
      <c r="AC101" s="106"/>
      <c r="AD101" s="106"/>
      <c r="AE101" s="106"/>
      <c r="AF101" s="106"/>
      <c r="AG101" s="101"/>
      <c r="AH101" s="101"/>
      <c r="AI101" s="26">
        <f t="shared" si="19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79"/>
      <c r="E102" s="101"/>
      <c r="F102" s="101"/>
      <c r="G102" s="106"/>
      <c r="H102" s="106"/>
      <c r="I102" s="106"/>
      <c r="J102" s="106"/>
      <c r="K102" s="179"/>
      <c r="L102" s="101"/>
      <c r="M102" s="101"/>
      <c r="N102" s="106"/>
      <c r="O102" s="106"/>
      <c r="P102" s="106"/>
      <c r="Q102" s="179"/>
      <c r="R102" s="106"/>
      <c r="S102" s="101"/>
      <c r="T102" s="101"/>
      <c r="U102" s="106"/>
      <c r="V102" s="106"/>
      <c r="W102" s="106"/>
      <c r="X102" s="106"/>
      <c r="Y102" s="106"/>
      <c r="Z102" s="101"/>
      <c r="AA102" s="101"/>
      <c r="AB102" s="179"/>
      <c r="AC102" s="106"/>
      <c r="AD102" s="106"/>
      <c r="AE102" s="106"/>
      <c r="AF102" s="106"/>
      <c r="AG102" s="101"/>
      <c r="AH102" s="101"/>
      <c r="AI102" s="26">
        <f t="shared" si="19"/>
        <v>0</v>
      </c>
      <c r="AJ102" s="26"/>
    </row>
    <row r="103" spans="1:36" hidden="1">
      <c r="C103" s="1" t="s">
        <v>171</v>
      </c>
      <c r="D103" s="179"/>
      <c r="E103" s="101"/>
      <c r="F103" s="101"/>
      <c r="G103" s="106"/>
      <c r="H103" s="106"/>
      <c r="I103" s="106"/>
      <c r="J103" s="106"/>
      <c r="K103" s="179"/>
      <c r="L103" s="101"/>
      <c r="M103" s="101"/>
      <c r="N103" s="106"/>
      <c r="O103" s="106"/>
      <c r="P103" s="106"/>
      <c r="Q103" s="179"/>
      <c r="R103" s="106"/>
      <c r="S103" s="101"/>
      <c r="T103" s="101"/>
      <c r="U103" s="106"/>
      <c r="V103" s="106"/>
      <c r="W103" s="106"/>
      <c r="X103" s="106"/>
      <c r="Y103" s="106"/>
      <c r="Z103" s="101"/>
      <c r="AA103" s="101"/>
      <c r="AB103" s="179"/>
      <c r="AC103" s="106"/>
      <c r="AD103" s="106"/>
      <c r="AE103" s="106"/>
      <c r="AF103" s="106"/>
      <c r="AG103" s="101"/>
      <c r="AH103" s="101"/>
      <c r="AI103" s="26">
        <f t="shared" si="19"/>
        <v>0</v>
      </c>
      <c r="AJ103" s="26"/>
    </row>
    <row r="104" spans="1:36" hidden="1">
      <c r="C104" s="1" t="s">
        <v>172</v>
      </c>
      <c r="D104" s="179"/>
      <c r="E104" s="101"/>
      <c r="F104" s="101"/>
      <c r="G104" s="106"/>
      <c r="H104" s="106"/>
      <c r="I104" s="106"/>
      <c r="J104" s="106"/>
      <c r="K104" s="179"/>
      <c r="L104" s="101"/>
      <c r="M104" s="101"/>
      <c r="N104" s="106"/>
      <c r="O104" s="106"/>
      <c r="P104" s="106"/>
      <c r="Q104" s="179"/>
      <c r="R104" s="106"/>
      <c r="S104" s="101"/>
      <c r="T104" s="101"/>
      <c r="U104" s="106"/>
      <c r="V104" s="106"/>
      <c r="W104" s="106"/>
      <c r="X104" s="106"/>
      <c r="Y104" s="106"/>
      <c r="Z104" s="101"/>
      <c r="AA104" s="101"/>
      <c r="AB104" s="179"/>
      <c r="AC104" s="106"/>
      <c r="AD104" s="106"/>
      <c r="AE104" s="106"/>
      <c r="AF104" s="106"/>
      <c r="AG104" s="101"/>
      <c r="AH104" s="101"/>
      <c r="AI104" s="26">
        <f t="shared" si="19"/>
        <v>0</v>
      </c>
      <c r="AJ104" s="26"/>
    </row>
    <row r="105" spans="1:36" hidden="1">
      <c r="C105" s="1" t="s">
        <v>173</v>
      </c>
      <c r="D105" s="179"/>
      <c r="E105" s="101"/>
      <c r="F105" s="101"/>
      <c r="G105" s="106"/>
      <c r="H105" s="106"/>
      <c r="I105" s="106"/>
      <c r="J105" s="106"/>
      <c r="K105" s="179"/>
      <c r="L105" s="101"/>
      <c r="M105" s="101"/>
      <c r="N105" s="106"/>
      <c r="O105" s="106"/>
      <c r="P105" s="106"/>
      <c r="Q105" s="179"/>
      <c r="R105" s="106"/>
      <c r="S105" s="101"/>
      <c r="T105" s="101"/>
      <c r="U105" s="106"/>
      <c r="V105" s="106"/>
      <c r="W105" s="106"/>
      <c r="X105" s="106"/>
      <c r="Y105" s="106"/>
      <c r="Z105" s="101"/>
      <c r="AA105" s="101"/>
      <c r="AB105" s="179"/>
      <c r="AC105" s="106"/>
      <c r="AD105" s="106"/>
      <c r="AE105" s="106"/>
      <c r="AF105" s="106"/>
      <c r="AG105" s="101"/>
      <c r="AH105" s="101"/>
      <c r="AI105" s="26">
        <f t="shared" si="19"/>
        <v>0</v>
      </c>
      <c r="AJ105" s="26"/>
    </row>
    <row r="106" spans="1:36" hidden="1">
      <c r="C106" s="1" t="s">
        <v>174</v>
      </c>
      <c r="D106" s="179"/>
      <c r="E106" s="101"/>
      <c r="F106" s="101"/>
      <c r="G106" s="106"/>
      <c r="H106" s="106"/>
      <c r="I106" s="106"/>
      <c r="J106" s="106"/>
      <c r="K106" s="179"/>
      <c r="L106" s="101"/>
      <c r="M106" s="101"/>
      <c r="N106" s="106"/>
      <c r="O106" s="106"/>
      <c r="P106" s="106"/>
      <c r="Q106" s="179"/>
      <c r="R106" s="106"/>
      <c r="S106" s="101"/>
      <c r="T106" s="101"/>
      <c r="U106" s="106"/>
      <c r="V106" s="106"/>
      <c r="W106" s="106"/>
      <c r="X106" s="106"/>
      <c r="Y106" s="106"/>
      <c r="Z106" s="101"/>
      <c r="AA106" s="101"/>
      <c r="AB106" s="179"/>
      <c r="AC106" s="106"/>
      <c r="AD106" s="106"/>
      <c r="AE106" s="106"/>
      <c r="AF106" s="106"/>
      <c r="AG106" s="101"/>
      <c r="AH106" s="101"/>
      <c r="AI106" s="26">
        <f t="shared" si="19"/>
        <v>0</v>
      </c>
      <c r="AJ106" s="26"/>
    </row>
    <row r="107" spans="1:36" hidden="1">
      <c r="C107" s="1" t="s">
        <v>175</v>
      </c>
      <c r="D107" s="179"/>
      <c r="E107" s="101"/>
      <c r="F107" s="101"/>
      <c r="G107" s="106"/>
      <c r="H107" s="106"/>
      <c r="I107" s="106"/>
      <c r="J107" s="106"/>
      <c r="K107" s="179"/>
      <c r="L107" s="101"/>
      <c r="M107" s="101"/>
      <c r="N107" s="106"/>
      <c r="O107" s="106"/>
      <c r="P107" s="106"/>
      <c r="Q107" s="179"/>
      <c r="R107" s="106"/>
      <c r="S107" s="101"/>
      <c r="T107" s="101"/>
      <c r="U107" s="106"/>
      <c r="V107" s="106"/>
      <c r="W107" s="106"/>
      <c r="X107" s="106"/>
      <c r="Y107" s="106"/>
      <c r="Z107" s="101"/>
      <c r="AA107" s="101"/>
      <c r="AB107" s="179"/>
      <c r="AC107" s="106"/>
      <c r="AD107" s="106"/>
      <c r="AE107" s="106"/>
      <c r="AF107" s="106"/>
      <c r="AG107" s="101"/>
      <c r="AH107" s="101"/>
      <c r="AI107" s="26">
        <f t="shared" si="19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79"/>
      <c r="E108" s="101"/>
      <c r="F108" s="101"/>
      <c r="G108" s="106"/>
      <c r="H108" s="106"/>
      <c r="I108" s="106"/>
      <c r="J108" s="106"/>
      <c r="K108" s="179"/>
      <c r="L108" s="101"/>
      <c r="M108" s="101"/>
      <c r="N108" s="106"/>
      <c r="O108" s="106"/>
      <c r="P108" s="106"/>
      <c r="Q108" s="179"/>
      <c r="R108" s="106"/>
      <c r="S108" s="101"/>
      <c r="T108" s="101"/>
      <c r="U108" s="106"/>
      <c r="V108" s="106"/>
      <c r="W108" s="106"/>
      <c r="X108" s="106"/>
      <c r="Y108" s="106"/>
      <c r="Z108" s="101"/>
      <c r="AA108" s="101"/>
      <c r="AB108" s="179"/>
      <c r="AC108" s="106"/>
      <c r="AD108" s="106"/>
      <c r="AE108" s="106"/>
      <c r="AF108" s="106"/>
      <c r="AG108" s="101"/>
      <c r="AH108" s="101"/>
      <c r="AI108" s="26">
        <f t="shared" si="19"/>
        <v>0</v>
      </c>
      <c r="AJ108" s="26"/>
    </row>
    <row r="109" spans="1:36" hidden="1">
      <c r="C109" s="1" t="s">
        <v>178</v>
      </c>
      <c r="D109" s="179"/>
      <c r="E109" s="101"/>
      <c r="F109" s="101"/>
      <c r="G109" s="106"/>
      <c r="H109" s="106"/>
      <c r="I109" s="106"/>
      <c r="J109" s="106"/>
      <c r="K109" s="179"/>
      <c r="L109" s="101"/>
      <c r="M109" s="101"/>
      <c r="N109" s="106"/>
      <c r="O109" s="106"/>
      <c r="P109" s="106"/>
      <c r="Q109" s="179"/>
      <c r="R109" s="106"/>
      <c r="S109" s="101"/>
      <c r="T109" s="101"/>
      <c r="U109" s="106"/>
      <c r="V109" s="106"/>
      <c r="W109" s="106"/>
      <c r="X109" s="106"/>
      <c r="Y109" s="106"/>
      <c r="Z109" s="101"/>
      <c r="AA109" s="101"/>
      <c r="AB109" s="179"/>
      <c r="AC109" s="106"/>
      <c r="AD109" s="106"/>
      <c r="AE109" s="106"/>
      <c r="AF109" s="106"/>
      <c r="AG109" s="101"/>
      <c r="AH109" s="101"/>
      <c r="AI109" s="26">
        <f t="shared" si="19"/>
        <v>0</v>
      </c>
      <c r="AJ109" s="26"/>
    </row>
    <row r="110" spans="1:36" ht="27" hidden="1">
      <c r="C110" s="1" t="s">
        <v>179</v>
      </c>
      <c r="D110" s="179"/>
      <c r="E110" s="101"/>
      <c r="F110" s="101"/>
      <c r="G110" s="106"/>
      <c r="H110" s="106"/>
      <c r="I110" s="106"/>
      <c r="J110" s="106"/>
      <c r="K110" s="179"/>
      <c r="L110" s="101"/>
      <c r="M110" s="101"/>
      <c r="N110" s="106"/>
      <c r="O110" s="106"/>
      <c r="P110" s="106"/>
      <c r="Q110" s="179"/>
      <c r="R110" s="106"/>
      <c r="S110" s="101"/>
      <c r="T110" s="101"/>
      <c r="U110" s="106"/>
      <c r="V110" s="106"/>
      <c r="W110" s="106"/>
      <c r="X110" s="106"/>
      <c r="Y110" s="106"/>
      <c r="Z110" s="101"/>
      <c r="AA110" s="101"/>
      <c r="AB110" s="179"/>
      <c r="AC110" s="106"/>
      <c r="AD110" s="106"/>
      <c r="AE110" s="106"/>
      <c r="AF110" s="106"/>
      <c r="AG110" s="101"/>
      <c r="AH110" s="101"/>
      <c r="AI110" s="26">
        <f t="shared" si="19"/>
        <v>0</v>
      </c>
      <c r="AJ110" s="26"/>
    </row>
    <row r="111" spans="1:36" hidden="1">
      <c r="C111" s="1" t="s">
        <v>180</v>
      </c>
      <c r="D111" s="179"/>
      <c r="E111" s="101"/>
      <c r="F111" s="101"/>
      <c r="G111" s="106"/>
      <c r="H111" s="106"/>
      <c r="I111" s="106"/>
      <c r="J111" s="106"/>
      <c r="K111" s="179"/>
      <c r="L111" s="101"/>
      <c r="M111" s="101"/>
      <c r="N111" s="106"/>
      <c r="O111" s="106"/>
      <c r="P111" s="106"/>
      <c r="Q111" s="179"/>
      <c r="R111" s="106"/>
      <c r="S111" s="101"/>
      <c r="T111" s="101"/>
      <c r="U111" s="106"/>
      <c r="V111" s="106"/>
      <c r="W111" s="106"/>
      <c r="X111" s="106"/>
      <c r="Y111" s="106"/>
      <c r="Z111" s="101"/>
      <c r="AA111" s="101"/>
      <c r="AB111" s="179"/>
      <c r="AC111" s="106"/>
      <c r="AD111" s="106"/>
      <c r="AE111" s="106"/>
      <c r="AF111" s="106"/>
      <c r="AG111" s="101"/>
      <c r="AH111" s="101"/>
      <c r="AI111" s="26">
        <f t="shared" si="19"/>
        <v>0</v>
      </c>
      <c r="AJ111" s="26"/>
    </row>
    <row r="112" spans="1:36" hidden="1">
      <c r="C112" s="1" t="s">
        <v>181</v>
      </c>
      <c r="D112" s="179"/>
      <c r="E112" s="101"/>
      <c r="F112" s="101"/>
      <c r="G112" s="106"/>
      <c r="H112" s="106"/>
      <c r="I112" s="106"/>
      <c r="J112" s="106"/>
      <c r="K112" s="179"/>
      <c r="L112" s="101"/>
      <c r="M112" s="101"/>
      <c r="N112" s="106"/>
      <c r="O112" s="106"/>
      <c r="P112" s="106"/>
      <c r="Q112" s="179"/>
      <c r="R112" s="106"/>
      <c r="S112" s="101"/>
      <c r="T112" s="101"/>
      <c r="U112" s="106"/>
      <c r="V112" s="106"/>
      <c r="W112" s="106"/>
      <c r="X112" s="106"/>
      <c r="Y112" s="106"/>
      <c r="Z112" s="101"/>
      <c r="AA112" s="101"/>
      <c r="AB112" s="179"/>
      <c r="AC112" s="106"/>
      <c r="AD112" s="106"/>
      <c r="AE112" s="106"/>
      <c r="AF112" s="106"/>
      <c r="AG112" s="101"/>
      <c r="AH112" s="101"/>
      <c r="AI112" s="26">
        <f t="shared" si="19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81">
        <v>1</v>
      </c>
      <c r="E122" s="111">
        <v>2</v>
      </c>
      <c r="F122" s="111">
        <v>3</v>
      </c>
      <c r="G122" s="112">
        <v>4</v>
      </c>
      <c r="H122" s="112">
        <v>5</v>
      </c>
      <c r="I122" s="112">
        <v>6</v>
      </c>
      <c r="J122" s="112">
        <v>7</v>
      </c>
      <c r="K122" s="181">
        <v>8</v>
      </c>
      <c r="L122" s="111">
        <v>9</v>
      </c>
      <c r="M122" s="111">
        <v>10</v>
      </c>
      <c r="N122" s="112">
        <v>11</v>
      </c>
      <c r="O122" s="112">
        <v>12</v>
      </c>
      <c r="P122" s="112">
        <v>13</v>
      </c>
      <c r="Q122" s="181">
        <v>14</v>
      </c>
      <c r="R122" s="112">
        <v>15</v>
      </c>
      <c r="S122" s="111">
        <v>16</v>
      </c>
      <c r="T122" s="111">
        <v>17</v>
      </c>
      <c r="U122" s="112">
        <v>18</v>
      </c>
      <c r="V122" s="112">
        <v>19</v>
      </c>
      <c r="W122" s="112">
        <v>20</v>
      </c>
      <c r="X122" s="112">
        <v>21</v>
      </c>
      <c r="Y122" s="112">
        <v>22</v>
      </c>
      <c r="Z122" s="111">
        <v>23</v>
      </c>
      <c r="AA122" s="111">
        <v>24</v>
      </c>
      <c r="AB122" s="181">
        <v>25</v>
      </c>
      <c r="AC122" s="112">
        <v>26</v>
      </c>
      <c r="AD122" s="112">
        <v>27</v>
      </c>
      <c r="AE122" s="112">
        <v>28</v>
      </c>
      <c r="AF122" s="112">
        <v>29</v>
      </c>
      <c r="AG122" s="111">
        <v>30</v>
      </c>
      <c r="AH122" s="111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7">
        <f>SUM(D124:D162)</f>
        <v>0</v>
      </c>
      <c r="E123" s="99"/>
      <c r="F123" s="99"/>
      <c r="G123" s="100">
        <f>SUM(G124:G165)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107">
        <f>SUM(K124:K162)</f>
        <v>0</v>
      </c>
      <c r="L123" s="99"/>
      <c r="M123" s="99"/>
      <c r="N123" s="100">
        <f>SUM(N124:N165)</f>
        <v>0</v>
      </c>
      <c r="O123" s="100">
        <f>SUM(O124:O162)</f>
        <v>0</v>
      </c>
      <c r="P123" s="100">
        <f>SUM(P124:P162)</f>
        <v>0</v>
      </c>
      <c r="Q123" s="107">
        <f>SUM(Q124:Q162)</f>
        <v>0</v>
      </c>
      <c r="R123" s="100">
        <f>SUM(R124:R162)</f>
        <v>0</v>
      </c>
      <c r="S123" s="99"/>
      <c r="T123" s="99"/>
      <c r="U123" s="100">
        <f>SUM(U124:U165)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99"/>
      <c r="AA123" s="99"/>
      <c r="AB123" s="107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99"/>
      <c r="AH123" s="99"/>
      <c r="AI123" s="26">
        <f t="shared" ref="AI123:AI161" si="20">SUM(D123:AF123)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79"/>
      <c r="E124" s="101"/>
      <c r="F124" s="101"/>
      <c r="G124" s="106"/>
      <c r="H124" s="106"/>
      <c r="I124" s="106"/>
      <c r="J124" s="106"/>
      <c r="K124" s="179"/>
      <c r="L124" s="101"/>
      <c r="M124" s="101"/>
      <c r="N124" s="106"/>
      <c r="O124" s="106"/>
      <c r="P124" s="106"/>
      <c r="Q124" s="179"/>
      <c r="R124" s="106"/>
      <c r="S124" s="101"/>
      <c r="T124" s="101"/>
      <c r="U124" s="106"/>
      <c r="V124" s="106"/>
      <c r="W124" s="106"/>
      <c r="X124" s="106"/>
      <c r="Y124" s="106"/>
      <c r="Z124" s="101"/>
      <c r="AA124" s="101"/>
      <c r="AB124" s="179"/>
      <c r="AC124" s="106"/>
      <c r="AD124" s="106"/>
      <c r="AE124" s="106"/>
      <c r="AF124" s="106"/>
      <c r="AG124" s="101"/>
      <c r="AH124" s="101"/>
      <c r="AI124" s="26">
        <f t="shared" si="20"/>
        <v>0</v>
      </c>
      <c r="AJ124" s="26"/>
    </row>
    <row r="125" spans="1:36" hidden="1">
      <c r="A125" s="119"/>
      <c r="B125" s="119"/>
      <c r="C125" s="122" t="s">
        <v>204</v>
      </c>
      <c r="D125" s="179"/>
      <c r="E125" s="101"/>
      <c r="F125" s="101"/>
      <c r="G125" s="106"/>
      <c r="H125" s="106"/>
      <c r="I125" s="106"/>
      <c r="J125" s="106"/>
      <c r="K125" s="179"/>
      <c r="L125" s="101"/>
      <c r="M125" s="101"/>
      <c r="N125" s="106"/>
      <c r="O125" s="106"/>
      <c r="P125" s="106"/>
      <c r="Q125" s="179"/>
      <c r="R125" s="106"/>
      <c r="S125" s="101"/>
      <c r="T125" s="101"/>
      <c r="U125" s="106"/>
      <c r="V125" s="106"/>
      <c r="W125" s="106"/>
      <c r="X125" s="106"/>
      <c r="Y125" s="106"/>
      <c r="Z125" s="101"/>
      <c r="AA125" s="101"/>
      <c r="AB125" s="179"/>
      <c r="AC125" s="106"/>
      <c r="AD125" s="106"/>
      <c r="AE125" s="106"/>
      <c r="AF125" s="106"/>
      <c r="AG125" s="101"/>
      <c r="AH125" s="101"/>
      <c r="AI125" s="26">
        <f t="shared" si="20"/>
        <v>0</v>
      </c>
      <c r="AJ125" s="26"/>
    </row>
    <row r="126" spans="1:36" hidden="1">
      <c r="A126" s="119"/>
      <c r="B126" s="119"/>
      <c r="C126" s="122" t="s">
        <v>205</v>
      </c>
      <c r="D126" s="179"/>
      <c r="E126" s="101"/>
      <c r="F126" s="101"/>
      <c r="G126" s="106"/>
      <c r="H126" s="106"/>
      <c r="I126" s="106"/>
      <c r="J126" s="106"/>
      <c r="K126" s="179"/>
      <c r="L126" s="101"/>
      <c r="M126" s="101"/>
      <c r="N126" s="106"/>
      <c r="O126" s="106"/>
      <c r="P126" s="106"/>
      <c r="Q126" s="179"/>
      <c r="R126" s="106"/>
      <c r="S126" s="101"/>
      <c r="T126" s="101"/>
      <c r="U126" s="106"/>
      <c r="V126" s="106"/>
      <c r="W126" s="106"/>
      <c r="X126" s="106"/>
      <c r="Y126" s="106"/>
      <c r="Z126" s="101"/>
      <c r="AA126" s="101"/>
      <c r="AB126" s="179"/>
      <c r="AC126" s="106"/>
      <c r="AD126" s="106"/>
      <c r="AE126" s="106"/>
      <c r="AF126" s="106"/>
      <c r="AG126" s="101"/>
      <c r="AH126" s="101"/>
      <c r="AI126" s="26">
        <f t="shared" si="20"/>
        <v>0</v>
      </c>
      <c r="AJ126" s="26"/>
    </row>
    <row r="127" spans="1:36" hidden="1">
      <c r="A127" s="119"/>
      <c r="B127" s="119"/>
      <c r="C127" s="122" t="s">
        <v>206</v>
      </c>
      <c r="D127" s="179"/>
      <c r="E127" s="101"/>
      <c r="F127" s="101"/>
      <c r="G127" s="106"/>
      <c r="H127" s="106"/>
      <c r="I127" s="106"/>
      <c r="J127" s="106"/>
      <c r="K127" s="179"/>
      <c r="L127" s="101"/>
      <c r="M127" s="101"/>
      <c r="N127" s="106"/>
      <c r="O127" s="106"/>
      <c r="P127" s="106"/>
      <c r="Q127" s="179"/>
      <c r="R127" s="106"/>
      <c r="S127" s="101"/>
      <c r="T127" s="101"/>
      <c r="U127" s="106"/>
      <c r="V127" s="106"/>
      <c r="W127" s="106"/>
      <c r="X127" s="106"/>
      <c r="Y127" s="106"/>
      <c r="Z127" s="101"/>
      <c r="AA127" s="101"/>
      <c r="AB127" s="179"/>
      <c r="AC127" s="106"/>
      <c r="AD127" s="106"/>
      <c r="AE127" s="106"/>
      <c r="AF127" s="106"/>
      <c r="AG127" s="101"/>
      <c r="AH127" s="101"/>
      <c r="AI127" s="26">
        <f t="shared" si="20"/>
        <v>0</v>
      </c>
      <c r="AJ127" s="26"/>
    </row>
    <row r="128" spans="1:36" hidden="1">
      <c r="A128" s="119"/>
      <c r="B128" s="119"/>
      <c r="C128" s="122" t="s">
        <v>207</v>
      </c>
      <c r="D128" s="179"/>
      <c r="E128" s="101"/>
      <c r="F128" s="101"/>
      <c r="G128" s="106"/>
      <c r="H128" s="106"/>
      <c r="I128" s="106"/>
      <c r="J128" s="106"/>
      <c r="K128" s="179"/>
      <c r="L128" s="101"/>
      <c r="M128" s="101"/>
      <c r="N128" s="106"/>
      <c r="O128" s="106"/>
      <c r="P128" s="106"/>
      <c r="Q128" s="179"/>
      <c r="R128" s="106"/>
      <c r="S128" s="101"/>
      <c r="T128" s="101"/>
      <c r="U128" s="106"/>
      <c r="V128" s="106"/>
      <c r="W128" s="106"/>
      <c r="X128" s="106"/>
      <c r="Y128" s="106"/>
      <c r="Z128" s="101"/>
      <c r="AA128" s="101"/>
      <c r="AB128" s="179"/>
      <c r="AC128" s="106"/>
      <c r="AD128" s="106"/>
      <c r="AE128" s="106"/>
      <c r="AF128" s="106"/>
      <c r="AG128" s="101"/>
      <c r="AH128" s="101"/>
      <c r="AI128" s="26">
        <f t="shared" si="20"/>
        <v>0</v>
      </c>
      <c r="AJ128" s="26"/>
    </row>
    <row r="129" spans="1:36" hidden="1">
      <c r="A129" s="119"/>
      <c r="B129" s="119"/>
      <c r="C129" s="122" t="s">
        <v>208</v>
      </c>
      <c r="D129" s="179"/>
      <c r="E129" s="101"/>
      <c r="F129" s="101"/>
      <c r="G129" s="106"/>
      <c r="H129" s="106"/>
      <c r="I129" s="106"/>
      <c r="J129" s="106"/>
      <c r="K129" s="179"/>
      <c r="L129" s="101"/>
      <c r="M129" s="101"/>
      <c r="N129" s="106"/>
      <c r="O129" s="106"/>
      <c r="P129" s="106"/>
      <c r="Q129" s="179"/>
      <c r="R129" s="106"/>
      <c r="S129" s="101"/>
      <c r="T129" s="101"/>
      <c r="U129" s="106"/>
      <c r="V129" s="106"/>
      <c r="W129" s="106"/>
      <c r="X129" s="106"/>
      <c r="Y129" s="106"/>
      <c r="Z129" s="101"/>
      <c r="AA129" s="101"/>
      <c r="AB129" s="179"/>
      <c r="AC129" s="106"/>
      <c r="AD129" s="106"/>
      <c r="AE129" s="106"/>
      <c r="AF129" s="106"/>
      <c r="AG129" s="101"/>
      <c r="AH129" s="101"/>
      <c r="AI129" s="26">
        <f t="shared" si="20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79"/>
      <c r="E130" s="101"/>
      <c r="F130" s="101"/>
      <c r="G130" s="106"/>
      <c r="H130" s="106"/>
      <c r="I130" s="106"/>
      <c r="J130" s="106"/>
      <c r="K130" s="179"/>
      <c r="L130" s="101"/>
      <c r="M130" s="101"/>
      <c r="N130" s="106"/>
      <c r="O130" s="106"/>
      <c r="P130" s="106"/>
      <c r="Q130" s="179"/>
      <c r="R130" s="106"/>
      <c r="S130" s="101"/>
      <c r="T130" s="101"/>
      <c r="U130" s="106"/>
      <c r="V130" s="106"/>
      <c r="W130" s="106"/>
      <c r="X130" s="106"/>
      <c r="Y130" s="106"/>
      <c r="Z130" s="101"/>
      <c r="AA130" s="101"/>
      <c r="AB130" s="179"/>
      <c r="AC130" s="106"/>
      <c r="AD130" s="106"/>
      <c r="AE130" s="106"/>
      <c r="AF130" s="106"/>
      <c r="AG130" s="101"/>
      <c r="AH130" s="101"/>
      <c r="AI130" s="26">
        <f t="shared" si="20"/>
        <v>0</v>
      </c>
      <c r="AJ130" s="26"/>
    </row>
    <row r="131" spans="1:36" hidden="1">
      <c r="A131" s="119"/>
      <c r="B131" s="119"/>
      <c r="C131" s="122" t="s">
        <v>210</v>
      </c>
      <c r="D131" s="179"/>
      <c r="E131" s="101"/>
      <c r="F131" s="101"/>
      <c r="G131" s="106"/>
      <c r="H131" s="106"/>
      <c r="I131" s="106"/>
      <c r="J131" s="106"/>
      <c r="K131" s="179"/>
      <c r="L131" s="101"/>
      <c r="M131" s="101"/>
      <c r="N131" s="106"/>
      <c r="O131" s="106"/>
      <c r="P131" s="106"/>
      <c r="Q131" s="179"/>
      <c r="R131" s="106"/>
      <c r="S131" s="101"/>
      <c r="T131" s="101"/>
      <c r="U131" s="106"/>
      <c r="V131" s="106"/>
      <c r="W131" s="106"/>
      <c r="X131" s="106"/>
      <c r="Y131" s="106"/>
      <c r="Z131" s="101"/>
      <c r="AA131" s="101"/>
      <c r="AB131" s="179"/>
      <c r="AC131" s="106"/>
      <c r="AD131" s="106"/>
      <c r="AE131" s="106"/>
      <c r="AF131" s="106"/>
      <c r="AG131" s="101"/>
      <c r="AH131" s="101"/>
      <c r="AI131" s="26">
        <f t="shared" si="20"/>
        <v>0</v>
      </c>
      <c r="AJ131" s="26"/>
    </row>
    <row r="132" spans="1:36" hidden="1">
      <c r="A132" s="119"/>
      <c r="B132" s="119"/>
      <c r="C132" s="122" t="s">
        <v>211</v>
      </c>
      <c r="D132" s="179"/>
      <c r="E132" s="101"/>
      <c r="F132" s="101"/>
      <c r="G132" s="106"/>
      <c r="H132" s="106"/>
      <c r="I132" s="106"/>
      <c r="J132" s="106"/>
      <c r="K132" s="179"/>
      <c r="L132" s="101"/>
      <c r="M132" s="101"/>
      <c r="N132" s="106"/>
      <c r="O132" s="106"/>
      <c r="P132" s="106"/>
      <c r="Q132" s="179"/>
      <c r="R132" s="106"/>
      <c r="S132" s="101"/>
      <c r="T132" s="101"/>
      <c r="U132" s="106"/>
      <c r="V132" s="106"/>
      <c r="W132" s="106"/>
      <c r="X132" s="106"/>
      <c r="Y132" s="106"/>
      <c r="Z132" s="101"/>
      <c r="AA132" s="101"/>
      <c r="AB132" s="179"/>
      <c r="AC132" s="106"/>
      <c r="AD132" s="106"/>
      <c r="AE132" s="106"/>
      <c r="AF132" s="106"/>
      <c r="AG132" s="101"/>
      <c r="AH132" s="101"/>
      <c r="AI132" s="26">
        <f t="shared" si="20"/>
        <v>0</v>
      </c>
      <c r="AJ132" s="26"/>
    </row>
    <row r="133" spans="1:36" hidden="1">
      <c r="A133" s="119"/>
      <c r="B133" s="119"/>
      <c r="C133" s="122" t="s">
        <v>212</v>
      </c>
      <c r="D133" s="179"/>
      <c r="E133" s="101"/>
      <c r="F133" s="101"/>
      <c r="G133" s="106"/>
      <c r="H133" s="106"/>
      <c r="I133" s="106"/>
      <c r="J133" s="106"/>
      <c r="K133" s="179"/>
      <c r="L133" s="101"/>
      <c r="M133" s="101"/>
      <c r="N133" s="106"/>
      <c r="O133" s="106"/>
      <c r="P133" s="106"/>
      <c r="Q133" s="179"/>
      <c r="R133" s="106"/>
      <c r="S133" s="101"/>
      <c r="T133" s="101"/>
      <c r="U133" s="106"/>
      <c r="V133" s="106"/>
      <c r="W133" s="106"/>
      <c r="X133" s="106"/>
      <c r="Y133" s="106"/>
      <c r="Z133" s="101"/>
      <c r="AA133" s="101"/>
      <c r="AB133" s="179"/>
      <c r="AC133" s="106"/>
      <c r="AD133" s="106"/>
      <c r="AE133" s="106"/>
      <c r="AF133" s="106"/>
      <c r="AG133" s="101"/>
      <c r="AH133" s="101"/>
      <c r="AI133" s="26">
        <f t="shared" si="20"/>
        <v>0</v>
      </c>
      <c r="AJ133" s="26"/>
    </row>
    <row r="134" spans="1:36" hidden="1">
      <c r="A134" s="119"/>
      <c r="B134" s="119"/>
      <c r="C134" s="122" t="s">
        <v>213</v>
      </c>
      <c r="D134" s="179"/>
      <c r="E134" s="101"/>
      <c r="F134" s="101"/>
      <c r="G134" s="106"/>
      <c r="H134" s="106"/>
      <c r="I134" s="106"/>
      <c r="J134" s="106"/>
      <c r="K134" s="179"/>
      <c r="L134" s="101"/>
      <c r="M134" s="101"/>
      <c r="N134" s="106"/>
      <c r="O134" s="106"/>
      <c r="P134" s="106"/>
      <c r="Q134" s="179"/>
      <c r="R134" s="106"/>
      <c r="S134" s="101"/>
      <c r="T134" s="101"/>
      <c r="U134" s="106"/>
      <c r="V134" s="106"/>
      <c r="W134" s="106"/>
      <c r="X134" s="106"/>
      <c r="Y134" s="106"/>
      <c r="Z134" s="101"/>
      <c r="AA134" s="101"/>
      <c r="AB134" s="179"/>
      <c r="AC134" s="106"/>
      <c r="AD134" s="106"/>
      <c r="AE134" s="106"/>
      <c r="AF134" s="106"/>
      <c r="AG134" s="101"/>
      <c r="AH134" s="101"/>
      <c r="AI134" s="26">
        <f t="shared" si="20"/>
        <v>0</v>
      </c>
      <c r="AJ134" s="26"/>
    </row>
    <row r="135" spans="1:36" hidden="1">
      <c r="A135" s="119"/>
      <c r="B135" s="119"/>
      <c r="C135" s="122" t="s">
        <v>214</v>
      </c>
      <c r="D135" s="179"/>
      <c r="E135" s="101"/>
      <c r="F135" s="101"/>
      <c r="G135" s="106"/>
      <c r="H135" s="106"/>
      <c r="I135" s="106"/>
      <c r="J135" s="106"/>
      <c r="K135" s="179"/>
      <c r="L135" s="101"/>
      <c r="M135" s="101"/>
      <c r="N135" s="106"/>
      <c r="O135" s="106"/>
      <c r="P135" s="106"/>
      <c r="Q135" s="179"/>
      <c r="R135" s="106"/>
      <c r="S135" s="101"/>
      <c r="T135" s="101"/>
      <c r="U135" s="106"/>
      <c r="V135" s="106"/>
      <c r="W135" s="106"/>
      <c r="X135" s="106"/>
      <c r="Y135" s="106"/>
      <c r="Z135" s="101"/>
      <c r="AA135" s="101"/>
      <c r="AB135" s="179"/>
      <c r="AC135" s="106"/>
      <c r="AD135" s="106"/>
      <c r="AE135" s="106"/>
      <c r="AF135" s="106"/>
      <c r="AG135" s="101"/>
      <c r="AH135" s="101"/>
      <c r="AI135" s="26">
        <f t="shared" si="20"/>
        <v>0</v>
      </c>
      <c r="AJ135" s="26"/>
    </row>
    <row r="136" spans="1:36" hidden="1">
      <c r="A136" s="119"/>
      <c r="B136" s="119"/>
      <c r="C136" s="122" t="s">
        <v>215</v>
      </c>
      <c r="D136" s="179"/>
      <c r="E136" s="101"/>
      <c r="F136" s="101"/>
      <c r="G136" s="106"/>
      <c r="H136" s="106"/>
      <c r="I136" s="106"/>
      <c r="J136" s="106"/>
      <c r="K136" s="179"/>
      <c r="L136" s="101"/>
      <c r="M136" s="101"/>
      <c r="N136" s="106"/>
      <c r="O136" s="106"/>
      <c r="P136" s="106"/>
      <c r="Q136" s="179"/>
      <c r="R136" s="106"/>
      <c r="S136" s="101"/>
      <c r="T136" s="101"/>
      <c r="U136" s="106"/>
      <c r="V136" s="106"/>
      <c r="W136" s="106"/>
      <c r="X136" s="106"/>
      <c r="Y136" s="106"/>
      <c r="Z136" s="101"/>
      <c r="AA136" s="101"/>
      <c r="AB136" s="179"/>
      <c r="AC136" s="106"/>
      <c r="AD136" s="106"/>
      <c r="AE136" s="106"/>
      <c r="AF136" s="106"/>
      <c r="AG136" s="101"/>
      <c r="AH136" s="101"/>
      <c r="AI136" s="26">
        <f t="shared" si="20"/>
        <v>0</v>
      </c>
      <c r="AJ136" s="26"/>
    </row>
    <row r="137" spans="1:36" hidden="1">
      <c r="A137" s="119"/>
      <c r="B137" s="119"/>
      <c r="C137" s="122" t="s">
        <v>216</v>
      </c>
      <c r="D137" s="179"/>
      <c r="E137" s="101"/>
      <c r="F137" s="101"/>
      <c r="G137" s="106"/>
      <c r="H137" s="106"/>
      <c r="I137" s="106"/>
      <c r="J137" s="106"/>
      <c r="K137" s="179"/>
      <c r="L137" s="101"/>
      <c r="M137" s="101"/>
      <c r="N137" s="106"/>
      <c r="O137" s="106"/>
      <c r="P137" s="106"/>
      <c r="Q137" s="179"/>
      <c r="R137" s="106"/>
      <c r="S137" s="101"/>
      <c r="T137" s="101"/>
      <c r="U137" s="106"/>
      <c r="V137" s="106"/>
      <c r="W137" s="106"/>
      <c r="X137" s="106"/>
      <c r="Y137" s="106"/>
      <c r="Z137" s="101"/>
      <c r="AA137" s="101"/>
      <c r="AB137" s="179"/>
      <c r="AC137" s="106"/>
      <c r="AD137" s="106"/>
      <c r="AE137" s="106"/>
      <c r="AF137" s="106"/>
      <c r="AG137" s="101"/>
      <c r="AH137" s="101"/>
      <c r="AI137" s="26">
        <f t="shared" si="20"/>
        <v>0</v>
      </c>
      <c r="AJ137" s="26"/>
    </row>
    <row r="138" spans="1:36" hidden="1">
      <c r="A138" s="119"/>
      <c r="B138" s="119"/>
      <c r="C138" s="122" t="s">
        <v>217</v>
      </c>
      <c r="D138" s="179"/>
      <c r="E138" s="101"/>
      <c r="F138" s="101"/>
      <c r="G138" s="106"/>
      <c r="H138" s="106"/>
      <c r="I138" s="106"/>
      <c r="J138" s="106"/>
      <c r="K138" s="179"/>
      <c r="L138" s="101"/>
      <c r="M138" s="101"/>
      <c r="N138" s="106"/>
      <c r="O138" s="106"/>
      <c r="P138" s="106"/>
      <c r="Q138" s="179"/>
      <c r="R138" s="106"/>
      <c r="S138" s="101"/>
      <c r="T138" s="101"/>
      <c r="U138" s="106"/>
      <c r="V138" s="106"/>
      <c r="W138" s="106"/>
      <c r="X138" s="106"/>
      <c r="Y138" s="106"/>
      <c r="Z138" s="101"/>
      <c r="AA138" s="101"/>
      <c r="AB138" s="179"/>
      <c r="AC138" s="106"/>
      <c r="AD138" s="106"/>
      <c r="AE138" s="106"/>
      <c r="AF138" s="106"/>
      <c r="AG138" s="101"/>
      <c r="AH138" s="101"/>
      <c r="AI138" s="26">
        <f t="shared" si="20"/>
        <v>0</v>
      </c>
      <c r="AJ138" s="26"/>
    </row>
    <row r="139" spans="1:36" hidden="1">
      <c r="A139" s="119"/>
      <c r="B139" s="119"/>
      <c r="C139" s="122" t="s">
        <v>218</v>
      </c>
      <c r="D139" s="179"/>
      <c r="E139" s="101"/>
      <c r="F139" s="101"/>
      <c r="G139" s="106"/>
      <c r="H139" s="106"/>
      <c r="I139" s="106"/>
      <c r="J139" s="106"/>
      <c r="K139" s="179"/>
      <c r="L139" s="101"/>
      <c r="M139" s="101"/>
      <c r="N139" s="106"/>
      <c r="O139" s="106"/>
      <c r="P139" s="106"/>
      <c r="Q139" s="179"/>
      <c r="R139" s="106"/>
      <c r="S139" s="101"/>
      <c r="T139" s="101"/>
      <c r="U139" s="106"/>
      <c r="V139" s="106"/>
      <c r="W139" s="106"/>
      <c r="X139" s="106"/>
      <c r="Y139" s="106"/>
      <c r="Z139" s="101"/>
      <c r="AA139" s="101"/>
      <c r="AB139" s="179"/>
      <c r="AC139" s="106"/>
      <c r="AD139" s="106"/>
      <c r="AE139" s="106"/>
      <c r="AF139" s="106"/>
      <c r="AG139" s="101"/>
      <c r="AH139" s="101"/>
      <c r="AI139" s="26">
        <f t="shared" si="20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79"/>
      <c r="E140" s="101"/>
      <c r="F140" s="101"/>
      <c r="G140" s="106"/>
      <c r="H140" s="106"/>
      <c r="I140" s="106"/>
      <c r="J140" s="106"/>
      <c r="K140" s="179"/>
      <c r="L140" s="101"/>
      <c r="M140" s="101"/>
      <c r="N140" s="106"/>
      <c r="O140" s="106"/>
      <c r="P140" s="106"/>
      <c r="Q140" s="179"/>
      <c r="R140" s="106"/>
      <c r="S140" s="101"/>
      <c r="T140" s="101"/>
      <c r="U140" s="106"/>
      <c r="V140" s="106"/>
      <c r="W140" s="106"/>
      <c r="X140" s="106"/>
      <c r="Y140" s="106"/>
      <c r="Z140" s="101"/>
      <c r="AA140" s="101"/>
      <c r="AB140" s="179"/>
      <c r="AC140" s="106"/>
      <c r="AD140" s="106"/>
      <c r="AE140" s="106"/>
      <c r="AF140" s="106"/>
      <c r="AG140" s="101"/>
      <c r="AH140" s="101"/>
      <c r="AI140" s="26">
        <f t="shared" si="20"/>
        <v>0</v>
      </c>
      <c r="AJ140" s="26"/>
    </row>
    <row r="141" spans="1:36" hidden="1">
      <c r="A141" s="119"/>
      <c r="B141" s="119"/>
      <c r="C141" s="122" t="s">
        <v>220</v>
      </c>
      <c r="D141" s="179"/>
      <c r="E141" s="101"/>
      <c r="F141" s="101"/>
      <c r="G141" s="106"/>
      <c r="H141" s="106"/>
      <c r="I141" s="106"/>
      <c r="J141" s="106"/>
      <c r="K141" s="179"/>
      <c r="L141" s="101"/>
      <c r="M141" s="101"/>
      <c r="N141" s="106"/>
      <c r="O141" s="106"/>
      <c r="P141" s="106"/>
      <c r="Q141" s="179"/>
      <c r="R141" s="106"/>
      <c r="S141" s="101"/>
      <c r="T141" s="101"/>
      <c r="U141" s="106"/>
      <c r="V141" s="106"/>
      <c r="W141" s="106"/>
      <c r="X141" s="106"/>
      <c r="Y141" s="106"/>
      <c r="Z141" s="101"/>
      <c r="AA141" s="101"/>
      <c r="AB141" s="179"/>
      <c r="AC141" s="106"/>
      <c r="AD141" s="106"/>
      <c r="AE141" s="106"/>
      <c r="AF141" s="106"/>
      <c r="AG141" s="101"/>
      <c r="AH141" s="101"/>
      <c r="AI141" s="26">
        <f t="shared" si="20"/>
        <v>0</v>
      </c>
      <c r="AJ141" s="26"/>
    </row>
    <row r="142" spans="1:36" hidden="1">
      <c r="A142" s="119"/>
      <c r="B142" s="119"/>
      <c r="C142" s="122" t="s">
        <v>221</v>
      </c>
      <c r="D142" s="179"/>
      <c r="E142" s="101"/>
      <c r="F142" s="101"/>
      <c r="G142" s="106"/>
      <c r="H142" s="106"/>
      <c r="I142" s="106"/>
      <c r="J142" s="106"/>
      <c r="K142" s="179"/>
      <c r="L142" s="101"/>
      <c r="M142" s="101"/>
      <c r="N142" s="106"/>
      <c r="O142" s="106"/>
      <c r="P142" s="106"/>
      <c r="Q142" s="179"/>
      <c r="R142" s="106"/>
      <c r="S142" s="101"/>
      <c r="T142" s="101"/>
      <c r="U142" s="106"/>
      <c r="V142" s="106"/>
      <c r="W142" s="106"/>
      <c r="X142" s="106"/>
      <c r="Y142" s="106"/>
      <c r="Z142" s="101"/>
      <c r="AA142" s="101"/>
      <c r="AB142" s="179"/>
      <c r="AC142" s="106"/>
      <c r="AD142" s="106"/>
      <c r="AE142" s="106"/>
      <c r="AF142" s="106"/>
      <c r="AG142" s="101"/>
      <c r="AH142" s="101"/>
      <c r="AI142" s="26">
        <f t="shared" si="20"/>
        <v>0</v>
      </c>
      <c r="AJ142" s="26"/>
    </row>
    <row r="143" spans="1:36" hidden="1">
      <c r="A143" s="119"/>
      <c r="B143" s="119"/>
      <c r="C143" s="122" t="s">
        <v>222</v>
      </c>
      <c r="D143" s="179"/>
      <c r="E143" s="101"/>
      <c r="F143" s="101"/>
      <c r="G143" s="106"/>
      <c r="H143" s="106"/>
      <c r="I143" s="106"/>
      <c r="J143" s="106"/>
      <c r="K143" s="179"/>
      <c r="L143" s="101"/>
      <c r="M143" s="101"/>
      <c r="N143" s="106"/>
      <c r="O143" s="106"/>
      <c r="P143" s="106"/>
      <c r="Q143" s="179"/>
      <c r="R143" s="106"/>
      <c r="S143" s="101"/>
      <c r="T143" s="101"/>
      <c r="U143" s="106"/>
      <c r="V143" s="106"/>
      <c r="W143" s="106"/>
      <c r="X143" s="106"/>
      <c r="Y143" s="106"/>
      <c r="Z143" s="101"/>
      <c r="AA143" s="101"/>
      <c r="AB143" s="179"/>
      <c r="AC143" s="106"/>
      <c r="AD143" s="106"/>
      <c r="AE143" s="106"/>
      <c r="AF143" s="106"/>
      <c r="AG143" s="101"/>
      <c r="AH143" s="101"/>
      <c r="AI143" s="26">
        <f t="shared" si="20"/>
        <v>0</v>
      </c>
      <c r="AJ143" s="26"/>
    </row>
    <row r="144" spans="1:36" hidden="1">
      <c r="A144" s="119"/>
      <c r="B144" s="119"/>
      <c r="C144" s="122" t="s">
        <v>223</v>
      </c>
      <c r="D144" s="179"/>
      <c r="E144" s="101"/>
      <c r="F144" s="101"/>
      <c r="G144" s="106"/>
      <c r="H144" s="106"/>
      <c r="I144" s="106"/>
      <c r="J144" s="106"/>
      <c r="K144" s="179"/>
      <c r="L144" s="101"/>
      <c r="M144" s="101"/>
      <c r="N144" s="106"/>
      <c r="O144" s="106"/>
      <c r="P144" s="106"/>
      <c r="Q144" s="179"/>
      <c r="R144" s="106"/>
      <c r="S144" s="101"/>
      <c r="T144" s="101"/>
      <c r="U144" s="106"/>
      <c r="V144" s="106"/>
      <c r="W144" s="106"/>
      <c r="X144" s="106"/>
      <c r="Y144" s="106"/>
      <c r="Z144" s="101"/>
      <c r="AA144" s="101"/>
      <c r="AB144" s="179"/>
      <c r="AC144" s="106"/>
      <c r="AD144" s="106"/>
      <c r="AE144" s="106"/>
      <c r="AF144" s="106"/>
      <c r="AG144" s="101"/>
      <c r="AH144" s="101"/>
      <c r="AI144" s="26">
        <f t="shared" si="20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79"/>
      <c r="E145" s="101"/>
      <c r="F145" s="101"/>
      <c r="G145" s="106"/>
      <c r="H145" s="106"/>
      <c r="I145" s="106"/>
      <c r="J145" s="106"/>
      <c r="K145" s="179"/>
      <c r="L145" s="101"/>
      <c r="M145" s="101"/>
      <c r="N145" s="106"/>
      <c r="O145" s="106"/>
      <c r="P145" s="106"/>
      <c r="Q145" s="179"/>
      <c r="R145" s="106"/>
      <c r="S145" s="101"/>
      <c r="T145" s="101"/>
      <c r="U145" s="106"/>
      <c r="V145" s="106"/>
      <c r="W145" s="106"/>
      <c r="X145" s="106"/>
      <c r="Y145" s="106"/>
      <c r="Z145" s="101"/>
      <c r="AA145" s="101"/>
      <c r="AB145" s="179"/>
      <c r="AC145" s="106"/>
      <c r="AD145" s="106"/>
      <c r="AE145" s="106"/>
      <c r="AF145" s="106"/>
      <c r="AG145" s="101"/>
      <c r="AH145" s="101"/>
      <c r="AI145" s="26">
        <f t="shared" si="20"/>
        <v>0</v>
      </c>
      <c r="AJ145" s="26"/>
    </row>
    <row r="146" spans="1:36" hidden="1">
      <c r="A146" s="119"/>
      <c r="B146" s="119"/>
      <c r="C146" s="122" t="s">
        <v>225</v>
      </c>
      <c r="D146" s="179"/>
      <c r="E146" s="101"/>
      <c r="F146" s="101"/>
      <c r="G146" s="106"/>
      <c r="H146" s="106"/>
      <c r="I146" s="106"/>
      <c r="J146" s="106"/>
      <c r="K146" s="179"/>
      <c r="L146" s="101"/>
      <c r="M146" s="101"/>
      <c r="N146" s="106"/>
      <c r="O146" s="106"/>
      <c r="P146" s="106"/>
      <c r="Q146" s="179"/>
      <c r="R146" s="106"/>
      <c r="S146" s="101"/>
      <c r="T146" s="101"/>
      <c r="U146" s="106"/>
      <c r="V146" s="106"/>
      <c r="W146" s="106"/>
      <c r="X146" s="106"/>
      <c r="Y146" s="106"/>
      <c r="Z146" s="101"/>
      <c r="AA146" s="101"/>
      <c r="AB146" s="179"/>
      <c r="AC146" s="106"/>
      <c r="AD146" s="106"/>
      <c r="AE146" s="106"/>
      <c r="AF146" s="106"/>
      <c r="AG146" s="101"/>
      <c r="AH146" s="101"/>
      <c r="AI146" s="26">
        <f t="shared" si="20"/>
        <v>0</v>
      </c>
      <c r="AJ146" s="26"/>
    </row>
    <row r="147" spans="1:36" hidden="1">
      <c r="A147" s="119"/>
      <c r="B147" s="119"/>
      <c r="C147" s="122" t="s">
        <v>226</v>
      </c>
      <c r="D147" s="179"/>
      <c r="E147" s="101"/>
      <c r="F147" s="101"/>
      <c r="G147" s="106"/>
      <c r="H147" s="106"/>
      <c r="I147" s="106"/>
      <c r="J147" s="106"/>
      <c r="K147" s="179"/>
      <c r="L147" s="101"/>
      <c r="M147" s="101"/>
      <c r="N147" s="106"/>
      <c r="O147" s="106"/>
      <c r="P147" s="106"/>
      <c r="Q147" s="179"/>
      <c r="R147" s="106"/>
      <c r="S147" s="101"/>
      <c r="T147" s="101"/>
      <c r="U147" s="106"/>
      <c r="V147" s="106"/>
      <c r="W147" s="106"/>
      <c r="X147" s="106"/>
      <c r="Y147" s="106"/>
      <c r="Z147" s="101"/>
      <c r="AA147" s="101"/>
      <c r="AB147" s="179"/>
      <c r="AC147" s="106"/>
      <c r="AD147" s="106"/>
      <c r="AE147" s="106"/>
      <c r="AF147" s="106"/>
      <c r="AG147" s="101"/>
      <c r="AH147" s="101"/>
      <c r="AI147" s="26">
        <f t="shared" si="20"/>
        <v>0</v>
      </c>
      <c r="AJ147" s="26"/>
    </row>
    <row r="148" spans="1:36" hidden="1">
      <c r="A148" s="119"/>
      <c r="B148" s="119"/>
      <c r="C148" s="122" t="s">
        <v>227</v>
      </c>
      <c r="D148" s="179"/>
      <c r="E148" s="101"/>
      <c r="F148" s="101"/>
      <c r="G148" s="106"/>
      <c r="H148" s="106"/>
      <c r="I148" s="106"/>
      <c r="J148" s="106"/>
      <c r="K148" s="179"/>
      <c r="L148" s="101"/>
      <c r="M148" s="101"/>
      <c r="N148" s="106"/>
      <c r="O148" s="106"/>
      <c r="P148" s="106"/>
      <c r="Q148" s="179"/>
      <c r="R148" s="106"/>
      <c r="S148" s="101"/>
      <c r="T148" s="101"/>
      <c r="U148" s="106"/>
      <c r="V148" s="106"/>
      <c r="W148" s="106"/>
      <c r="X148" s="106"/>
      <c r="Y148" s="106"/>
      <c r="Z148" s="101"/>
      <c r="AA148" s="101"/>
      <c r="AB148" s="179"/>
      <c r="AC148" s="106"/>
      <c r="AD148" s="106"/>
      <c r="AE148" s="106"/>
      <c r="AF148" s="106"/>
      <c r="AG148" s="101"/>
      <c r="AH148" s="101"/>
      <c r="AI148" s="26">
        <f t="shared" si="20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79"/>
      <c r="E149" s="101"/>
      <c r="F149" s="101"/>
      <c r="G149" s="106"/>
      <c r="H149" s="106"/>
      <c r="I149" s="106"/>
      <c r="J149" s="106"/>
      <c r="K149" s="179"/>
      <c r="L149" s="101"/>
      <c r="M149" s="101"/>
      <c r="N149" s="106"/>
      <c r="O149" s="106"/>
      <c r="P149" s="106"/>
      <c r="Q149" s="179"/>
      <c r="R149" s="106"/>
      <c r="S149" s="101"/>
      <c r="T149" s="101"/>
      <c r="U149" s="106"/>
      <c r="V149" s="106"/>
      <c r="W149" s="106"/>
      <c r="X149" s="106"/>
      <c r="Y149" s="106"/>
      <c r="Z149" s="101"/>
      <c r="AA149" s="101"/>
      <c r="AB149" s="179"/>
      <c r="AC149" s="106"/>
      <c r="AD149" s="106"/>
      <c r="AE149" s="106"/>
      <c r="AF149" s="106"/>
      <c r="AG149" s="101"/>
      <c r="AH149" s="101"/>
      <c r="AI149" s="26">
        <f t="shared" si="20"/>
        <v>0</v>
      </c>
      <c r="AJ149" s="26"/>
    </row>
    <row r="150" spans="1:36" hidden="1">
      <c r="A150" s="119"/>
      <c r="B150" s="119"/>
      <c r="C150" s="122" t="s">
        <v>229</v>
      </c>
      <c r="D150" s="179"/>
      <c r="E150" s="101"/>
      <c r="F150" s="101"/>
      <c r="G150" s="106"/>
      <c r="H150" s="106"/>
      <c r="I150" s="106"/>
      <c r="J150" s="106"/>
      <c r="K150" s="179"/>
      <c r="L150" s="101"/>
      <c r="M150" s="101"/>
      <c r="N150" s="106"/>
      <c r="O150" s="106"/>
      <c r="P150" s="106"/>
      <c r="Q150" s="179"/>
      <c r="R150" s="106"/>
      <c r="S150" s="101"/>
      <c r="T150" s="101"/>
      <c r="U150" s="106"/>
      <c r="V150" s="106"/>
      <c r="W150" s="106"/>
      <c r="X150" s="106"/>
      <c r="Y150" s="106"/>
      <c r="Z150" s="101"/>
      <c r="AA150" s="101"/>
      <c r="AB150" s="179"/>
      <c r="AC150" s="106"/>
      <c r="AD150" s="106"/>
      <c r="AE150" s="106"/>
      <c r="AF150" s="106"/>
      <c r="AG150" s="101"/>
      <c r="AH150" s="101"/>
      <c r="AI150" s="26">
        <f t="shared" si="20"/>
        <v>0</v>
      </c>
      <c r="AJ150" s="26"/>
    </row>
    <row r="151" spans="1:36" hidden="1">
      <c r="A151" s="119"/>
      <c r="B151" s="119"/>
      <c r="C151" s="122" t="s">
        <v>230</v>
      </c>
      <c r="D151" s="179"/>
      <c r="E151" s="101"/>
      <c r="F151" s="101"/>
      <c r="G151" s="106"/>
      <c r="H151" s="106"/>
      <c r="I151" s="106"/>
      <c r="J151" s="106"/>
      <c r="K151" s="179"/>
      <c r="L151" s="101"/>
      <c r="M151" s="101"/>
      <c r="N151" s="106"/>
      <c r="O151" s="106"/>
      <c r="P151" s="106"/>
      <c r="Q151" s="179"/>
      <c r="R151" s="106"/>
      <c r="S151" s="101"/>
      <c r="T151" s="101"/>
      <c r="U151" s="106"/>
      <c r="V151" s="106"/>
      <c r="W151" s="106"/>
      <c r="X151" s="106"/>
      <c r="Y151" s="106"/>
      <c r="Z151" s="101"/>
      <c r="AA151" s="101"/>
      <c r="AB151" s="179"/>
      <c r="AC151" s="106"/>
      <c r="AD151" s="106"/>
      <c r="AE151" s="106"/>
      <c r="AF151" s="106"/>
      <c r="AG151" s="101"/>
      <c r="AH151" s="101"/>
      <c r="AI151" s="26">
        <f t="shared" si="20"/>
        <v>0</v>
      </c>
      <c r="AJ151" s="26"/>
    </row>
    <row r="152" spans="1:36" hidden="1">
      <c r="A152" s="119"/>
      <c r="B152" s="119"/>
      <c r="C152" s="122" t="s">
        <v>231</v>
      </c>
      <c r="D152" s="179"/>
      <c r="E152" s="101"/>
      <c r="F152" s="101"/>
      <c r="G152" s="106"/>
      <c r="H152" s="106"/>
      <c r="I152" s="106"/>
      <c r="J152" s="106"/>
      <c r="K152" s="179"/>
      <c r="L152" s="101"/>
      <c r="M152" s="101"/>
      <c r="N152" s="106"/>
      <c r="O152" s="106"/>
      <c r="P152" s="106"/>
      <c r="Q152" s="179"/>
      <c r="R152" s="106"/>
      <c r="S152" s="101"/>
      <c r="T152" s="101"/>
      <c r="U152" s="106"/>
      <c r="V152" s="106"/>
      <c r="W152" s="106"/>
      <c r="X152" s="106"/>
      <c r="Y152" s="106"/>
      <c r="Z152" s="101"/>
      <c r="AA152" s="101"/>
      <c r="AB152" s="179"/>
      <c r="AC152" s="106"/>
      <c r="AD152" s="106"/>
      <c r="AE152" s="106"/>
      <c r="AF152" s="106"/>
      <c r="AG152" s="101"/>
      <c r="AH152" s="101"/>
      <c r="AI152" s="26">
        <f t="shared" si="20"/>
        <v>0</v>
      </c>
      <c r="AJ152" s="26"/>
    </row>
    <row r="153" spans="1:36" hidden="1">
      <c r="A153" s="119"/>
      <c r="B153" s="119"/>
      <c r="C153" s="122" t="s">
        <v>232</v>
      </c>
      <c r="D153" s="179"/>
      <c r="E153" s="101"/>
      <c r="F153" s="101"/>
      <c r="G153" s="106"/>
      <c r="H153" s="106"/>
      <c r="I153" s="106"/>
      <c r="J153" s="106"/>
      <c r="K153" s="179"/>
      <c r="L153" s="101"/>
      <c r="M153" s="101"/>
      <c r="N153" s="106"/>
      <c r="O153" s="106"/>
      <c r="P153" s="106"/>
      <c r="Q153" s="179"/>
      <c r="R153" s="106"/>
      <c r="S153" s="101"/>
      <c r="T153" s="101"/>
      <c r="U153" s="106"/>
      <c r="V153" s="106"/>
      <c r="W153" s="106"/>
      <c r="X153" s="106"/>
      <c r="Y153" s="106"/>
      <c r="Z153" s="101"/>
      <c r="AA153" s="101"/>
      <c r="AB153" s="179"/>
      <c r="AC153" s="106"/>
      <c r="AD153" s="106"/>
      <c r="AE153" s="106"/>
      <c r="AF153" s="106"/>
      <c r="AG153" s="101"/>
      <c r="AH153" s="101"/>
      <c r="AI153" s="26">
        <f t="shared" si="20"/>
        <v>0</v>
      </c>
      <c r="AJ153" s="26"/>
    </row>
    <row r="154" spans="1:36" hidden="1">
      <c r="A154" s="119"/>
      <c r="B154" s="119"/>
      <c r="C154" s="122" t="s">
        <v>233</v>
      </c>
      <c r="D154" s="179"/>
      <c r="E154" s="101"/>
      <c r="F154" s="101"/>
      <c r="G154" s="106"/>
      <c r="H154" s="106"/>
      <c r="I154" s="106"/>
      <c r="J154" s="106"/>
      <c r="K154" s="179"/>
      <c r="L154" s="101"/>
      <c r="M154" s="101"/>
      <c r="N154" s="106"/>
      <c r="O154" s="106"/>
      <c r="P154" s="106"/>
      <c r="Q154" s="179"/>
      <c r="R154" s="106"/>
      <c r="S154" s="101"/>
      <c r="T154" s="101"/>
      <c r="U154" s="106"/>
      <c r="V154" s="106"/>
      <c r="W154" s="106"/>
      <c r="X154" s="106"/>
      <c r="Y154" s="106"/>
      <c r="Z154" s="101"/>
      <c r="AA154" s="101"/>
      <c r="AB154" s="179"/>
      <c r="AC154" s="106"/>
      <c r="AD154" s="106"/>
      <c r="AE154" s="106"/>
      <c r="AF154" s="106"/>
      <c r="AG154" s="101"/>
      <c r="AH154" s="101"/>
      <c r="AI154" s="26">
        <f t="shared" si="20"/>
        <v>0</v>
      </c>
      <c r="AJ154" s="26"/>
    </row>
    <row r="155" spans="1:36" hidden="1">
      <c r="A155" s="119"/>
      <c r="B155" s="119"/>
      <c r="C155" s="122" t="s">
        <v>234</v>
      </c>
      <c r="D155" s="179"/>
      <c r="E155" s="101"/>
      <c r="F155" s="101"/>
      <c r="G155" s="106"/>
      <c r="H155" s="106"/>
      <c r="I155" s="106"/>
      <c r="J155" s="106"/>
      <c r="K155" s="179"/>
      <c r="L155" s="101"/>
      <c r="M155" s="101"/>
      <c r="N155" s="106"/>
      <c r="O155" s="106"/>
      <c r="P155" s="106"/>
      <c r="Q155" s="179"/>
      <c r="R155" s="106"/>
      <c r="S155" s="101"/>
      <c r="T155" s="101"/>
      <c r="U155" s="106"/>
      <c r="V155" s="106"/>
      <c r="W155" s="106"/>
      <c r="X155" s="106"/>
      <c r="Y155" s="106"/>
      <c r="Z155" s="101"/>
      <c r="AA155" s="101"/>
      <c r="AB155" s="179"/>
      <c r="AC155" s="106"/>
      <c r="AD155" s="106"/>
      <c r="AE155" s="106"/>
      <c r="AF155" s="106"/>
      <c r="AG155" s="101"/>
      <c r="AH155" s="101"/>
      <c r="AI155" s="26">
        <f t="shared" si="20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79"/>
      <c r="E156" s="101"/>
      <c r="F156" s="101"/>
      <c r="G156" s="106"/>
      <c r="H156" s="106"/>
      <c r="I156" s="106"/>
      <c r="J156" s="106"/>
      <c r="K156" s="179"/>
      <c r="L156" s="101"/>
      <c r="M156" s="101"/>
      <c r="N156" s="106"/>
      <c r="O156" s="106"/>
      <c r="P156" s="106"/>
      <c r="Q156" s="179"/>
      <c r="R156" s="106"/>
      <c r="S156" s="101"/>
      <c r="T156" s="101"/>
      <c r="U156" s="106"/>
      <c r="V156" s="106"/>
      <c r="W156" s="106"/>
      <c r="X156" s="106"/>
      <c r="Y156" s="106"/>
      <c r="Z156" s="101"/>
      <c r="AA156" s="101"/>
      <c r="AB156" s="179"/>
      <c r="AC156" s="106"/>
      <c r="AD156" s="106"/>
      <c r="AE156" s="106"/>
      <c r="AF156" s="106"/>
      <c r="AG156" s="101"/>
      <c r="AH156" s="101"/>
      <c r="AI156" s="26">
        <f t="shared" si="20"/>
        <v>0</v>
      </c>
      <c r="AJ156" s="26"/>
    </row>
    <row r="157" spans="1:36" hidden="1">
      <c r="A157" s="119"/>
      <c r="B157" s="119"/>
      <c r="C157" s="122" t="s">
        <v>236</v>
      </c>
      <c r="D157" s="179"/>
      <c r="E157" s="101"/>
      <c r="F157" s="101"/>
      <c r="G157" s="106"/>
      <c r="H157" s="106"/>
      <c r="I157" s="106"/>
      <c r="J157" s="106"/>
      <c r="K157" s="179"/>
      <c r="L157" s="101"/>
      <c r="M157" s="101"/>
      <c r="N157" s="106"/>
      <c r="O157" s="106"/>
      <c r="P157" s="106"/>
      <c r="Q157" s="179"/>
      <c r="R157" s="106"/>
      <c r="S157" s="101"/>
      <c r="T157" s="101"/>
      <c r="U157" s="106"/>
      <c r="V157" s="106"/>
      <c r="W157" s="106"/>
      <c r="X157" s="106"/>
      <c r="Y157" s="106"/>
      <c r="Z157" s="101"/>
      <c r="AA157" s="101"/>
      <c r="AB157" s="179"/>
      <c r="AC157" s="106"/>
      <c r="AD157" s="106"/>
      <c r="AE157" s="106"/>
      <c r="AF157" s="106"/>
      <c r="AG157" s="101"/>
      <c r="AH157" s="101"/>
      <c r="AI157" s="26">
        <f t="shared" si="20"/>
        <v>0</v>
      </c>
      <c r="AJ157" s="26"/>
    </row>
    <row r="158" spans="1:36" hidden="1">
      <c r="A158" s="119"/>
      <c r="B158" s="119"/>
      <c r="C158" s="122" t="s">
        <v>237</v>
      </c>
      <c r="D158" s="179"/>
      <c r="E158" s="101"/>
      <c r="F158" s="101"/>
      <c r="G158" s="106"/>
      <c r="H158" s="106"/>
      <c r="I158" s="106"/>
      <c r="J158" s="106"/>
      <c r="K158" s="179"/>
      <c r="L158" s="101"/>
      <c r="M158" s="101"/>
      <c r="N158" s="106"/>
      <c r="O158" s="106"/>
      <c r="P158" s="106"/>
      <c r="Q158" s="179"/>
      <c r="R158" s="106"/>
      <c r="S158" s="101"/>
      <c r="T158" s="101"/>
      <c r="U158" s="106"/>
      <c r="V158" s="106"/>
      <c r="W158" s="106"/>
      <c r="X158" s="106"/>
      <c r="Y158" s="106"/>
      <c r="Z158" s="101"/>
      <c r="AA158" s="101"/>
      <c r="AB158" s="179"/>
      <c r="AC158" s="106"/>
      <c r="AD158" s="106"/>
      <c r="AE158" s="106"/>
      <c r="AF158" s="106"/>
      <c r="AG158" s="101"/>
      <c r="AH158" s="101"/>
      <c r="AI158" s="26">
        <f t="shared" si="20"/>
        <v>0</v>
      </c>
      <c r="AJ158" s="26"/>
    </row>
    <row r="159" spans="1:36" hidden="1">
      <c r="A159" s="119"/>
      <c r="B159" s="119"/>
      <c r="C159" s="122" t="s">
        <v>238</v>
      </c>
      <c r="D159" s="179"/>
      <c r="E159" s="101"/>
      <c r="F159" s="101"/>
      <c r="G159" s="106"/>
      <c r="H159" s="106"/>
      <c r="I159" s="106"/>
      <c r="J159" s="106"/>
      <c r="K159" s="179"/>
      <c r="L159" s="101"/>
      <c r="M159" s="101"/>
      <c r="N159" s="106"/>
      <c r="O159" s="106"/>
      <c r="P159" s="106"/>
      <c r="Q159" s="179"/>
      <c r="R159" s="106"/>
      <c r="S159" s="101"/>
      <c r="T159" s="101"/>
      <c r="U159" s="106"/>
      <c r="V159" s="106"/>
      <c r="W159" s="106"/>
      <c r="X159" s="106"/>
      <c r="Y159" s="106"/>
      <c r="Z159" s="101"/>
      <c r="AA159" s="101"/>
      <c r="AB159" s="179"/>
      <c r="AC159" s="106"/>
      <c r="AD159" s="106"/>
      <c r="AE159" s="106"/>
      <c r="AF159" s="106"/>
      <c r="AG159" s="101"/>
      <c r="AH159" s="101"/>
      <c r="AI159" s="26">
        <f t="shared" si="20"/>
        <v>0</v>
      </c>
      <c r="AJ159" s="26"/>
    </row>
    <row r="160" spans="1:36" hidden="1">
      <c r="A160" s="119"/>
      <c r="B160" s="119"/>
      <c r="C160" s="122" t="s">
        <v>239</v>
      </c>
      <c r="D160" s="179"/>
      <c r="E160" s="101"/>
      <c r="F160" s="101"/>
      <c r="G160" s="106"/>
      <c r="H160" s="106"/>
      <c r="I160" s="106"/>
      <c r="J160" s="106"/>
      <c r="K160" s="179"/>
      <c r="L160" s="101"/>
      <c r="M160" s="101"/>
      <c r="N160" s="106"/>
      <c r="O160" s="106"/>
      <c r="P160" s="106"/>
      <c r="Q160" s="179"/>
      <c r="R160" s="106"/>
      <c r="S160" s="101"/>
      <c r="T160" s="101"/>
      <c r="U160" s="106"/>
      <c r="V160" s="106"/>
      <c r="W160" s="106"/>
      <c r="X160" s="106"/>
      <c r="Y160" s="106"/>
      <c r="Z160" s="101"/>
      <c r="AA160" s="101"/>
      <c r="AB160" s="179"/>
      <c r="AC160" s="106"/>
      <c r="AD160" s="106"/>
      <c r="AE160" s="106"/>
      <c r="AF160" s="106"/>
      <c r="AG160" s="101"/>
      <c r="AH160" s="101"/>
      <c r="AI160" s="26">
        <f t="shared" si="20"/>
        <v>0</v>
      </c>
      <c r="AJ160" s="26"/>
    </row>
    <row r="161" spans="1:36" hidden="1">
      <c r="A161" s="119"/>
      <c r="B161" s="119"/>
      <c r="C161" s="122" t="s">
        <v>240</v>
      </c>
      <c r="D161" s="179"/>
      <c r="E161" s="101"/>
      <c r="F161" s="101"/>
      <c r="G161" s="106"/>
      <c r="H161" s="106"/>
      <c r="I161" s="106"/>
      <c r="J161" s="106"/>
      <c r="K161" s="179"/>
      <c r="L161" s="101"/>
      <c r="M161" s="101"/>
      <c r="N161" s="106"/>
      <c r="O161" s="106"/>
      <c r="P161" s="106"/>
      <c r="Q161" s="179"/>
      <c r="R161" s="106"/>
      <c r="S161" s="101"/>
      <c r="T161" s="101"/>
      <c r="U161" s="106"/>
      <c r="V161" s="106"/>
      <c r="W161" s="106"/>
      <c r="X161" s="106"/>
      <c r="Y161" s="106"/>
      <c r="Z161" s="101"/>
      <c r="AA161" s="101"/>
      <c r="AB161" s="179"/>
      <c r="AC161" s="106"/>
      <c r="AD161" s="106"/>
      <c r="AE161" s="106"/>
      <c r="AF161" s="106"/>
      <c r="AG161" s="101"/>
      <c r="AH161" s="101"/>
      <c r="AI161" s="26">
        <f t="shared" si="20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81">
        <v>1</v>
      </c>
      <c r="E171" s="111">
        <v>2</v>
      </c>
      <c r="F171" s="111">
        <v>3</v>
      </c>
      <c r="G171" s="112">
        <v>4</v>
      </c>
      <c r="H171" s="112">
        <v>5</v>
      </c>
      <c r="I171" s="112">
        <v>6</v>
      </c>
      <c r="J171" s="112">
        <v>7</v>
      </c>
      <c r="K171" s="181">
        <v>8</v>
      </c>
      <c r="L171" s="111">
        <v>9</v>
      </c>
      <c r="M171" s="111">
        <v>10</v>
      </c>
      <c r="N171" s="112">
        <v>11</v>
      </c>
      <c r="O171" s="112">
        <v>12</v>
      </c>
      <c r="P171" s="112">
        <v>13</v>
      </c>
      <c r="Q171" s="181">
        <v>14</v>
      </c>
      <c r="R171" s="112">
        <v>15</v>
      </c>
      <c r="S171" s="111">
        <v>16</v>
      </c>
      <c r="T171" s="111">
        <v>17</v>
      </c>
      <c r="U171" s="112">
        <v>18</v>
      </c>
      <c r="V171" s="112">
        <v>19</v>
      </c>
      <c r="W171" s="112">
        <v>20</v>
      </c>
      <c r="X171" s="112">
        <v>21</v>
      </c>
      <c r="Y171" s="112">
        <v>22</v>
      </c>
      <c r="Z171" s="111">
        <v>23</v>
      </c>
      <c r="AA171" s="111">
        <v>24</v>
      </c>
      <c r="AB171" s="181">
        <v>25</v>
      </c>
      <c r="AC171" s="112">
        <v>26</v>
      </c>
      <c r="AD171" s="112">
        <v>27</v>
      </c>
      <c r="AE171" s="112">
        <v>28</v>
      </c>
      <c r="AF171" s="112">
        <v>29</v>
      </c>
      <c r="AG171" s="111">
        <v>30</v>
      </c>
      <c r="AH171" s="111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7">
        <f>SUM(D173:D181)</f>
        <v>0</v>
      </c>
      <c r="E172" s="99"/>
      <c r="F172" s="99"/>
      <c r="G172" s="100">
        <f>SUM(G173:G181)</f>
        <v>0</v>
      </c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7">
        <f>SUM(K173:K181)</f>
        <v>0</v>
      </c>
      <c r="L172" s="99"/>
      <c r="M172" s="99"/>
      <c r="N172" s="100">
        <f>SUM(N173:N181)</f>
        <v>0</v>
      </c>
      <c r="O172" s="100">
        <f>SUM(O173:O181)</f>
        <v>0</v>
      </c>
      <c r="P172" s="100">
        <f>SUM(P173:P181)</f>
        <v>0</v>
      </c>
      <c r="Q172" s="107">
        <f>SUM(Q173:Q181)</f>
        <v>0</v>
      </c>
      <c r="R172" s="100">
        <f>SUM(R173:R181)</f>
        <v>0</v>
      </c>
      <c r="S172" s="99"/>
      <c r="T172" s="99"/>
      <c r="U172" s="100">
        <f>SUM(U173:U181)</f>
        <v>0</v>
      </c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99"/>
      <c r="AA172" s="99"/>
      <c r="AB172" s="107">
        <f>SUM(AB173:AB181)</f>
        <v>0</v>
      </c>
      <c r="AC172" s="100">
        <f>SUM(AC173:AC181)</f>
        <v>0</v>
      </c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99"/>
      <c r="AH172" s="99"/>
      <c r="AI172" s="26">
        <f t="shared" ref="AI172:AI179" si="21">SUM(D172:AF172)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79"/>
      <c r="E173" s="101"/>
      <c r="F173" s="101"/>
      <c r="G173" s="106"/>
      <c r="H173" s="106"/>
      <c r="I173" s="106"/>
      <c r="J173" s="106"/>
      <c r="K173" s="179"/>
      <c r="L173" s="101"/>
      <c r="M173" s="101"/>
      <c r="N173" s="106"/>
      <c r="O173" s="106"/>
      <c r="P173" s="106"/>
      <c r="Q173" s="179"/>
      <c r="R173" s="106"/>
      <c r="S173" s="101"/>
      <c r="T173" s="101"/>
      <c r="U173" s="106"/>
      <c r="V173" s="106"/>
      <c r="W173" s="106"/>
      <c r="X173" s="106"/>
      <c r="Y173" s="106"/>
      <c r="Z173" s="101"/>
      <c r="AA173" s="101"/>
      <c r="AB173" s="179"/>
      <c r="AC173" s="106"/>
      <c r="AD173" s="106"/>
      <c r="AE173" s="106"/>
      <c r="AF173" s="106"/>
      <c r="AG173" s="101"/>
      <c r="AH173" s="101"/>
      <c r="AI173" s="26">
        <f t="shared" si="21"/>
        <v>0</v>
      </c>
      <c r="AJ173" s="26"/>
    </row>
    <row r="174" spans="1:36">
      <c r="C174" s="115" t="s">
        <v>185</v>
      </c>
      <c r="D174" s="179"/>
      <c r="E174" s="101"/>
      <c r="F174" s="101"/>
      <c r="G174" s="106"/>
      <c r="H174" s="106"/>
      <c r="I174" s="106"/>
      <c r="J174" s="106"/>
      <c r="K174" s="179"/>
      <c r="L174" s="101"/>
      <c r="M174" s="101"/>
      <c r="N174" s="106"/>
      <c r="O174" s="106"/>
      <c r="P174" s="106"/>
      <c r="Q174" s="179"/>
      <c r="R174" s="106"/>
      <c r="S174" s="101"/>
      <c r="T174" s="101"/>
      <c r="U174" s="106"/>
      <c r="V174" s="106"/>
      <c r="W174" s="106"/>
      <c r="X174" s="106"/>
      <c r="Y174" s="106"/>
      <c r="Z174" s="101"/>
      <c r="AA174" s="101"/>
      <c r="AB174" s="179"/>
      <c r="AC174" s="106"/>
      <c r="AD174" s="106"/>
      <c r="AE174" s="106"/>
      <c r="AF174" s="106"/>
      <c r="AG174" s="101"/>
      <c r="AH174" s="101"/>
      <c r="AI174" s="26">
        <f t="shared" si="21"/>
        <v>0</v>
      </c>
      <c r="AJ174" s="26"/>
    </row>
    <row r="175" spans="1:36">
      <c r="C175" s="115" t="s">
        <v>186</v>
      </c>
      <c r="D175" s="179"/>
      <c r="E175" s="101"/>
      <c r="F175" s="101"/>
      <c r="G175" s="106"/>
      <c r="H175" s="106"/>
      <c r="I175" s="106"/>
      <c r="J175" s="106"/>
      <c r="K175" s="179"/>
      <c r="L175" s="101"/>
      <c r="M175" s="101"/>
      <c r="N175" s="106"/>
      <c r="O175" s="106"/>
      <c r="P175" s="106"/>
      <c r="Q175" s="179"/>
      <c r="R175" s="106"/>
      <c r="S175" s="101"/>
      <c r="T175" s="101"/>
      <c r="U175" s="106"/>
      <c r="V175" s="106"/>
      <c r="W175" s="106"/>
      <c r="X175" s="106"/>
      <c r="Y175" s="106"/>
      <c r="Z175" s="101"/>
      <c r="AA175" s="101"/>
      <c r="AB175" s="179"/>
      <c r="AC175" s="106"/>
      <c r="AD175" s="106"/>
      <c r="AE175" s="106"/>
      <c r="AF175" s="106"/>
      <c r="AG175" s="101"/>
      <c r="AH175" s="101"/>
      <c r="AI175" s="26">
        <f t="shared" si="21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79"/>
      <c r="E176" s="101"/>
      <c r="F176" s="101"/>
      <c r="G176" s="106"/>
      <c r="H176" s="106"/>
      <c r="I176" s="106"/>
      <c r="J176" s="106"/>
      <c r="K176" s="179"/>
      <c r="L176" s="101"/>
      <c r="M176" s="101"/>
      <c r="N176" s="106"/>
      <c r="O176" s="106"/>
      <c r="P176" s="106"/>
      <c r="Q176" s="179"/>
      <c r="R176" s="106"/>
      <c r="S176" s="101"/>
      <c r="T176" s="101"/>
      <c r="U176" s="106"/>
      <c r="V176" s="106"/>
      <c r="W176" s="106"/>
      <c r="X176" s="106"/>
      <c r="Y176" s="106"/>
      <c r="Z176" s="101"/>
      <c r="AA176" s="101"/>
      <c r="AB176" s="179"/>
      <c r="AC176" s="106"/>
      <c r="AD176" s="106"/>
      <c r="AE176" s="106"/>
      <c r="AF176" s="106"/>
      <c r="AG176" s="101"/>
      <c r="AH176" s="101"/>
      <c r="AI176" s="26">
        <f t="shared" si="21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79"/>
      <c r="E177" s="101"/>
      <c r="F177" s="101"/>
      <c r="G177" s="106"/>
      <c r="H177" s="106"/>
      <c r="I177" s="106"/>
      <c r="J177" s="106"/>
      <c r="K177" s="179"/>
      <c r="L177" s="101"/>
      <c r="M177" s="101"/>
      <c r="N177" s="106"/>
      <c r="O177" s="106"/>
      <c r="P177" s="106"/>
      <c r="Q177" s="179"/>
      <c r="R177" s="106"/>
      <c r="S177" s="101"/>
      <c r="T177" s="101"/>
      <c r="U177" s="106"/>
      <c r="V177" s="106"/>
      <c r="W177" s="106"/>
      <c r="X177" s="106"/>
      <c r="Y177" s="106"/>
      <c r="Z177" s="101"/>
      <c r="AA177" s="101"/>
      <c r="AB177" s="179"/>
      <c r="AC177" s="106"/>
      <c r="AD177" s="106"/>
      <c r="AE177" s="106"/>
      <c r="AF177" s="106"/>
      <c r="AG177" s="101"/>
      <c r="AH177" s="101"/>
      <c r="AI177" s="26">
        <f t="shared" si="21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79"/>
      <c r="E178" s="101"/>
      <c r="F178" s="101"/>
      <c r="G178" s="106"/>
      <c r="H178" s="106"/>
      <c r="I178" s="106"/>
      <c r="J178" s="106"/>
      <c r="K178" s="179"/>
      <c r="L178" s="101"/>
      <c r="M178" s="101"/>
      <c r="N178" s="106"/>
      <c r="O178" s="106"/>
      <c r="P178" s="106"/>
      <c r="Q178" s="179"/>
      <c r="R178" s="106"/>
      <c r="S178" s="101"/>
      <c r="T178" s="101"/>
      <c r="U178" s="106"/>
      <c r="V178" s="106"/>
      <c r="W178" s="106"/>
      <c r="X178" s="106"/>
      <c r="Y178" s="106"/>
      <c r="Z178" s="101"/>
      <c r="AA178" s="101"/>
      <c r="AB178" s="179"/>
      <c r="AC178" s="106"/>
      <c r="AD178" s="106"/>
      <c r="AE178" s="106"/>
      <c r="AF178" s="106"/>
      <c r="AG178" s="101"/>
      <c r="AH178" s="101"/>
      <c r="AI178" s="26">
        <f t="shared" si="21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79"/>
      <c r="E179" s="101"/>
      <c r="F179" s="101"/>
      <c r="G179" s="106"/>
      <c r="H179" s="106"/>
      <c r="I179" s="106"/>
      <c r="J179" s="106"/>
      <c r="K179" s="179"/>
      <c r="L179" s="101"/>
      <c r="M179" s="101"/>
      <c r="N179" s="106"/>
      <c r="O179" s="106"/>
      <c r="P179" s="106"/>
      <c r="Q179" s="179"/>
      <c r="R179" s="106"/>
      <c r="S179" s="101"/>
      <c r="T179" s="101"/>
      <c r="U179" s="106"/>
      <c r="V179" s="106"/>
      <c r="W179" s="106"/>
      <c r="X179" s="106"/>
      <c r="Y179" s="106"/>
      <c r="Z179" s="101"/>
      <c r="AA179" s="101"/>
      <c r="AB179" s="179"/>
      <c r="AC179" s="106"/>
      <c r="AD179" s="106"/>
      <c r="AE179" s="106"/>
      <c r="AF179" s="106"/>
      <c r="AG179" s="101"/>
      <c r="AH179" s="101"/>
      <c r="AI179" s="26">
        <f t="shared" si="21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81">
        <v>1</v>
      </c>
      <c r="E190" s="111">
        <v>2</v>
      </c>
      <c r="F190" s="111">
        <v>3</v>
      </c>
      <c r="G190" s="112">
        <v>4</v>
      </c>
      <c r="H190" s="112">
        <v>5</v>
      </c>
      <c r="I190" s="112">
        <v>6</v>
      </c>
      <c r="J190" s="112">
        <v>7</v>
      </c>
      <c r="K190" s="181">
        <v>8</v>
      </c>
      <c r="L190" s="111">
        <v>9</v>
      </c>
      <c r="M190" s="111">
        <v>10</v>
      </c>
      <c r="N190" s="112">
        <v>11</v>
      </c>
      <c r="O190" s="112">
        <v>12</v>
      </c>
      <c r="P190" s="112">
        <v>13</v>
      </c>
      <c r="Q190" s="181">
        <v>14</v>
      </c>
      <c r="R190" s="112">
        <v>15</v>
      </c>
      <c r="S190" s="111">
        <v>16</v>
      </c>
      <c r="T190" s="111">
        <v>17</v>
      </c>
      <c r="U190" s="112">
        <v>18</v>
      </c>
      <c r="V190" s="112">
        <v>19</v>
      </c>
      <c r="W190" s="112">
        <v>20</v>
      </c>
      <c r="X190" s="112">
        <v>21</v>
      </c>
      <c r="Y190" s="112">
        <v>22</v>
      </c>
      <c r="Z190" s="111">
        <v>23</v>
      </c>
      <c r="AA190" s="111">
        <v>24</v>
      </c>
      <c r="AB190" s="181">
        <v>25</v>
      </c>
      <c r="AC190" s="112">
        <v>26</v>
      </c>
      <c r="AD190" s="112">
        <v>27</v>
      </c>
      <c r="AE190" s="112">
        <v>28</v>
      </c>
      <c r="AF190" s="112">
        <v>29</v>
      </c>
      <c r="AG190" s="111">
        <v>30</v>
      </c>
      <c r="AH190" s="111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7">
        <f>SUM(D192:D200)</f>
        <v>0</v>
      </c>
      <c r="E191" s="99"/>
      <c r="F191" s="99"/>
      <c r="G191" s="100">
        <f>SUM(G192:G200)</f>
        <v>0</v>
      </c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7">
        <f>SUM(K192:K200)</f>
        <v>0</v>
      </c>
      <c r="L191" s="99"/>
      <c r="M191" s="99"/>
      <c r="N191" s="100">
        <f>SUM(N192:N200)</f>
        <v>0</v>
      </c>
      <c r="O191" s="100">
        <f>SUM(O192:O200)</f>
        <v>0</v>
      </c>
      <c r="P191" s="100">
        <f>SUM(P192:P200)</f>
        <v>0</v>
      </c>
      <c r="Q191" s="107">
        <f>SUM(Q192:Q200)</f>
        <v>0</v>
      </c>
      <c r="R191" s="100">
        <f>SUM(R192:R200)</f>
        <v>0</v>
      </c>
      <c r="S191" s="99"/>
      <c r="T191" s="99"/>
      <c r="U191" s="100">
        <f>SUM(U192:U200)</f>
        <v>0</v>
      </c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99"/>
      <c r="AA191" s="99"/>
      <c r="AB191" s="107">
        <f>SUM(AB192:AB200)</f>
        <v>0</v>
      </c>
      <c r="AC191" s="100">
        <f>SUM(AC192:AC200)</f>
        <v>0</v>
      </c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99"/>
      <c r="AH191" s="99"/>
      <c r="AI191" s="26">
        <f t="shared" ref="AI191:AI199" si="22">SUM(D191:AF191)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79"/>
      <c r="E192" s="101"/>
      <c r="F192" s="101"/>
      <c r="G192" s="106"/>
      <c r="H192" s="106"/>
      <c r="I192" s="106"/>
      <c r="J192" s="106"/>
      <c r="K192" s="179"/>
      <c r="L192" s="101"/>
      <c r="M192" s="101"/>
      <c r="N192" s="106"/>
      <c r="O192" s="106"/>
      <c r="P192" s="106"/>
      <c r="Q192" s="179"/>
      <c r="R192" s="106"/>
      <c r="S192" s="101"/>
      <c r="T192" s="101"/>
      <c r="U192" s="106"/>
      <c r="V192" s="106"/>
      <c r="W192" s="106"/>
      <c r="X192" s="106"/>
      <c r="Y192" s="106"/>
      <c r="Z192" s="101"/>
      <c r="AA192" s="101"/>
      <c r="AB192" s="179"/>
      <c r="AC192" s="106"/>
      <c r="AD192" s="106"/>
      <c r="AE192" s="106"/>
      <c r="AF192" s="106"/>
      <c r="AG192" s="101"/>
      <c r="AH192" s="101"/>
      <c r="AI192" s="26">
        <f t="shared" si="22"/>
        <v>0</v>
      </c>
      <c r="AJ192" s="26"/>
    </row>
    <row r="193" spans="1:36">
      <c r="C193" s="1" t="s">
        <v>111</v>
      </c>
      <c r="D193" s="179"/>
      <c r="E193" s="101"/>
      <c r="F193" s="101"/>
      <c r="G193" s="106"/>
      <c r="H193" s="106"/>
      <c r="I193" s="106"/>
      <c r="J193" s="106"/>
      <c r="K193" s="179"/>
      <c r="L193" s="101"/>
      <c r="M193" s="101"/>
      <c r="N193" s="106"/>
      <c r="O193" s="106"/>
      <c r="P193" s="106"/>
      <c r="Q193" s="179"/>
      <c r="R193" s="106"/>
      <c r="S193" s="101"/>
      <c r="T193" s="101"/>
      <c r="U193" s="106"/>
      <c r="V193" s="106"/>
      <c r="W193" s="106"/>
      <c r="X193" s="106"/>
      <c r="Y193" s="106"/>
      <c r="Z193" s="101"/>
      <c r="AA193" s="101"/>
      <c r="AB193" s="179"/>
      <c r="AC193" s="106"/>
      <c r="AD193" s="106"/>
      <c r="AE193" s="106"/>
      <c r="AF193" s="106"/>
      <c r="AG193" s="101"/>
      <c r="AH193" s="101"/>
      <c r="AI193" s="26">
        <f t="shared" si="22"/>
        <v>0</v>
      </c>
      <c r="AJ193" s="26"/>
    </row>
    <row r="194" spans="1:36">
      <c r="C194" s="1" t="s">
        <v>111</v>
      </c>
      <c r="D194" s="179"/>
      <c r="E194" s="101"/>
      <c r="F194" s="101"/>
      <c r="G194" s="106"/>
      <c r="H194" s="106"/>
      <c r="I194" s="106"/>
      <c r="J194" s="106"/>
      <c r="K194" s="179"/>
      <c r="L194" s="101"/>
      <c r="M194" s="101"/>
      <c r="N194" s="106"/>
      <c r="O194" s="106"/>
      <c r="P194" s="106"/>
      <c r="Q194" s="179"/>
      <c r="R194" s="106"/>
      <c r="S194" s="101"/>
      <c r="T194" s="101"/>
      <c r="U194" s="106"/>
      <c r="V194" s="106"/>
      <c r="W194" s="106"/>
      <c r="X194" s="106"/>
      <c r="Y194" s="106"/>
      <c r="Z194" s="101"/>
      <c r="AA194" s="101"/>
      <c r="AB194" s="179"/>
      <c r="AC194" s="106"/>
      <c r="AD194" s="106"/>
      <c r="AE194" s="106"/>
      <c r="AF194" s="106"/>
      <c r="AG194" s="101"/>
      <c r="AH194" s="101"/>
      <c r="AI194" s="26">
        <f t="shared" si="22"/>
        <v>0</v>
      </c>
      <c r="AJ194" s="26"/>
    </row>
    <row r="195" spans="1:36">
      <c r="C195" s="1" t="s">
        <v>111</v>
      </c>
      <c r="D195" s="179"/>
      <c r="E195" s="101"/>
      <c r="F195" s="101"/>
      <c r="G195" s="106"/>
      <c r="H195" s="106"/>
      <c r="I195" s="106"/>
      <c r="J195" s="106"/>
      <c r="K195" s="179"/>
      <c r="L195" s="101"/>
      <c r="M195" s="101"/>
      <c r="N195" s="106"/>
      <c r="O195" s="106"/>
      <c r="P195" s="106"/>
      <c r="Q195" s="179"/>
      <c r="R195" s="106"/>
      <c r="S195" s="101"/>
      <c r="T195" s="101"/>
      <c r="U195" s="106"/>
      <c r="V195" s="106"/>
      <c r="W195" s="106"/>
      <c r="X195" s="106"/>
      <c r="Y195" s="106"/>
      <c r="Z195" s="101"/>
      <c r="AA195" s="101"/>
      <c r="AB195" s="179"/>
      <c r="AC195" s="106"/>
      <c r="AD195" s="106"/>
      <c r="AE195" s="106"/>
      <c r="AF195" s="106"/>
      <c r="AG195" s="101"/>
      <c r="AH195" s="101"/>
      <c r="AI195" s="26">
        <f t="shared" si="22"/>
        <v>0</v>
      </c>
      <c r="AJ195" s="26"/>
    </row>
    <row r="196" spans="1:36">
      <c r="C196" s="1" t="s">
        <v>111</v>
      </c>
      <c r="D196" s="179"/>
      <c r="E196" s="101"/>
      <c r="F196" s="101"/>
      <c r="G196" s="106"/>
      <c r="H196" s="106"/>
      <c r="I196" s="106"/>
      <c r="J196" s="106"/>
      <c r="K196" s="179"/>
      <c r="L196" s="101"/>
      <c r="M196" s="101"/>
      <c r="N196" s="106"/>
      <c r="O196" s="106"/>
      <c r="P196" s="106"/>
      <c r="Q196" s="179"/>
      <c r="R196" s="106"/>
      <c r="S196" s="101"/>
      <c r="T196" s="101"/>
      <c r="U196" s="106"/>
      <c r="V196" s="106"/>
      <c r="W196" s="106"/>
      <c r="X196" s="106"/>
      <c r="Y196" s="106"/>
      <c r="Z196" s="101"/>
      <c r="AA196" s="101"/>
      <c r="AB196" s="179"/>
      <c r="AC196" s="106"/>
      <c r="AD196" s="106"/>
      <c r="AE196" s="106"/>
      <c r="AF196" s="106"/>
      <c r="AG196" s="101"/>
      <c r="AH196" s="101"/>
      <c r="AI196" s="26">
        <f t="shared" si="22"/>
        <v>0</v>
      </c>
      <c r="AJ196" s="26"/>
    </row>
    <row r="197" spans="1:36">
      <c r="C197" s="1" t="s">
        <v>111</v>
      </c>
      <c r="D197" s="179"/>
      <c r="E197" s="101"/>
      <c r="F197" s="101"/>
      <c r="G197" s="106"/>
      <c r="H197" s="106"/>
      <c r="I197" s="106"/>
      <c r="J197" s="106"/>
      <c r="K197" s="179"/>
      <c r="L197" s="101"/>
      <c r="M197" s="101"/>
      <c r="N197" s="106"/>
      <c r="O197" s="106"/>
      <c r="P197" s="106"/>
      <c r="Q197" s="179"/>
      <c r="R197" s="106"/>
      <c r="S197" s="101"/>
      <c r="T197" s="101"/>
      <c r="U197" s="106"/>
      <c r="V197" s="106"/>
      <c r="W197" s="106"/>
      <c r="X197" s="106"/>
      <c r="Y197" s="106"/>
      <c r="Z197" s="101"/>
      <c r="AA197" s="101"/>
      <c r="AB197" s="179"/>
      <c r="AC197" s="106"/>
      <c r="AD197" s="106"/>
      <c r="AE197" s="106"/>
      <c r="AF197" s="106"/>
      <c r="AG197" s="101"/>
      <c r="AH197" s="101"/>
      <c r="AI197" s="26">
        <f t="shared" si="22"/>
        <v>0</v>
      </c>
      <c r="AJ197" s="26"/>
    </row>
    <row r="198" spans="1:36">
      <c r="C198" s="1" t="s">
        <v>111</v>
      </c>
      <c r="D198" s="179"/>
      <c r="E198" s="101"/>
      <c r="F198" s="101"/>
      <c r="G198" s="106"/>
      <c r="H198" s="106"/>
      <c r="I198" s="106"/>
      <c r="J198" s="106"/>
      <c r="K198" s="179"/>
      <c r="L198" s="101"/>
      <c r="M198" s="101"/>
      <c r="N198" s="106"/>
      <c r="O198" s="106"/>
      <c r="P198" s="106"/>
      <c r="Q198" s="179"/>
      <c r="R198" s="106"/>
      <c r="S198" s="101"/>
      <c r="T198" s="101"/>
      <c r="U198" s="106"/>
      <c r="V198" s="106"/>
      <c r="W198" s="106"/>
      <c r="X198" s="106"/>
      <c r="Y198" s="106"/>
      <c r="Z198" s="101"/>
      <c r="AA198" s="101"/>
      <c r="AB198" s="179"/>
      <c r="AC198" s="106"/>
      <c r="AD198" s="106"/>
      <c r="AE198" s="106"/>
      <c r="AF198" s="106"/>
      <c r="AG198" s="101"/>
      <c r="AH198" s="101"/>
      <c r="AI198" s="26">
        <f t="shared" si="22"/>
        <v>0</v>
      </c>
      <c r="AJ198" s="26"/>
    </row>
    <row r="199" spans="1:36" ht="27">
      <c r="A199" s="1" t="s">
        <v>119</v>
      </c>
      <c r="B199" s="9"/>
      <c r="C199" s="72"/>
      <c r="D199" s="179"/>
      <c r="E199" s="101"/>
      <c r="F199" s="101"/>
      <c r="G199" s="106"/>
      <c r="H199" s="106"/>
      <c r="I199" s="106"/>
      <c r="J199" s="106"/>
      <c r="K199" s="179"/>
      <c r="L199" s="101"/>
      <c r="M199" s="101"/>
      <c r="N199" s="106"/>
      <c r="O199" s="106"/>
      <c r="P199" s="106"/>
      <c r="Q199" s="179"/>
      <c r="R199" s="106"/>
      <c r="S199" s="101"/>
      <c r="T199" s="101"/>
      <c r="U199" s="106"/>
      <c r="V199" s="106"/>
      <c r="W199" s="106"/>
      <c r="X199" s="106"/>
      <c r="Y199" s="106"/>
      <c r="Z199" s="101"/>
      <c r="AA199" s="101"/>
      <c r="AB199" s="179"/>
      <c r="AC199" s="106"/>
      <c r="AD199" s="106"/>
      <c r="AE199" s="106"/>
      <c r="AF199" s="106"/>
      <c r="AG199" s="101"/>
      <c r="AH199" s="101"/>
      <c r="AI199" s="26">
        <f t="shared" si="22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81">
        <v>1</v>
      </c>
      <c r="E209" s="111">
        <v>2</v>
      </c>
      <c r="F209" s="111">
        <v>3</v>
      </c>
      <c r="G209" s="112">
        <v>4</v>
      </c>
      <c r="H209" s="112">
        <v>5</v>
      </c>
      <c r="I209" s="112">
        <v>6</v>
      </c>
      <c r="J209" s="112">
        <v>7</v>
      </c>
      <c r="K209" s="181">
        <v>8</v>
      </c>
      <c r="L209" s="111">
        <v>9</v>
      </c>
      <c r="M209" s="111">
        <v>10</v>
      </c>
      <c r="N209" s="112">
        <v>11</v>
      </c>
      <c r="O209" s="112">
        <v>12</v>
      </c>
      <c r="P209" s="112">
        <v>13</v>
      </c>
      <c r="Q209" s="181">
        <v>14</v>
      </c>
      <c r="R209" s="112">
        <v>15</v>
      </c>
      <c r="S209" s="111">
        <v>16</v>
      </c>
      <c r="T209" s="111">
        <v>17</v>
      </c>
      <c r="U209" s="112">
        <v>18</v>
      </c>
      <c r="V209" s="112">
        <v>19</v>
      </c>
      <c r="W209" s="112">
        <v>20</v>
      </c>
      <c r="X209" s="112">
        <v>21</v>
      </c>
      <c r="Y209" s="112">
        <v>22</v>
      </c>
      <c r="Z209" s="111">
        <v>23</v>
      </c>
      <c r="AA209" s="111">
        <v>24</v>
      </c>
      <c r="AB209" s="181">
        <v>25</v>
      </c>
      <c r="AC209" s="112">
        <v>26</v>
      </c>
      <c r="AD209" s="112">
        <v>27</v>
      </c>
      <c r="AE209" s="112">
        <v>28</v>
      </c>
      <c r="AF209" s="112">
        <v>29</v>
      </c>
      <c r="AG209" s="111">
        <v>30</v>
      </c>
      <c r="AH209" s="111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7">
        <f>SUM(D211:D219)</f>
        <v>0</v>
      </c>
      <c r="E210" s="99"/>
      <c r="F210" s="99"/>
      <c r="G210" s="100">
        <f>SUM(G211:G219)</f>
        <v>0</v>
      </c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7">
        <f>SUM(K211:K219)</f>
        <v>0</v>
      </c>
      <c r="L210" s="99"/>
      <c r="M210" s="99"/>
      <c r="N210" s="100">
        <f>SUM(N211:N219)</f>
        <v>0</v>
      </c>
      <c r="O210" s="100">
        <f>SUM(O211:O219)</f>
        <v>0</v>
      </c>
      <c r="P210" s="100">
        <f>SUM(P211:P219)</f>
        <v>0</v>
      </c>
      <c r="Q210" s="107">
        <f>SUM(Q211:Q219)</f>
        <v>0</v>
      </c>
      <c r="R210" s="100">
        <f>SUM(R211:R219)</f>
        <v>0</v>
      </c>
      <c r="S210" s="99"/>
      <c r="T210" s="99"/>
      <c r="U210" s="100">
        <f>SUM(U211:U219)</f>
        <v>0</v>
      </c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99"/>
      <c r="AA210" s="99"/>
      <c r="AB210" s="107">
        <f>SUM(AB211:AB219)</f>
        <v>0</v>
      </c>
      <c r="AC210" s="100">
        <f>SUM(AC211:AC219)</f>
        <v>0</v>
      </c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99"/>
      <c r="AH210" s="99"/>
      <c r="AI210" s="26">
        <f t="shared" ref="AI210:AI218" si="23">SUM(D210:AF210)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79"/>
      <c r="E211" s="101"/>
      <c r="F211" s="101"/>
      <c r="G211" s="106"/>
      <c r="H211" s="106"/>
      <c r="I211" s="106"/>
      <c r="J211" s="106"/>
      <c r="K211" s="179"/>
      <c r="L211" s="101"/>
      <c r="M211" s="101"/>
      <c r="N211" s="106"/>
      <c r="O211" s="106"/>
      <c r="P211" s="106"/>
      <c r="Q211" s="179"/>
      <c r="R211" s="106"/>
      <c r="S211" s="101"/>
      <c r="T211" s="101"/>
      <c r="U211" s="106"/>
      <c r="V211" s="106"/>
      <c r="W211" s="106"/>
      <c r="X211" s="106"/>
      <c r="Y211" s="106"/>
      <c r="Z211" s="101"/>
      <c r="AA211" s="101"/>
      <c r="AB211" s="179"/>
      <c r="AC211" s="106"/>
      <c r="AD211" s="106"/>
      <c r="AE211" s="106"/>
      <c r="AF211" s="106"/>
      <c r="AG211" s="101"/>
      <c r="AH211" s="101"/>
      <c r="AI211" s="26">
        <f t="shared" si="23"/>
        <v>0</v>
      </c>
      <c r="AJ211" s="26"/>
    </row>
    <row r="212" spans="1:36">
      <c r="C212" s="1" t="s">
        <v>111</v>
      </c>
      <c r="D212" s="179"/>
      <c r="E212" s="101"/>
      <c r="F212" s="101"/>
      <c r="G212" s="106"/>
      <c r="H212" s="106"/>
      <c r="I212" s="106"/>
      <c r="J212" s="106"/>
      <c r="K212" s="179"/>
      <c r="L212" s="101"/>
      <c r="M212" s="101"/>
      <c r="N212" s="106"/>
      <c r="O212" s="106"/>
      <c r="P212" s="106"/>
      <c r="Q212" s="179"/>
      <c r="R212" s="106"/>
      <c r="S212" s="101"/>
      <c r="T212" s="101"/>
      <c r="U212" s="106"/>
      <c r="V212" s="106"/>
      <c r="W212" s="106"/>
      <c r="X212" s="106"/>
      <c r="Y212" s="106"/>
      <c r="Z212" s="101"/>
      <c r="AA212" s="101"/>
      <c r="AB212" s="179"/>
      <c r="AC212" s="106"/>
      <c r="AD212" s="106"/>
      <c r="AE212" s="106"/>
      <c r="AF212" s="106"/>
      <c r="AG212" s="101"/>
      <c r="AH212" s="101"/>
      <c r="AI212" s="26">
        <f t="shared" si="23"/>
        <v>0</v>
      </c>
      <c r="AJ212" s="26"/>
    </row>
    <row r="213" spans="1:36">
      <c r="C213" s="1" t="s">
        <v>111</v>
      </c>
      <c r="D213" s="179"/>
      <c r="E213" s="101"/>
      <c r="F213" s="101"/>
      <c r="G213" s="106"/>
      <c r="H213" s="106"/>
      <c r="I213" s="106"/>
      <c r="J213" s="106"/>
      <c r="K213" s="179"/>
      <c r="L213" s="101"/>
      <c r="M213" s="101"/>
      <c r="N213" s="106"/>
      <c r="O213" s="106"/>
      <c r="P213" s="106"/>
      <c r="Q213" s="179"/>
      <c r="R213" s="106"/>
      <c r="S213" s="101"/>
      <c r="T213" s="101"/>
      <c r="U213" s="106"/>
      <c r="V213" s="106"/>
      <c r="W213" s="106"/>
      <c r="X213" s="106"/>
      <c r="Y213" s="106"/>
      <c r="Z213" s="101"/>
      <c r="AA213" s="101"/>
      <c r="AB213" s="179"/>
      <c r="AC213" s="106"/>
      <c r="AD213" s="106"/>
      <c r="AE213" s="106"/>
      <c r="AF213" s="106"/>
      <c r="AG213" s="101"/>
      <c r="AH213" s="101"/>
      <c r="AI213" s="26">
        <f t="shared" si="23"/>
        <v>0</v>
      </c>
      <c r="AJ213" s="26"/>
    </row>
    <row r="214" spans="1:36">
      <c r="C214" s="1" t="s">
        <v>111</v>
      </c>
      <c r="D214" s="179"/>
      <c r="E214" s="101"/>
      <c r="F214" s="101"/>
      <c r="G214" s="106"/>
      <c r="H214" s="106"/>
      <c r="I214" s="106"/>
      <c r="J214" s="106"/>
      <c r="K214" s="179"/>
      <c r="L214" s="101"/>
      <c r="M214" s="101"/>
      <c r="N214" s="106"/>
      <c r="O214" s="106"/>
      <c r="P214" s="106"/>
      <c r="Q214" s="179"/>
      <c r="R214" s="106"/>
      <c r="S214" s="101"/>
      <c r="T214" s="101"/>
      <c r="U214" s="106"/>
      <c r="V214" s="106"/>
      <c r="W214" s="106"/>
      <c r="X214" s="106"/>
      <c r="Y214" s="106"/>
      <c r="Z214" s="101"/>
      <c r="AA214" s="101"/>
      <c r="AB214" s="179"/>
      <c r="AC214" s="106"/>
      <c r="AD214" s="106"/>
      <c r="AE214" s="106"/>
      <c r="AF214" s="106"/>
      <c r="AG214" s="101"/>
      <c r="AH214" s="101"/>
      <c r="AI214" s="26">
        <f t="shared" si="23"/>
        <v>0</v>
      </c>
      <c r="AJ214" s="26"/>
    </row>
    <row r="215" spans="1:36">
      <c r="C215" s="1" t="s">
        <v>111</v>
      </c>
      <c r="D215" s="179"/>
      <c r="E215" s="101"/>
      <c r="F215" s="101"/>
      <c r="G215" s="106"/>
      <c r="H215" s="106"/>
      <c r="I215" s="106"/>
      <c r="J215" s="106"/>
      <c r="K215" s="179"/>
      <c r="L215" s="101"/>
      <c r="M215" s="101"/>
      <c r="N215" s="106"/>
      <c r="O215" s="106"/>
      <c r="P215" s="106"/>
      <c r="Q215" s="179"/>
      <c r="R215" s="106"/>
      <c r="S215" s="101"/>
      <c r="T215" s="101"/>
      <c r="U215" s="106"/>
      <c r="V215" s="106"/>
      <c r="W215" s="106"/>
      <c r="X215" s="106"/>
      <c r="Y215" s="106"/>
      <c r="Z215" s="101"/>
      <c r="AA215" s="101"/>
      <c r="AB215" s="179"/>
      <c r="AC215" s="106"/>
      <c r="AD215" s="106"/>
      <c r="AE215" s="106"/>
      <c r="AF215" s="106"/>
      <c r="AG215" s="101"/>
      <c r="AH215" s="101"/>
      <c r="AI215" s="26">
        <f t="shared" si="23"/>
        <v>0</v>
      </c>
      <c r="AJ215" s="26"/>
    </row>
    <row r="216" spans="1:36">
      <c r="C216" s="1" t="s">
        <v>111</v>
      </c>
      <c r="D216" s="179"/>
      <c r="E216" s="101"/>
      <c r="F216" s="101"/>
      <c r="G216" s="106"/>
      <c r="H216" s="106"/>
      <c r="I216" s="106"/>
      <c r="J216" s="106"/>
      <c r="K216" s="179"/>
      <c r="L216" s="101"/>
      <c r="M216" s="101"/>
      <c r="N216" s="106"/>
      <c r="O216" s="106"/>
      <c r="P216" s="106"/>
      <c r="Q216" s="179"/>
      <c r="R216" s="106"/>
      <c r="S216" s="101"/>
      <c r="T216" s="101"/>
      <c r="U216" s="106"/>
      <c r="V216" s="106"/>
      <c r="W216" s="106"/>
      <c r="X216" s="106"/>
      <c r="Y216" s="106"/>
      <c r="Z216" s="101"/>
      <c r="AA216" s="101"/>
      <c r="AB216" s="179"/>
      <c r="AC216" s="106"/>
      <c r="AD216" s="106"/>
      <c r="AE216" s="106"/>
      <c r="AF216" s="106"/>
      <c r="AG216" s="101"/>
      <c r="AH216" s="101"/>
      <c r="AI216" s="26">
        <f t="shared" si="23"/>
        <v>0</v>
      </c>
      <c r="AJ216" s="26"/>
    </row>
    <row r="217" spans="1:36">
      <c r="C217" s="1" t="s">
        <v>111</v>
      </c>
      <c r="D217" s="179"/>
      <c r="E217" s="101"/>
      <c r="F217" s="101"/>
      <c r="G217" s="106"/>
      <c r="H217" s="106"/>
      <c r="I217" s="106"/>
      <c r="J217" s="106"/>
      <c r="K217" s="179"/>
      <c r="L217" s="101"/>
      <c r="M217" s="101"/>
      <c r="N217" s="106"/>
      <c r="O217" s="106"/>
      <c r="P217" s="106"/>
      <c r="Q217" s="179"/>
      <c r="R217" s="106"/>
      <c r="S217" s="101"/>
      <c r="T217" s="101"/>
      <c r="U217" s="106"/>
      <c r="V217" s="106"/>
      <c r="W217" s="106"/>
      <c r="X217" s="106"/>
      <c r="Y217" s="106"/>
      <c r="Z217" s="101"/>
      <c r="AA217" s="101"/>
      <c r="AB217" s="179"/>
      <c r="AC217" s="106"/>
      <c r="AD217" s="106"/>
      <c r="AE217" s="106"/>
      <c r="AF217" s="106"/>
      <c r="AG217" s="101"/>
      <c r="AH217" s="101"/>
      <c r="AI217" s="26">
        <f t="shared" si="23"/>
        <v>0</v>
      </c>
      <c r="AJ217" s="26"/>
    </row>
    <row r="218" spans="1:36" ht="27">
      <c r="A218" s="1" t="s">
        <v>119</v>
      </c>
      <c r="B218" s="9"/>
      <c r="C218" s="72"/>
      <c r="D218" s="179"/>
      <c r="E218" s="101"/>
      <c r="F218" s="101"/>
      <c r="G218" s="106"/>
      <c r="H218" s="106"/>
      <c r="I218" s="106"/>
      <c r="J218" s="106"/>
      <c r="K218" s="179"/>
      <c r="L218" s="101"/>
      <c r="M218" s="101"/>
      <c r="N218" s="106"/>
      <c r="O218" s="106"/>
      <c r="P218" s="106"/>
      <c r="Q218" s="179"/>
      <c r="R218" s="106"/>
      <c r="S218" s="101"/>
      <c r="T218" s="101"/>
      <c r="U218" s="106"/>
      <c r="V218" s="106"/>
      <c r="W218" s="106"/>
      <c r="X218" s="106"/>
      <c r="Y218" s="106"/>
      <c r="Z218" s="101"/>
      <c r="AA218" s="101"/>
      <c r="AB218" s="179"/>
      <c r="AC218" s="106"/>
      <c r="AD218" s="106"/>
      <c r="AE218" s="106"/>
      <c r="AF218" s="106"/>
      <c r="AG218" s="101"/>
      <c r="AH218" s="101"/>
      <c r="AI218" s="26">
        <f t="shared" si="23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K232"/>
  <sheetViews>
    <sheetView topLeftCell="A7"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8" width="3.5703125" style="1" customWidth="1"/>
    <col min="29" max="29" width="3.7109375" style="1" customWidth="1"/>
    <col min="30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253</v>
      </c>
      <c r="B1" s="73">
        <v>2015</v>
      </c>
      <c r="C1" s="29" t="s">
        <v>80</v>
      </c>
      <c r="D1" s="51" t="s">
        <v>32</v>
      </c>
      <c r="F1" s="52"/>
      <c r="G1" s="52"/>
      <c r="H1" s="62" t="s">
        <v>76</v>
      </c>
      <c r="I1" s="61" t="s">
        <v>71</v>
      </c>
      <c r="J1" s="61" t="s">
        <v>70</v>
      </c>
      <c r="K1" s="63" t="s">
        <v>77</v>
      </c>
    </row>
    <row r="2" spans="1:36">
      <c r="A2" s="2" t="s">
        <v>5</v>
      </c>
      <c r="B2" s="2"/>
      <c r="D2" s="53" t="s">
        <v>27</v>
      </c>
      <c r="F2" s="54" t="s">
        <v>68</v>
      </c>
      <c r="G2" s="55"/>
      <c r="H2" s="55" t="s">
        <v>69</v>
      </c>
      <c r="I2" s="55">
        <f>7.72/4</f>
        <v>1.93</v>
      </c>
      <c r="J2" s="55">
        <v>1</v>
      </c>
      <c r="K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F3" s="54" t="s">
        <v>72</v>
      </c>
      <c r="G3" s="54"/>
      <c r="H3" s="55" t="s">
        <v>74</v>
      </c>
      <c r="I3" s="55">
        <f>7.72/2</f>
        <v>3.86</v>
      </c>
      <c r="J3" s="55">
        <v>3</v>
      </c>
      <c r="K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F4" s="54" t="s">
        <v>73</v>
      </c>
      <c r="G4" s="54"/>
      <c r="H4" s="55" t="s">
        <v>75</v>
      </c>
      <c r="I4" s="55">
        <f>7.72</f>
        <v>7.72</v>
      </c>
      <c r="J4" s="55">
        <v>7</v>
      </c>
      <c r="K4" s="56">
        <v>43</v>
      </c>
    </row>
    <row r="5" spans="1:36">
      <c r="A5" s="2" t="s">
        <v>50</v>
      </c>
      <c r="B5" s="28" t="s">
        <v>259</v>
      </c>
      <c r="D5" s="53" t="s">
        <v>29</v>
      </c>
      <c r="F5" s="55"/>
      <c r="G5" s="55"/>
      <c r="H5" s="55"/>
      <c r="I5" s="55"/>
      <c r="J5" s="55"/>
      <c r="K5" s="56"/>
    </row>
    <row r="6" spans="1:36">
      <c r="A6" s="2" t="s">
        <v>51</v>
      </c>
      <c r="B6" s="28" t="s">
        <v>260</v>
      </c>
      <c r="D6" s="53" t="s">
        <v>30</v>
      </c>
      <c r="F6" s="55"/>
      <c r="G6" s="55"/>
      <c r="H6" s="55"/>
      <c r="I6" s="55"/>
      <c r="J6" s="55"/>
      <c r="K6" s="56"/>
    </row>
    <row r="7" spans="1:36">
      <c r="A7" s="2" t="s">
        <v>18</v>
      </c>
      <c r="B7" s="28"/>
      <c r="D7" s="53" t="s">
        <v>31</v>
      </c>
      <c r="F7" s="55"/>
      <c r="G7" s="55"/>
      <c r="H7" s="55"/>
      <c r="I7" s="55"/>
      <c r="J7" s="55"/>
      <c r="K7" s="56"/>
    </row>
    <row r="8" spans="1:36" ht="14.25" thickBot="1">
      <c r="A8" s="2" t="s">
        <v>78</v>
      </c>
      <c r="B8" s="28"/>
      <c r="C8" s="6"/>
      <c r="D8" s="58" t="s">
        <v>45</v>
      </c>
      <c r="F8" s="59"/>
      <c r="G8" s="59"/>
      <c r="H8" s="59"/>
      <c r="I8" s="59"/>
      <c r="J8" s="59"/>
      <c r="K8" s="60"/>
    </row>
    <row r="9" spans="1:36" ht="14.25" thickBot="1">
      <c r="A9" s="2"/>
      <c r="D9" s="10"/>
      <c r="E9" s="10"/>
      <c r="F9" s="10"/>
      <c r="G9" s="10"/>
      <c r="J9" s="10"/>
      <c r="K9" s="10"/>
      <c r="L9" s="10"/>
      <c r="M9" s="10"/>
      <c r="N9" s="10"/>
      <c r="Q9" s="10"/>
      <c r="R9" s="10"/>
      <c r="S9" s="10"/>
      <c r="T9" s="10"/>
      <c r="U9" s="10"/>
      <c r="X9" s="10"/>
      <c r="Y9" s="10"/>
      <c r="Z9" s="10"/>
      <c r="AA9" s="10"/>
      <c r="AB9" s="10"/>
      <c r="AG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4">
        <v>4</v>
      </c>
      <c r="H10" s="34">
        <v>5</v>
      </c>
      <c r="I10" s="35">
        <v>6</v>
      </c>
      <c r="J10" s="35">
        <v>7</v>
      </c>
      <c r="K10" s="34">
        <v>8</v>
      </c>
      <c r="L10" s="34">
        <v>9</v>
      </c>
      <c r="M10" s="34">
        <v>10</v>
      </c>
      <c r="N10" s="34">
        <v>11</v>
      </c>
      <c r="O10" s="34">
        <v>12</v>
      </c>
      <c r="P10" s="35">
        <v>13</v>
      </c>
      <c r="Q10" s="35">
        <v>14</v>
      </c>
      <c r="R10" s="34">
        <v>15</v>
      </c>
      <c r="S10" s="34">
        <v>16</v>
      </c>
      <c r="T10" s="34">
        <v>17</v>
      </c>
      <c r="U10" s="34">
        <v>18</v>
      </c>
      <c r="V10" s="34">
        <v>19</v>
      </c>
      <c r="W10" s="35">
        <v>20</v>
      </c>
      <c r="X10" s="35">
        <v>21</v>
      </c>
      <c r="Y10" s="34">
        <v>22</v>
      </c>
      <c r="Z10" s="34">
        <v>23</v>
      </c>
      <c r="AA10" s="34">
        <v>24</v>
      </c>
      <c r="AB10" s="34">
        <v>25</v>
      </c>
      <c r="AC10" s="34">
        <v>26</v>
      </c>
      <c r="AD10" s="35">
        <v>27</v>
      </c>
      <c r="AE10" s="35">
        <v>28</v>
      </c>
      <c r="AF10" s="34">
        <v>29</v>
      </c>
      <c r="AG10" s="34">
        <v>30</v>
      </c>
      <c r="AH10" s="34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2"/>
      <c r="J11" s="22"/>
      <c r="K11" s="21">
        <f>SUM(K12:K21)</f>
        <v>0</v>
      </c>
      <c r="L11" s="21">
        <f>SUM(L12:L21)</f>
        <v>0</v>
      </c>
      <c r="M11" s="21">
        <f>SUM(M12:M21)</f>
        <v>0</v>
      </c>
      <c r="N11" s="21">
        <f>SUM(N12:N21)</f>
        <v>0</v>
      </c>
      <c r="O11" s="21">
        <f>SUM(O12:O21)</f>
        <v>0</v>
      </c>
      <c r="P11" s="22"/>
      <c r="Q11" s="22"/>
      <c r="R11" s="21">
        <f>SUM(R12:R21)</f>
        <v>0</v>
      </c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2"/>
      <c r="X11" s="22"/>
      <c r="Y11" s="21">
        <f>SUM(Y12:Y21)</f>
        <v>0</v>
      </c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2"/>
      <c r="AE11" s="22"/>
      <c r="AF11" s="21">
        <f>SUM(AF12:AF21)</f>
        <v>0</v>
      </c>
      <c r="AG11" s="21">
        <f>SUM(AG12:AG21)</f>
        <v>0</v>
      </c>
      <c r="AH11" s="21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4"/>
      <c r="F12" s="24"/>
      <c r="G12" s="24"/>
      <c r="H12" s="24"/>
      <c r="I12" s="25"/>
      <c r="J12" s="25"/>
      <c r="K12" s="24"/>
      <c r="L12" s="24"/>
      <c r="M12" s="24"/>
      <c r="N12" s="24"/>
      <c r="O12" s="24"/>
      <c r="P12" s="25"/>
      <c r="Q12" s="25"/>
      <c r="R12" s="24"/>
      <c r="S12" s="24"/>
      <c r="T12" s="24"/>
      <c r="U12" s="24"/>
      <c r="V12" s="24"/>
      <c r="W12" s="25"/>
      <c r="X12" s="25"/>
      <c r="Y12" s="24"/>
      <c r="Z12" s="24"/>
      <c r="AA12" s="24"/>
      <c r="AB12" s="24"/>
      <c r="AC12" s="24"/>
      <c r="AD12" s="25"/>
      <c r="AE12" s="25"/>
      <c r="AF12" s="24"/>
      <c r="AG12" s="24"/>
      <c r="AH12" s="24"/>
      <c r="AI12" s="32">
        <f t="shared" ref="AI12:AI20" si="0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H20" si="1">IF(D$25&lt;=$B$10,D26,((D26/D$25*$B$10)))</f>
        <v>0</v>
      </c>
      <c r="E13" s="27">
        <f t="shared" si="1"/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5"/>
      <c r="J13" s="25"/>
      <c r="K13" s="27">
        <f t="shared" ref="K13:O20" si="2">IF(K$25&lt;=$B$10,K26,((K26/K$25*$B$10)))</f>
        <v>0</v>
      </c>
      <c r="L13" s="27">
        <f t="shared" si="2"/>
        <v>0</v>
      </c>
      <c r="M13" s="27">
        <f t="shared" si="2"/>
        <v>0</v>
      </c>
      <c r="N13" s="27">
        <f t="shared" si="2"/>
        <v>0</v>
      </c>
      <c r="O13" s="27">
        <f t="shared" si="2"/>
        <v>0</v>
      </c>
      <c r="P13" s="25"/>
      <c r="Q13" s="25"/>
      <c r="R13" s="27">
        <f t="shared" ref="R13:V20" si="3">IF(R$25&lt;=$B$10,R26,((R26/R$25*$B$10)))</f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5"/>
      <c r="X13" s="25"/>
      <c r="Y13" s="27">
        <f t="shared" ref="Y13:AC20" si="4">IF(Y$25&lt;=$B$10,Y26,((Y26/Y$25*$B$10)))</f>
        <v>0</v>
      </c>
      <c r="Z13" s="27">
        <f t="shared" si="4"/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5"/>
      <c r="AE13" s="25"/>
      <c r="AF13" s="27">
        <f t="shared" ref="AF13:AG20" si="5">IF(AF$25&lt;=$B$10,AF26,((AF26/AF$25*$B$10)))</f>
        <v>0</v>
      </c>
      <c r="AG13" s="27">
        <f t="shared" si="5"/>
        <v>0</v>
      </c>
      <c r="AH13" s="27"/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1"/>
        <v>0</v>
      </c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5"/>
      <c r="J14" s="25"/>
      <c r="K14" s="27">
        <f t="shared" si="2"/>
        <v>0</v>
      </c>
      <c r="L14" s="27">
        <f t="shared" si="2"/>
        <v>0</v>
      </c>
      <c r="M14" s="27">
        <f t="shared" si="2"/>
        <v>0</v>
      </c>
      <c r="N14" s="27">
        <f t="shared" si="2"/>
        <v>0</v>
      </c>
      <c r="O14" s="27">
        <f t="shared" si="2"/>
        <v>0</v>
      </c>
      <c r="P14" s="25"/>
      <c r="Q14" s="25"/>
      <c r="R14" s="27">
        <f t="shared" si="3"/>
        <v>0</v>
      </c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5"/>
      <c r="X14" s="25"/>
      <c r="Y14" s="27">
        <f t="shared" si="4"/>
        <v>0</v>
      </c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5"/>
      <c r="AE14" s="25"/>
      <c r="AF14" s="27">
        <f t="shared" si="5"/>
        <v>0</v>
      </c>
      <c r="AG14" s="27">
        <f t="shared" si="5"/>
        <v>0</v>
      </c>
      <c r="AH14" s="27"/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1"/>
        <v>0</v>
      </c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5"/>
      <c r="J15" s="25"/>
      <c r="K15" s="27">
        <f t="shared" si="2"/>
        <v>0</v>
      </c>
      <c r="L15" s="27">
        <f t="shared" si="2"/>
        <v>0</v>
      </c>
      <c r="M15" s="27">
        <f t="shared" si="2"/>
        <v>0</v>
      </c>
      <c r="N15" s="27">
        <f t="shared" si="2"/>
        <v>0</v>
      </c>
      <c r="O15" s="27">
        <f t="shared" si="2"/>
        <v>0</v>
      </c>
      <c r="P15" s="25"/>
      <c r="Q15" s="25"/>
      <c r="R15" s="27">
        <f t="shared" si="3"/>
        <v>0</v>
      </c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5"/>
      <c r="X15" s="25"/>
      <c r="Y15" s="27">
        <f t="shared" si="4"/>
        <v>0</v>
      </c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5"/>
      <c r="AE15" s="25"/>
      <c r="AF15" s="27">
        <f t="shared" si="5"/>
        <v>0</v>
      </c>
      <c r="AG15" s="27">
        <f t="shared" si="5"/>
        <v>0</v>
      </c>
      <c r="AH15" s="27"/>
      <c r="AI15" s="32">
        <f t="shared" si="0"/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1"/>
        <v>0</v>
      </c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5"/>
      <c r="J16" s="25"/>
      <c r="K16" s="27">
        <f t="shared" si="2"/>
        <v>0</v>
      </c>
      <c r="L16" s="27">
        <f t="shared" si="2"/>
        <v>0</v>
      </c>
      <c r="M16" s="27">
        <f t="shared" si="2"/>
        <v>0</v>
      </c>
      <c r="N16" s="27">
        <f t="shared" si="2"/>
        <v>0</v>
      </c>
      <c r="O16" s="27">
        <f t="shared" si="2"/>
        <v>0</v>
      </c>
      <c r="P16" s="25"/>
      <c r="Q16" s="25"/>
      <c r="R16" s="27">
        <f t="shared" si="3"/>
        <v>0</v>
      </c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5"/>
      <c r="X16" s="25"/>
      <c r="Y16" s="27">
        <f t="shared" si="4"/>
        <v>0</v>
      </c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5"/>
      <c r="AE16" s="25"/>
      <c r="AF16" s="27">
        <f t="shared" si="5"/>
        <v>0</v>
      </c>
      <c r="AG16" s="27">
        <f t="shared" si="5"/>
        <v>0</v>
      </c>
      <c r="AH16" s="27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1"/>
        <v>0</v>
      </c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5"/>
      <c r="J17" s="25"/>
      <c r="K17" s="27">
        <f t="shared" si="2"/>
        <v>0</v>
      </c>
      <c r="L17" s="27">
        <f t="shared" si="2"/>
        <v>0</v>
      </c>
      <c r="M17" s="27">
        <f t="shared" si="2"/>
        <v>0</v>
      </c>
      <c r="N17" s="27">
        <f t="shared" si="2"/>
        <v>0</v>
      </c>
      <c r="O17" s="27">
        <f t="shared" si="2"/>
        <v>0</v>
      </c>
      <c r="P17" s="25"/>
      <c r="Q17" s="25"/>
      <c r="R17" s="27">
        <f t="shared" si="3"/>
        <v>0</v>
      </c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5"/>
      <c r="X17" s="25"/>
      <c r="Y17" s="27">
        <f t="shared" si="4"/>
        <v>0</v>
      </c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5"/>
      <c r="AE17" s="25"/>
      <c r="AF17" s="27">
        <f t="shared" si="5"/>
        <v>0</v>
      </c>
      <c r="AG17" s="27">
        <f t="shared" si="5"/>
        <v>0</v>
      </c>
      <c r="AH17" s="27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1"/>
        <v>0</v>
      </c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5"/>
      <c r="J18" s="25"/>
      <c r="K18" s="27">
        <f t="shared" si="2"/>
        <v>0</v>
      </c>
      <c r="L18" s="27">
        <f t="shared" si="2"/>
        <v>0</v>
      </c>
      <c r="M18" s="27">
        <f t="shared" si="2"/>
        <v>0</v>
      </c>
      <c r="N18" s="27">
        <f t="shared" si="2"/>
        <v>0</v>
      </c>
      <c r="O18" s="27">
        <f t="shared" si="2"/>
        <v>0</v>
      </c>
      <c r="P18" s="25"/>
      <c r="Q18" s="25"/>
      <c r="R18" s="27">
        <f t="shared" si="3"/>
        <v>0</v>
      </c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5"/>
      <c r="X18" s="25"/>
      <c r="Y18" s="27">
        <f t="shared" si="4"/>
        <v>0</v>
      </c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5"/>
      <c r="AE18" s="25"/>
      <c r="AF18" s="27">
        <f t="shared" si="5"/>
        <v>0</v>
      </c>
      <c r="AG18" s="27">
        <f t="shared" si="5"/>
        <v>0</v>
      </c>
      <c r="AH18" s="27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7">
        <f t="shared" si="1"/>
        <v>0</v>
      </c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5"/>
      <c r="J19" s="25"/>
      <c r="K19" s="27">
        <f t="shared" si="2"/>
        <v>0</v>
      </c>
      <c r="L19" s="27">
        <f t="shared" si="2"/>
        <v>0</v>
      </c>
      <c r="M19" s="27">
        <f t="shared" si="2"/>
        <v>0</v>
      </c>
      <c r="N19" s="27">
        <f t="shared" si="2"/>
        <v>0</v>
      </c>
      <c r="O19" s="27">
        <f t="shared" si="2"/>
        <v>0</v>
      </c>
      <c r="P19" s="25"/>
      <c r="Q19" s="25"/>
      <c r="R19" s="27">
        <f t="shared" si="3"/>
        <v>0</v>
      </c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5"/>
      <c r="X19" s="25"/>
      <c r="Y19" s="27">
        <f t="shared" si="4"/>
        <v>0</v>
      </c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5"/>
      <c r="AE19" s="25"/>
      <c r="AF19" s="27">
        <f t="shared" si="5"/>
        <v>0</v>
      </c>
      <c r="AG19" s="27">
        <f t="shared" si="5"/>
        <v>0</v>
      </c>
      <c r="AH19" s="27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7">
        <f t="shared" si="1"/>
        <v>0</v>
      </c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5"/>
      <c r="J20" s="25"/>
      <c r="K20" s="27">
        <f t="shared" si="2"/>
        <v>0</v>
      </c>
      <c r="L20" s="27">
        <f t="shared" si="2"/>
        <v>0</v>
      </c>
      <c r="M20" s="27">
        <f t="shared" si="2"/>
        <v>0</v>
      </c>
      <c r="N20" s="27">
        <f t="shared" si="2"/>
        <v>0</v>
      </c>
      <c r="O20" s="27">
        <f t="shared" si="2"/>
        <v>0</v>
      </c>
      <c r="P20" s="25"/>
      <c r="Q20" s="25"/>
      <c r="R20" s="27">
        <f t="shared" si="3"/>
        <v>0</v>
      </c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5"/>
      <c r="X20" s="25"/>
      <c r="Y20" s="27">
        <f t="shared" si="4"/>
        <v>0</v>
      </c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5"/>
      <c r="AE20" s="25"/>
      <c r="AF20" s="27">
        <f t="shared" si="5"/>
        <v>0</v>
      </c>
      <c r="AG20" s="27">
        <f t="shared" si="5"/>
        <v>0</v>
      </c>
      <c r="AH20" s="27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7">IF(E25&lt;=7.72,"ok","Over 7.72")</f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54" t="str">
        <f t="shared" si="7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6">
        <v>5</v>
      </c>
      <c r="I24" s="37">
        <v>6</v>
      </c>
      <c r="J24" s="37">
        <v>7</v>
      </c>
      <c r="K24" s="36">
        <v>8</v>
      </c>
      <c r="L24" s="36">
        <v>9</v>
      </c>
      <c r="M24" s="36">
        <v>10</v>
      </c>
      <c r="N24" s="36">
        <v>11</v>
      </c>
      <c r="O24" s="36">
        <v>12</v>
      </c>
      <c r="P24" s="37">
        <v>13</v>
      </c>
      <c r="Q24" s="37">
        <v>14</v>
      </c>
      <c r="R24" s="36">
        <v>15</v>
      </c>
      <c r="S24" s="36">
        <v>16</v>
      </c>
      <c r="T24" s="36">
        <v>17</v>
      </c>
      <c r="U24" s="36">
        <v>18</v>
      </c>
      <c r="V24" s="36">
        <v>19</v>
      </c>
      <c r="W24" s="37">
        <v>20</v>
      </c>
      <c r="X24" s="37">
        <v>21</v>
      </c>
      <c r="Y24" s="36">
        <v>22</v>
      </c>
      <c r="Z24" s="36">
        <v>23</v>
      </c>
      <c r="AA24" s="36">
        <v>24</v>
      </c>
      <c r="AB24" s="36">
        <v>25</v>
      </c>
      <c r="AC24" s="36">
        <v>26</v>
      </c>
      <c r="AD24" s="37">
        <v>27</v>
      </c>
      <c r="AE24" s="37">
        <v>28</v>
      </c>
      <c r="AF24" s="36">
        <v>29</v>
      </c>
      <c r="AG24" s="36">
        <v>30</v>
      </c>
      <c r="AH24" s="126"/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99"/>
      <c r="J25" s="99"/>
      <c r="K25" s="100">
        <f>SUM(K26:K33)</f>
        <v>0</v>
      </c>
      <c r="L25" s="100">
        <f>SUM(L26:L33)</f>
        <v>0</v>
      </c>
      <c r="M25" s="100">
        <f>SUM(M26:M33)</f>
        <v>0</v>
      </c>
      <c r="N25" s="100">
        <f>SUM(N26:N33)</f>
        <v>0</v>
      </c>
      <c r="O25" s="100">
        <f>SUM(O26:O33)</f>
        <v>0</v>
      </c>
      <c r="P25" s="99"/>
      <c r="Q25" s="99"/>
      <c r="R25" s="100">
        <f>SUM(R26:R33)</f>
        <v>0</v>
      </c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99"/>
      <c r="X25" s="99"/>
      <c r="Y25" s="100">
        <f>SUM(Y26:Y33)</f>
        <v>0</v>
      </c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99"/>
      <c r="AE25" s="99"/>
      <c r="AF25" s="100">
        <f>SUM(AF26:AF33)</f>
        <v>0</v>
      </c>
      <c r="AG25" s="100">
        <f>SUM(AG26:AG33)</f>
        <v>0</v>
      </c>
      <c r="AH25" s="100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3"/>
      <c r="J26" s="103"/>
      <c r="K26" s="109">
        <f>K47</f>
        <v>0</v>
      </c>
      <c r="L26" s="109">
        <f>L47</f>
        <v>0</v>
      </c>
      <c r="M26" s="109">
        <f>M47</f>
        <v>0</v>
      </c>
      <c r="N26" s="109">
        <f>N47</f>
        <v>0</v>
      </c>
      <c r="O26" s="109">
        <f>O47</f>
        <v>0</v>
      </c>
      <c r="P26" s="103"/>
      <c r="Q26" s="103"/>
      <c r="R26" s="109">
        <f>R47</f>
        <v>0</v>
      </c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3"/>
      <c r="X26" s="103"/>
      <c r="Y26" s="109">
        <f>Y47</f>
        <v>0</v>
      </c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3"/>
      <c r="AE26" s="103"/>
      <c r="AF26" s="109">
        <f>AF47</f>
        <v>0</v>
      </c>
      <c r="AG26" s="109">
        <f>AG47</f>
        <v>0</v>
      </c>
      <c r="AH26" s="27"/>
      <c r="AI26" s="26">
        <f>SUM(D26:AH26)</f>
        <v>0</v>
      </c>
      <c r="AJ26" s="98" t="str">
        <f t="shared" ref="AJ26:AJ36" si="8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3"/>
      <c r="J27" s="103"/>
      <c r="K27" s="109">
        <f>K89</f>
        <v>0</v>
      </c>
      <c r="L27" s="109">
        <f>L89</f>
        <v>0</v>
      </c>
      <c r="M27" s="109">
        <f>M89</f>
        <v>0</v>
      </c>
      <c r="N27" s="109">
        <f>N89</f>
        <v>0</v>
      </c>
      <c r="O27" s="109">
        <f>O89</f>
        <v>0</v>
      </c>
      <c r="P27" s="103"/>
      <c r="Q27" s="103"/>
      <c r="R27" s="109">
        <f>R89</f>
        <v>0</v>
      </c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3"/>
      <c r="X27" s="103"/>
      <c r="Y27" s="109">
        <f>Y89</f>
        <v>0</v>
      </c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3"/>
      <c r="AE27" s="103"/>
      <c r="AF27" s="109">
        <f>AF89</f>
        <v>0</v>
      </c>
      <c r="AG27" s="109">
        <f>AG89</f>
        <v>0</v>
      </c>
      <c r="AH27" s="27"/>
      <c r="AI27" s="26">
        <f t="shared" ref="AI27:AI36" si="9">SUM(D27:AH27)</f>
        <v>0</v>
      </c>
      <c r="AJ27" s="98" t="str">
        <f t="shared" si="8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3"/>
      <c r="J28" s="103"/>
      <c r="K28" s="109">
        <f>K123</f>
        <v>0</v>
      </c>
      <c r="L28" s="109">
        <f>L123</f>
        <v>0</v>
      </c>
      <c r="M28" s="109">
        <f>M123</f>
        <v>0</v>
      </c>
      <c r="N28" s="109">
        <f>N123</f>
        <v>0</v>
      </c>
      <c r="O28" s="109">
        <f>O123</f>
        <v>0</v>
      </c>
      <c r="P28" s="103"/>
      <c r="Q28" s="103"/>
      <c r="R28" s="109">
        <f>R123</f>
        <v>0</v>
      </c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3"/>
      <c r="X28" s="103"/>
      <c r="Y28" s="109">
        <f>Y123</f>
        <v>0</v>
      </c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3"/>
      <c r="AE28" s="103"/>
      <c r="AF28" s="109">
        <f>AF123</f>
        <v>0</v>
      </c>
      <c r="AG28" s="109">
        <f>AG123</f>
        <v>0</v>
      </c>
      <c r="AH28" s="27"/>
      <c r="AI28" s="26">
        <f t="shared" si="9"/>
        <v>0</v>
      </c>
      <c r="AJ28" s="98" t="str">
        <f t="shared" si="8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3"/>
      <c r="J29" s="103"/>
      <c r="K29" s="109">
        <f>K172</f>
        <v>0</v>
      </c>
      <c r="L29" s="109">
        <f>L172</f>
        <v>0</v>
      </c>
      <c r="M29" s="109">
        <f>M172</f>
        <v>0</v>
      </c>
      <c r="N29" s="109">
        <f>N172</f>
        <v>0</v>
      </c>
      <c r="O29" s="109">
        <f>O172</f>
        <v>0</v>
      </c>
      <c r="P29" s="103"/>
      <c r="Q29" s="103"/>
      <c r="R29" s="109">
        <f>R172</f>
        <v>0</v>
      </c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3"/>
      <c r="X29" s="103"/>
      <c r="Y29" s="109">
        <f>Y172</f>
        <v>0</v>
      </c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3"/>
      <c r="AE29" s="103"/>
      <c r="AF29" s="109">
        <f>AF172</f>
        <v>0</v>
      </c>
      <c r="AG29" s="109">
        <f>AG172</f>
        <v>0</v>
      </c>
      <c r="AH29" s="27"/>
      <c r="AI29" s="26">
        <f t="shared" si="9"/>
        <v>0</v>
      </c>
      <c r="AJ29" s="98" t="str">
        <f t="shared" si="8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3"/>
      <c r="J30" s="103"/>
      <c r="K30" s="109">
        <f>K191</f>
        <v>0</v>
      </c>
      <c r="L30" s="109">
        <f>L191</f>
        <v>0</v>
      </c>
      <c r="M30" s="109">
        <f>M191</f>
        <v>0</v>
      </c>
      <c r="N30" s="109">
        <f>N191</f>
        <v>0</v>
      </c>
      <c r="O30" s="109">
        <f>O191</f>
        <v>0</v>
      </c>
      <c r="P30" s="103"/>
      <c r="Q30" s="103"/>
      <c r="R30" s="109">
        <f>R191</f>
        <v>0</v>
      </c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3"/>
      <c r="X30" s="103"/>
      <c r="Y30" s="109">
        <f>Y191</f>
        <v>0</v>
      </c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3"/>
      <c r="AE30" s="103"/>
      <c r="AF30" s="109">
        <f>AF191</f>
        <v>0</v>
      </c>
      <c r="AG30" s="109">
        <f>AG191</f>
        <v>0</v>
      </c>
      <c r="AH30" s="27"/>
      <c r="AI30" s="26">
        <f t="shared" si="9"/>
        <v>0</v>
      </c>
      <c r="AJ30" s="98" t="str">
        <f t="shared" si="8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3"/>
      <c r="J31" s="103"/>
      <c r="K31" s="109">
        <f>K210</f>
        <v>0</v>
      </c>
      <c r="L31" s="109">
        <f>L210</f>
        <v>0</v>
      </c>
      <c r="M31" s="109">
        <f>M210</f>
        <v>0</v>
      </c>
      <c r="N31" s="109">
        <f>N210</f>
        <v>0</v>
      </c>
      <c r="O31" s="109">
        <f>O210</f>
        <v>0</v>
      </c>
      <c r="P31" s="103"/>
      <c r="Q31" s="103"/>
      <c r="R31" s="109">
        <f>R210</f>
        <v>0</v>
      </c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3"/>
      <c r="X31" s="103"/>
      <c r="Y31" s="109">
        <f>Y210</f>
        <v>0</v>
      </c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3"/>
      <c r="AE31" s="103"/>
      <c r="AF31" s="109">
        <f>AF210</f>
        <v>0</v>
      </c>
      <c r="AG31" s="109">
        <f>AG210</f>
        <v>0</v>
      </c>
      <c r="AH31" s="27"/>
      <c r="AI31" s="26">
        <f t="shared" si="9"/>
        <v>0</v>
      </c>
      <c r="AJ31" s="98" t="str">
        <f t="shared" si="8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04"/>
      <c r="I32" s="103"/>
      <c r="J32" s="103"/>
      <c r="K32" s="104"/>
      <c r="L32" s="104"/>
      <c r="M32" s="104"/>
      <c r="N32" s="104"/>
      <c r="O32" s="104"/>
      <c r="P32" s="103"/>
      <c r="Q32" s="103"/>
      <c r="R32" s="104"/>
      <c r="S32" s="104"/>
      <c r="T32" s="104"/>
      <c r="U32" s="104"/>
      <c r="V32" s="104"/>
      <c r="W32" s="103"/>
      <c r="X32" s="103"/>
      <c r="Y32" s="104"/>
      <c r="Z32" s="104"/>
      <c r="AA32" s="104"/>
      <c r="AB32" s="104"/>
      <c r="AC32" s="104"/>
      <c r="AD32" s="103"/>
      <c r="AE32" s="103"/>
      <c r="AF32" s="104"/>
      <c r="AG32" s="104"/>
      <c r="AH32" s="27"/>
      <c r="AI32" s="26">
        <f t="shared" si="9"/>
        <v>0</v>
      </c>
      <c r="AJ32" s="98" t="str">
        <f t="shared" si="8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3"/>
      <c r="J33" s="103"/>
      <c r="K33" s="102">
        <f>SUM(K34:K36)</f>
        <v>0</v>
      </c>
      <c r="L33" s="102">
        <f>SUM(L34:L36)</f>
        <v>0</v>
      </c>
      <c r="M33" s="102">
        <f>SUM(M34:M36)</f>
        <v>0</v>
      </c>
      <c r="N33" s="102">
        <f>SUM(N34:N36)</f>
        <v>0</v>
      </c>
      <c r="O33" s="102">
        <f>SUM(O34:O36)</f>
        <v>0</v>
      </c>
      <c r="P33" s="103"/>
      <c r="Q33" s="103"/>
      <c r="R33" s="102">
        <f>SUM(R34:R36)</f>
        <v>0</v>
      </c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3"/>
      <c r="X33" s="103"/>
      <c r="Y33" s="102">
        <f>SUM(Y34:Y36)</f>
        <v>0</v>
      </c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3"/>
      <c r="AE33" s="103"/>
      <c r="AF33" s="102">
        <f>SUM(AF34:AF36)</f>
        <v>0</v>
      </c>
      <c r="AG33" s="102">
        <f>SUM(AG34:AG36)</f>
        <v>0</v>
      </c>
      <c r="AH33" s="27"/>
      <c r="AI33" s="26">
        <f t="shared" si="9"/>
        <v>0</v>
      </c>
      <c r="AJ33" s="98" t="str">
        <f t="shared" si="8"/>
        <v>Non productive time</v>
      </c>
    </row>
    <row r="34" spans="1:36">
      <c r="A34" s="5" t="s">
        <v>13</v>
      </c>
      <c r="D34" s="104"/>
      <c r="E34" s="104"/>
      <c r="F34" s="104"/>
      <c r="G34" s="104"/>
      <c r="H34" s="104"/>
      <c r="I34" s="103"/>
      <c r="J34" s="103"/>
      <c r="K34" s="104"/>
      <c r="L34" s="104"/>
      <c r="M34" s="104"/>
      <c r="N34" s="104"/>
      <c r="O34" s="104"/>
      <c r="P34" s="103"/>
      <c r="Q34" s="103"/>
      <c r="R34" s="104"/>
      <c r="S34" s="104"/>
      <c r="T34" s="104"/>
      <c r="U34" s="104"/>
      <c r="V34" s="104"/>
      <c r="W34" s="103"/>
      <c r="X34" s="103"/>
      <c r="Y34" s="104"/>
      <c r="Z34" s="104"/>
      <c r="AA34" s="104"/>
      <c r="AB34" s="104"/>
      <c r="AC34" s="104"/>
      <c r="AD34" s="103"/>
      <c r="AE34" s="103"/>
      <c r="AF34" s="104"/>
      <c r="AG34" s="104"/>
      <c r="AH34" s="27"/>
      <c r="AI34" s="26">
        <f t="shared" si="9"/>
        <v>0</v>
      </c>
      <c r="AJ34" s="33" t="str">
        <f t="shared" si="8"/>
        <v>Sickness</v>
      </c>
    </row>
    <row r="35" spans="1:36">
      <c r="A35" s="5" t="s">
        <v>20</v>
      </c>
      <c r="D35" s="105"/>
      <c r="E35" s="105"/>
      <c r="F35" s="105"/>
      <c r="G35" s="105"/>
      <c r="H35" s="105"/>
      <c r="I35" s="103"/>
      <c r="J35" s="103"/>
      <c r="K35" s="105"/>
      <c r="L35" s="105"/>
      <c r="M35" s="105"/>
      <c r="N35" s="105"/>
      <c r="O35" s="105"/>
      <c r="P35" s="103"/>
      <c r="Q35" s="103"/>
      <c r="R35" s="105"/>
      <c r="S35" s="105"/>
      <c r="T35" s="105"/>
      <c r="U35" s="105"/>
      <c r="V35" s="105"/>
      <c r="W35" s="103"/>
      <c r="X35" s="103"/>
      <c r="Y35" s="105"/>
      <c r="Z35" s="105"/>
      <c r="AA35" s="105"/>
      <c r="AB35" s="105"/>
      <c r="AC35" s="105"/>
      <c r="AD35" s="103"/>
      <c r="AE35" s="103"/>
      <c r="AF35" s="105"/>
      <c r="AG35" s="105"/>
      <c r="AH35" s="27"/>
      <c r="AI35" s="26">
        <f t="shared" si="9"/>
        <v>0</v>
      </c>
      <c r="AJ35" s="33" t="str">
        <f t="shared" si="8"/>
        <v>Training/Course</v>
      </c>
    </row>
    <row r="36" spans="1:36">
      <c r="A36" s="5" t="s">
        <v>33</v>
      </c>
      <c r="D36" s="105"/>
      <c r="E36" s="105"/>
      <c r="F36" s="105"/>
      <c r="G36" s="105"/>
      <c r="H36" s="105"/>
      <c r="I36" s="103"/>
      <c r="J36" s="103"/>
      <c r="K36" s="105"/>
      <c r="L36" s="105"/>
      <c r="M36" s="105"/>
      <c r="N36" s="105"/>
      <c r="O36" s="105"/>
      <c r="P36" s="103"/>
      <c r="Q36" s="103"/>
      <c r="R36" s="105"/>
      <c r="S36" s="105"/>
      <c r="T36" s="105"/>
      <c r="U36" s="105"/>
      <c r="V36" s="105"/>
      <c r="W36" s="103"/>
      <c r="X36" s="103"/>
      <c r="Y36" s="105"/>
      <c r="Z36" s="105"/>
      <c r="AA36" s="105"/>
      <c r="AB36" s="105"/>
      <c r="AC36" s="105"/>
      <c r="AD36" s="103"/>
      <c r="AE36" s="103"/>
      <c r="AF36" s="105"/>
      <c r="AG36" s="105"/>
      <c r="AH36" s="27"/>
      <c r="AI36" s="26">
        <f t="shared" si="9"/>
        <v>0</v>
      </c>
      <c r="AJ36" s="33" t="str">
        <f t="shared" si="8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6">
        <v>5</v>
      </c>
      <c r="I46" s="37">
        <v>6</v>
      </c>
      <c r="J46" s="37">
        <v>7</v>
      </c>
      <c r="K46" s="36">
        <v>8</v>
      </c>
      <c r="L46" s="36">
        <v>9</v>
      </c>
      <c r="M46" s="36">
        <v>10</v>
      </c>
      <c r="N46" s="36">
        <v>11</v>
      </c>
      <c r="O46" s="36">
        <v>12</v>
      </c>
      <c r="P46" s="37">
        <v>13</v>
      </c>
      <c r="Q46" s="37">
        <v>14</v>
      </c>
      <c r="R46" s="36">
        <v>15</v>
      </c>
      <c r="S46" s="36">
        <v>16</v>
      </c>
      <c r="T46" s="36">
        <v>17</v>
      </c>
      <c r="U46" s="36">
        <v>18</v>
      </c>
      <c r="V46" s="36">
        <v>19</v>
      </c>
      <c r="W46" s="37">
        <v>20</v>
      </c>
      <c r="X46" s="37">
        <v>21</v>
      </c>
      <c r="Y46" s="36">
        <v>22</v>
      </c>
      <c r="Z46" s="36">
        <v>23</v>
      </c>
      <c r="AA46" s="36">
        <v>24</v>
      </c>
      <c r="AB46" s="36">
        <v>25</v>
      </c>
      <c r="AC46" s="36">
        <v>26</v>
      </c>
      <c r="AD46" s="37">
        <v>27</v>
      </c>
      <c r="AE46" s="37">
        <v>28</v>
      </c>
      <c r="AF46" s="36">
        <v>29</v>
      </c>
      <c r="AG46" s="36">
        <v>30</v>
      </c>
      <c r="AH46" s="126"/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99"/>
      <c r="J47" s="99"/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100">
        <f>SUM(O48:O79)</f>
        <v>0</v>
      </c>
      <c r="P47" s="99"/>
      <c r="Q47" s="99"/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99"/>
      <c r="X47" s="99"/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99"/>
      <c r="AE47" s="99"/>
      <c r="AF47" s="100">
        <f>SUM(AF48:AF79)</f>
        <v>0</v>
      </c>
      <c r="AG47" s="100">
        <f>SUM(AG48:AG79)</f>
        <v>0</v>
      </c>
      <c r="AH47" s="100"/>
      <c r="AI47" s="26">
        <f t="shared" ref="AI47:AI78" si="10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06"/>
      <c r="I48" s="101"/>
      <c r="J48" s="101"/>
      <c r="K48" s="106"/>
      <c r="L48" s="106"/>
      <c r="M48" s="106"/>
      <c r="N48" s="106"/>
      <c r="O48" s="106"/>
      <c r="P48" s="101"/>
      <c r="Q48" s="101"/>
      <c r="R48" s="106"/>
      <c r="S48" s="106"/>
      <c r="T48" s="106"/>
      <c r="U48" s="106"/>
      <c r="V48" s="106"/>
      <c r="W48" s="101"/>
      <c r="X48" s="101"/>
      <c r="Y48" s="106"/>
      <c r="Z48" s="106"/>
      <c r="AA48" s="106"/>
      <c r="AB48" s="106"/>
      <c r="AC48" s="106"/>
      <c r="AD48" s="101"/>
      <c r="AE48" s="101"/>
      <c r="AF48" s="106"/>
      <c r="AG48" s="106"/>
      <c r="AH48" s="27"/>
      <c r="AI48" s="26">
        <f t="shared" si="10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06"/>
      <c r="I49" s="101"/>
      <c r="J49" s="101"/>
      <c r="K49" s="106"/>
      <c r="L49" s="106"/>
      <c r="M49" s="106"/>
      <c r="N49" s="106"/>
      <c r="O49" s="106"/>
      <c r="P49" s="101"/>
      <c r="Q49" s="101"/>
      <c r="R49" s="106"/>
      <c r="S49" s="106"/>
      <c r="T49" s="106"/>
      <c r="U49" s="106"/>
      <c r="V49" s="106"/>
      <c r="W49" s="101"/>
      <c r="X49" s="101"/>
      <c r="Y49" s="106"/>
      <c r="Z49" s="106"/>
      <c r="AA49" s="106"/>
      <c r="AB49" s="106"/>
      <c r="AC49" s="106"/>
      <c r="AD49" s="101"/>
      <c r="AE49" s="101"/>
      <c r="AF49" s="106"/>
      <c r="AG49" s="106"/>
      <c r="AH49" s="27"/>
      <c r="AI49" s="26">
        <f t="shared" si="10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06"/>
      <c r="I50" s="101"/>
      <c r="J50" s="101"/>
      <c r="K50" s="106"/>
      <c r="L50" s="106"/>
      <c r="M50" s="106"/>
      <c r="N50" s="106"/>
      <c r="O50" s="106"/>
      <c r="P50" s="101"/>
      <c r="Q50" s="101"/>
      <c r="R50" s="106"/>
      <c r="S50" s="106"/>
      <c r="T50" s="106"/>
      <c r="U50" s="106"/>
      <c r="V50" s="106"/>
      <c r="W50" s="101"/>
      <c r="X50" s="101"/>
      <c r="Y50" s="106"/>
      <c r="Z50" s="106"/>
      <c r="AA50" s="106"/>
      <c r="AB50" s="106"/>
      <c r="AC50" s="106"/>
      <c r="AD50" s="101"/>
      <c r="AE50" s="101"/>
      <c r="AF50" s="106"/>
      <c r="AG50" s="106"/>
      <c r="AH50" s="27"/>
      <c r="AI50" s="26">
        <f t="shared" si="10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06"/>
      <c r="I51" s="101"/>
      <c r="J51" s="101"/>
      <c r="K51" s="106"/>
      <c r="L51" s="106"/>
      <c r="M51" s="106"/>
      <c r="N51" s="106"/>
      <c r="O51" s="106"/>
      <c r="P51" s="101"/>
      <c r="Q51" s="101"/>
      <c r="R51" s="106"/>
      <c r="S51" s="106"/>
      <c r="T51" s="106"/>
      <c r="U51" s="106"/>
      <c r="V51" s="106"/>
      <c r="W51" s="101"/>
      <c r="X51" s="101"/>
      <c r="Y51" s="106"/>
      <c r="Z51" s="106"/>
      <c r="AA51" s="106"/>
      <c r="AB51" s="106"/>
      <c r="AC51" s="106"/>
      <c r="AD51" s="101"/>
      <c r="AE51" s="101"/>
      <c r="AF51" s="106"/>
      <c r="AG51" s="106"/>
      <c r="AH51" s="27"/>
      <c r="AI51" s="26">
        <f t="shared" si="10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06"/>
      <c r="I52" s="101"/>
      <c r="J52" s="101"/>
      <c r="K52" s="106"/>
      <c r="L52" s="106"/>
      <c r="M52" s="106"/>
      <c r="N52" s="106"/>
      <c r="O52" s="106"/>
      <c r="P52" s="101"/>
      <c r="Q52" s="101"/>
      <c r="R52" s="106"/>
      <c r="S52" s="106"/>
      <c r="T52" s="106"/>
      <c r="U52" s="106"/>
      <c r="V52" s="106"/>
      <c r="W52" s="101"/>
      <c r="X52" s="101"/>
      <c r="Y52" s="106"/>
      <c r="Z52" s="106"/>
      <c r="AA52" s="106"/>
      <c r="AB52" s="106"/>
      <c r="AC52" s="106"/>
      <c r="AD52" s="101"/>
      <c r="AE52" s="101"/>
      <c r="AF52" s="106"/>
      <c r="AG52" s="106"/>
      <c r="AH52" s="27"/>
      <c r="AI52" s="26">
        <f t="shared" si="10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06"/>
      <c r="I53" s="101"/>
      <c r="J53" s="101"/>
      <c r="K53" s="106"/>
      <c r="L53" s="106"/>
      <c r="M53" s="106"/>
      <c r="N53" s="106"/>
      <c r="O53" s="106"/>
      <c r="P53" s="101"/>
      <c r="Q53" s="101"/>
      <c r="R53" s="106"/>
      <c r="S53" s="106"/>
      <c r="T53" s="106"/>
      <c r="U53" s="106"/>
      <c r="V53" s="106"/>
      <c r="W53" s="101"/>
      <c r="X53" s="101"/>
      <c r="Y53" s="106"/>
      <c r="Z53" s="106"/>
      <c r="AA53" s="106"/>
      <c r="AB53" s="106"/>
      <c r="AC53" s="106"/>
      <c r="AD53" s="101"/>
      <c r="AE53" s="101"/>
      <c r="AF53" s="106"/>
      <c r="AG53" s="106"/>
      <c r="AH53" s="27"/>
      <c r="AI53" s="26">
        <f t="shared" si="10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06"/>
      <c r="I54" s="101"/>
      <c r="J54" s="101"/>
      <c r="K54" s="106"/>
      <c r="L54" s="106"/>
      <c r="M54" s="106"/>
      <c r="N54" s="106"/>
      <c r="O54" s="106"/>
      <c r="P54" s="101"/>
      <c r="Q54" s="101"/>
      <c r="R54" s="106"/>
      <c r="S54" s="106"/>
      <c r="T54" s="106"/>
      <c r="U54" s="106"/>
      <c r="V54" s="106"/>
      <c r="W54" s="101"/>
      <c r="X54" s="101"/>
      <c r="Y54" s="106"/>
      <c r="Z54" s="106"/>
      <c r="AA54" s="106"/>
      <c r="AB54" s="106"/>
      <c r="AC54" s="106"/>
      <c r="AD54" s="101"/>
      <c r="AE54" s="101"/>
      <c r="AF54" s="106"/>
      <c r="AG54" s="106"/>
      <c r="AH54" s="27"/>
      <c r="AI54" s="26">
        <f t="shared" si="10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06"/>
      <c r="I55" s="101"/>
      <c r="J55" s="101"/>
      <c r="K55" s="106"/>
      <c r="L55" s="106"/>
      <c r="M55" s="106"/>
      <c r="N55" s="106"/>
      <c r="O55" s="106"/>
      <c r="P55" s="101"/>
      <c r="Q55" s="101"/>
      <c r="R55" s="106"/>
      <c r="S55" s="106"/>
      <c r="T55" s="106"/>
      <c r="U55" s="106"/>
      <c r="V55" s="106"/>
      <c r="W55" s="101"/>
      <c r="X55" s="101"/>
      <c r="Y55" s="106"/>
      <c r="Z55" s="106"/>
      <c r="AA55" s="106"/>
      <c r="AB55" s="106"/>
      <c r="AC55" s="106"/>
      <c r="AD55" s="101"/>
      <c r="AE55" s="101"/>
      <c r="AF55" s="106"/>
      <c r="AG55" s="106"/>
      <c r="AH55" s="27"/>
      <c r="AI55" s="26">
        <f t="shared" si="10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06"/>
      <c r="I56" s="101"/>
      <c r="J56" s="101"/>
      <c r="K56" s="106"/>
      <c r="L56" s="106"/>
      <c r="M56" s="106"/>
      <c r="N56" s="106"/>
      <c r="O56" s="106"/>
      <c r="P56" s="101"/>
      <c r="Q56" s="101"/>
      <c r="R56" s="106"/>
      <c r="S56" s="106"/>
      <c r="T56" s="106"/>
      <c r="U56" s="106"/>
      <c r="V56" s="106"/>
      <c r="W56" s="101"/>
      <c r="X56" s="101"/>
      <c r="Y56" s="106"/>
      <c r="Z56" s="106"/>
      <c r="AA56" s="106"/>
      <c r="AB56" s="106"/>
      <c r="AC56" s="106"/>
      <c r="AD56" s="101"/>
      <c r="AE56" s="101"/>
      <c r="AF56" s="106"/>
      <c r="AG56" s="106"/>
      <c r="AH56" s="27"/>
      <c r="AI56" s="26">
        <f t="shared" si="10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06"/>
      <c r="I57" s="101"/>
      <c r="J57" s="101"/>
      <c r="K57" s="106"/>
      <c r="L57" s="106"/>
      <c r="M57" s="106"/>
      <c r="N57" s="106"/>
      <c r="O57" s="106"/>
      <c r="P57" s="101"/>
      <c r="Q57" s="101"/>
      <c r="R57" s="106"/>
      <c r="S57" s="106"/>
      <c r="T57" s="106"/>
      <c r="U57" s="106"/>
      <c r="V57" s="106"/>
      <c r="W57" s="101"/>
      <c r="X57" s="101"/>
      <c r="Y57" s="106"/>
      <c r="Z57" s="106"/>
      <c r="AA57" s="106"/>
      <c r="AB57" s="106"/>
      <c r="AC57" s="106"/>
      <c r="AD57" s="101"/>
      <c r="AE57" s="101"/>
      <c r="AF57" s="106"/>
      <c r="AG57" s="106"/>
      <c r="AH57" s="27"/>
      <c r="AI57" s="26">
        <f t="shared" si="10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06"/>
      <c r="I58" s="101"/>
      <c r="J58" s="101"/>
      <c r="K58" s="106"/>
      <c r="L58" s="106"/>
      <c r="M58" s="106"/>
      <c r="N58" s="106"/>
      <c r="O58" s="106"/>
      <c r="P58" s="101"/>
      <c r="Q58" s="101"/>
      <c r="R58" s="106"/>
      <c r="S58" s="106"/>
      <c r="T58" s="106"/>
      <c r="U58" s="106"/>
      <c r="V58" s="106"/>
      <c r="W58" s="101"/>
      <c r="X58" s="101"/>
      <c r="Y58" s="106"/>
      <c r="Z58" s="106"/>
      <c r="AA58" s="106"/>
      <c r="AB58" s="106"/>
      <c r="AC58" s="106"/>
      <c r="AD58" s="101"/>
      <c r="AE58" s="101"/>
      <c r="AF58" s="106"/>
      <c r="AG58" s="106"/>
      <c r="AH58" s="27"/>
      <c r="AI58" s="26">
        <f t="shared" si="10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06"/>
      <c r="I59" s="101"/>
      <c r="J59" s="101"/>
      <c r="K59" s="106"/>
      <c r="L59" s="106"/>
      <c r="M59" s="106"/>
      <c r="N59" s="106"/>
      <c r="O59" s="106"/>
      <c r="P59" s="101"/>
      <c r="Q59" s="101"/>
      <c r="R59" s="106"/>
      <c r="S59" s="106"/>
      <c r="T59" s="106"/>
      <c r="U59" s="106"/>
      <c r="V59" s="106"/>
      <c r="W59" s="101"/>
      <c r="X59" s="101"/>
      <c r="Y59" s="106"/>
      <c r="Z59" s="106"/>
      <c r="AA59" s="106"/>
      <c r="AB59" s="106"/>
      <c r="AC59" s="106"/>
      <c r="AD59" s="101"/>
      <c r="AE59" s="101"/>
      <c r="AF59" s="106"/>
      <c r="AG59" s="106"/>
      <c r="AH59" s="27"/>
      <c r="AI59" s="26">
        <f t="shared" si="10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06"/>
      <c r="I60" s="101"/>
      <c r="J60" s="101"/>
      <c r="K60" s="106"/>
      <c r="L60" s="106"/>
      <c r="M60" s="106"/>
      <c r="N60" s="106"/>
      <c r="O60" s="106"/>
      <c r="P60" s="101"/>
      <c r="Q60" s="101"/>
      <c r="R60" s="106"/>
      <c r="S60" s="106"/>
      <c r="T60" s="106"/>
      <c r="U60" s="106"/>
      <c r="V60" s="106"/>
      <c r="W60" s="101"/>
      <c r="X60" s="101"/>
      <c r="Y60" s="106"/>
      <c r="Z60" s="106"/>
      <c r="AA60" s="106"/>
      <c r="AB60" s="106"/>
      <c r="AC60" s="106"/>
      <c r="AD60" s="101"/>
      <c r="AE60" s="101"/>
      <c r="AF60" s="106"/>
      <c r="AG60" s="106"/>
      <c r="AH60" s="27"/>
      <c r="AI60" s="26">
        <f t="shared" si="10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06"/>
      <c r="I61" s="101"/>
      <c r="J61" s="101"/>
      <c r="K61" s="106"/>
      <c r="L61" s="106"/>
      <c r="M61" s="106"/>
      <c r="N61" s="106"/>
      <c r="O61" s="106"/>
      <c r="P61" s="101"/>
      <c r="Q61" s="101"/>
      <c r="R61" s="106"/>
      <c r="S61" s="106"/>
      <c r="T61" s="106"/>
      <c r="U61" s="106"/>
      <c r="V61" s="106"/>
      <c r="W61" s="101"/>
      <c r="X61" s="101"/>
      <c r="Y61" s="106"/>
      <c r="Z61" s="106"/>
      <c r="AA61" s="106"/>
      <c r="AB61" s="106"/>
      <c r="AC61" s="106"/>
      <c r="AD61" s="101"/>
      <c r="AE61" s="101"/>
      <c r="AF61" s="106"/>
      <c r="AG61" s="106"/>
      <c r="AH61" s="27"/>
      <c r="AI61" s="26">
        <f t="shared" si="10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06"/>
      <c r="I62" s="101"/>
      <c r="J62" s="101"/>
      <c r="K62" s="106"/>
      <c r="L62" s="106"/>
      <c r="M62" s="106"/>
      <c r="N62" s="106"/>
      <c r="O62" s="106"/>
      <c r="P62" s="101"/>
      <c r="Q62" s="101"/>
      <c r="R62" s="106"/>
      <c r="S62" s="106"/>
      <c r="T62" s="106"/>
      <c r="U62" s="106"/>
      <c r="V62" s="106"/>
      <c r="W62" s="101"/>
      <c r="X62" s="101"/>
      <c r="Y62" s="106"/>
      <c r="Z62" s="106"/>
      <c r="AA62" s="106"/>
      <c r="AB62" s="106"/>
      <c r="AC62" s="106"/>
      <c r="AD62" s="101"/>
      <c r="AE62" s="101"/>
      <c r="AF62" s="106"/>
      <c r="AG62" s="106"/>
      <c r="AH62" s="27"/>
      <c r="AI62" s="26">
        <f t="shared" si="10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06"/>
      <c r="I63" s="101"/>
      <c r="J63" s="101"/>
      <c r="K63" s="106"/>
      <c r="L63" s="106"/>
      <c r="M63" s="106"/>
      <c r="N63" s="106"/>
      <c r="O63" s="106"/>
      <c r="P63" s="101"/>
      <c r="Q63" s="101"/>
      <c r="R63" s="106"/>
      <c r="S63" s="106"/>
      <c r="T63" s="106"/>
      <c r="U63" s="106"/>
      <c r="V63" s="106"/>
      <c r="W63" s="101"/>
      <c r="X63" s="101"/>
      <c r="Y63" s="106"/>
      <c r="Z63" s="106"/>
      <c r="AA63" s="106"/>
      <c r="AB63" s="106"/>
      <c r="AC63" s="106"/>
      <c r="AD63" s="101"/>
      <c r="AE63" s="101"/>
      <c r="AF63" s="106"/>
      <c r="AG63" s="106"/>
      <c r="AH63" s="27"/>
      <c r="AI63" s="26">
        <f t="shared" si="10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06"/>
      <c r="I64" s="101"/>
      <c r="J64" s="101"/>
      <c r="K64" s="106"/>
      <c r="L64" s="106"/>
      <c r="M64" s="106"/>
      <c r="N64" s="106"/>
      <c r="O64" s="106"/>
      <c r="P64" s="101"/>
      <c r="Q64" s="101"/>
      <c r="R64" s="106"/>
      <c r="S64" s="106"/>
      <c r="T64" s="106"/>
      <c r="U64" s="106"/>
      <c r="V64" s="106"/>
      <c r="W64" s="101"/>
      <c r="X64" s="101"/>
      <c r="Y64" s="106"/>
      <c r="Z64" s="106"/>
      <c r="AA64" s="106"/>
      <c r="AB64" s="106"/>
      <c r="AC64" s="106"/>
      <c r="AD64" s="101"/>
      <c r="AE64" s="101"/>
      <c r="AF64" s="106"/>
      <c r="AG64" s="106"/>
      <c r="AH64" s="27"/>
      <c r="AI64" s="26">
        <f t="shared" si="10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06"/>
      <c r="I65" s="101"/>
      <c r="J65" s="101"/>
      <c r="K65" s="106"/>
      <c r="L65" s="106"/>
      <c r="M65" s="106"/>
      <c r="N65" s="106"/>
      <c r="O65" s="106"/>
      <c r="P65" s="101"/>
      <c r="Q65" s="101"/>
      <c r="R65" s="106"/>
      <c r="S65" s="106"/>
      <c r="T65" s="106"/>
      <c r="U65" s="106"/>
      <c r="V65" s="106"/>
      <c r="W65" s="101"/>
      <c r="X65" s="101"/>
      <c r="Y65" s="106"/>
      <c r="Z65" s="106"/>
      <c r="AA65" s="106"/>
      <c r="AB65" s="106"/>
      <c r="AC65" s="106"/>
      <c r="AD65" s="101"/>
      <c r="AE65" s="101"/>
      <c r="AF65" s="106"/>
      <c r="AG65" s="106"/>
      <c r="AH65" s="27"/>
      <c r="AI65" s="26">
        <f t="shared" si="10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06"/>
      <c r="I66" s="101"/>
      <c r="J66" s="101"/>
      <c r="K66" s="106"/>
      <c r="L66" s="106"/>
      <c r="M66" s="106"/>
      <c r="N66" s="106"/>
      <c r="O66" s="106"/>
      <c r="P66" s="101"/>
      <c r="Q66" s="101"/>
      <c r="R66" s="106"/>
      <c r="S66" s="106"/>
      <c r="T66" s="106"/>
      <c r="U66" s="106"/>
      <c r="V66" s="106"/>
      <c r="W66" s="101"/>
      <c r="X66" s="101"/>
      <c r="Y66" s="106"/>
      <c r="Z66" s="106"/>
      <c r="AA66" s="106"/>
      <c r="AB66" s="106"/>
      <c r="AC66" s="106"/>
      <c r="AD66" s="101"/>
      <c r="AE66" s="101"/>
      <c r="AF66" s="106"/>
      <c r="AG66" s="106"/>
      <c r="AH66" s="27"/>
      <c r="AI66" s="26">
        <f t="shared" si="10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06"/>
      <c r="I67" s="101"/>
      <c r="J67" s="101"/>
      <c r="K67" s="106"/>
      <c r="L67" s="106"/>
      <c r="M67" s="106"/>
      <c r="N67" s="106"/>
      <c r="O67" s="106"/>
      <c r="P67" s="101"/>
      <c r="Q67" s="101"/>
      <c r="R67" s="106"/>
      <c r="S67" s="106"/>
      <c r="T67" s="106"/>
      <c r="U67" s="106"/>
      <c r="V67" s="106"/>
      <c r="W67" s="101"/>
      <c r="X67" s="101"/>
      <c r="Y67" s="106"/>
      <c r="Z67" s="106"/>
      <c r="AA67" s="106"/>
      <c r="AB67" s="106"/>
      <c r="AC67" s="106"/>
      <c r="AD67" s="101"/>
      <c r="AE67" s="101"/>
      <c r="AF67" s="106"/>
      <c r="AG67" s="106"/>
      <c r="AH67" s="27"/>
      <c r="AI67" s="26">
        <f t="shared" si="10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06"/>
      <c r="I68" s="101"/>
      <c r="J68" s="101"/>
      <c r="K68" s="106"/>
      <c r="L68" s="106"/>
      <c r="M68" s="106"/>
      <c r="N68" s="106"/>
      <c r="O68" s="106"/>
      <c r="P68" s="101"/>
      <c r="Q68" s="101"/>
      <c r="R68" s="106"/>
      <c r="S68" s="106"/>
      <c r="T68" s="106"/>
      <c r="U68" s="106"/>
      <c r="V68" s="106"/>
      <c r="W68" s="101"/>
      <c r="X68" s="101"/>
      <c r="Y68" s="106"/>
      <c r="Z68" s="106"/>
      <c r="AA68" s="106"/>
      <c r="AB68" s="106"/>
      <c r="AC68" s="106"/>
      <c r="AD68" s="101"/>
      <c r="AE68" s="101"/>
      <c r="AF68" s="106"/>
      <c r="AG68" s="106"/>
      <c r="AH68" s="27"/>
      <c r="AI68" s="26">
        <f t="shared" si="10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06"/>
      <c r="I69" s="101"/>
      <c r="J69" s="101"/>
      <c r="K69" s="106"/>
      <c r="L69" s="106"/>
      <c r="M69" s="106"/>
      <c r="N69" s="106"/>
      <c r="O69" s="106"/>
      <c r="P69" s="101"/>
      <c r="Q69" s="101"/>
      <c r="R69" s="106"/>
      <c r="S69" s="106"/>
      <c r="T69" s="106"/>
      <c r="U69" s="106"/>
      <c r="V69" s="106"/>
      <c r="W69" s="101"/>
      <c r="X69" s="101"/>
      <c r="Y69" s="106"/>
      <c r="Z69" s="106"/>
      <c r="AA69" s="106"/>
      <c r="AB69" s="106"/>
      <c r="AC69" s="106"/>
      <c r="AD69" s="101"/>
      <c r="AE69" s="101"/>
      <c r="AF69" s="106"/>
      <c r="AG69" s="106"/>
      <c r="AH69" s="27"/>
      <c r="AI69" s="26">
        <f t="shared" si="10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06"/>
      <c r="I70" s="101"/>
      <c r="J70" s="101"/>
      <c r="K70" s="106"/>
      <c r="L70" s="106"/>
      <c r="M70" s="106"/>
      <c r="N70" s="106"/>
      <c r="O70" s="106"/>
      <c r="P70" s="101"/>
      <c r="Q70" s="101"/>
      <c r="R70" s="106"/>
      <c r="S70" s="106"/>
      <c r="T70" s="106"/>
      <c r="U70" s="106"/>
      <c r="V70" s="106"/>
      <c r="W70" s="101"/>
      <c r="X70" s="101"/>
      <c r="Y70" s="106"/>
      <c r="Z70" s="106"/>
      <c r="AA70" s="106"/>
      <c r="AB70" s="106"/>
      <c r="AC70" s="106"/>
      <c r="AD70" s="101"/>
      <c r="AE70" s="101"/>
      <c r="AF70" s="106"/>
      <c r="AG70" s="106"/>
      <c r="AH70" s="27"/>
      <c r="AI70" s="26">
        <f t="shared" si="10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06"/>
      <c r="I71" s="101"/>
      <c r="J71" s="101"/>
      <c r="K71" s="106"/>
      <c r="L71" s="106"/>
      <c r="M71" s="106"/>
      <c r="N71" s="106"/>
      <c r="O71" s="106"/>
      <c r="P71" s="101"/>
      <c r="Q71" s="101"/>
      <c r="R71" s="106"/>
      <c r="S71" s="106"/>
      <c r="T71" s="106"/>
      <c r="U71" s="106"/>
      <c r="V71" s="106"/>
      <c r="W71" s="101"/>
      <c r="X71" s="101"/>
      <c r="Y71" s="106"/>
      <c r="Z71" s="106"/>
      <c r="AA71" s="106"/>
      <c r="AB71" s="106"/>
      <c r="AC71" s="106"/>
      <c r="AD71" s="101"/>
      <c r="AE71" s="101"/>
      <c r="AF71" s="106"/>
      <c r="AG71" s="106"/>
      <c r="AH71" s="27"/>
      <c r="AI71" s="26">
        <f t="shared" si="10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06"/>
      <c r="I72" s="101"/>
      <c r="J72" s="101"/>
      <c r="K72" s="106"/>
      <c r="L72" s="106"/>
      <c r="M72" s="106"/>
      <c r="N72" s="106"/>
      <c r="O72" s="106"/>
      <c r="P72" s="101"/>
      <c r="Q72" s="101"/>
      <c r="R72" s="106"/>
      <c r="S72" s="106"/>
      <c r="T72" s="106"/>
      <c r="U72" s="106"/>
      <c r="V72" s="106"/>
      <c r="W72" s="101"/>
      <c r="X72" s="101"/>
      <c r="Y72" s="106"/>
      <c r="Z72" s="106"/>
      <c r="AA72" s="106"/>
      <c r="AB72" s="106"/>
      <c r="AC72" s="106"/>
      <c r="AD72" s="101"/>
      <c r="AE72" s="101"/>
      <c r="AF72" s="106"/>
      <c r="AG72" s="106"/>
      <c r="AH72" s="27"/>
      <c r="AI72" s="26">
        <f t="shared" si="10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06"/>
      <c r="I73" s="101"/>
      <c r="J73" s="101"/>
      <c r="K73" s="106"/>
      <c r="L73" s="106"/>
      <c r="M73" s="106"/>
      <c r="N73" s="106"/>
      <c r="O73" s="106"/>
      <c r="P73" s="101"/>
      <c r="Q73" s="101"/>
      <c r="R73" s="106"/>
      <c r="S73" s="106"/>
      <c r="T73" s="106"/>
      <c r="U73" s="106"/>
      <c r="V73" s="106"/>
      <c r="W73" s="101"/>
      <c r="X73" s="101"/>
      <c r="Y73" s="106"/>
      <c r="Z73" s="106"/>
      <c r="AA73" s="106"/>
      <c r="AB73" s="106"/>
      <c r="AC73" s="106"/>
      <c r="AD73" s="101"/>
      <c r="AE73" s="101"/>
      <c r="AF73" s="106"/>
      <c r="AG73" s="106"/>
      <c r="AH73" s="27"/>
      <c r="AI73" s="26">
        <f t="shared" si="10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06"/>
      <c r="I74" s="101"/>
      <c r="J74" s="101"/>
      <c r="K74" s="106"/>
      <c r="L74" s="106"/>
      <c r="M74" s="106"/>
      <c r="N74" s="106"/>
      <c r="O74" s="106"/>
      <c r="P74" s="101"/>
      <c r="Q74" s="101"/>
      <c r="R74" s="106"/>
      <c r="S74" s="106"/>
      <c r="T74" s="106"/>
      <c r="U74" s="106"/>
      <c r="V74" s="106"/>
      <c r="W74" s="101"/>
      <c r="X74" s="101"/>
      <c r="Y74" s="106"/>
      <c r="Z74" s="106"/>
      <c r="AA74" s="106"/>
      <c r="AB74" s="106"/>
      <c r="AC74" s="106"/>
      <c r="AD74" s="101"/>
      <c r="AE74" s="101"/>
      <c r="AF74" s="106"/>
      <c r="AG74" s="106"/>
      <c r="AH74" s="27"/>
      <c r="AI74" s="26">
        <f t="shared" si="10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06"/>
      <c r="I75" s="101"/>
      <c r="J75" s="101"/>
      <c r="K75" s="106"/>
      <c r="L75" s="106"/>
      <c r="M75" s="106"/>
      <c r="N75" s="106"/>
      <c r="O75" s="106"/>
      <c r="P75" s="101"/>
      <c r="Q75" s="101"/>
      <c r="R75" s="106"/>
      <c r="S75" s="106"/>
      <c r="T75" s="106"/>
      <c r="U75" s="106"/>
      <c r="V75" s="106"/>
      <c r="W75" s="101"/>
      <c r="X75" s="101"/>
      <c r="Y75" s="106"/>
      <c r="Z75" s="106"/>
      <c r="AA75" s="106"/>
      <c r="AB75" s="106"/>
      <c r="AC75" s="106"/>
      <c r="AD75" s="101"/>
      <c r="AE75" s="101"/>
      <c r="AF75" s="106"/>
      <c r="AG75" s="106"/>
      <c r="AH75" s="27"/>
      <c r="AI75" s="26">
        <f t="shared" si="10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06"/>
      <c r="I76" s="101"/>
      <c r="J76" s="101"/>
      <c r="K76" s="106"/>
      <c r="L76" s="106"/>
      <c r="M76" s="106"/>
      <c r="N76" s="106"/>
      <c r="O76" s="106"/>
      <c r="P76" s="101"/>
      <c r="Q76" s="101"/>
      <c r="R76" s="106"/>
      <c r="S76" s="106"/>
      <c r="T76" s="106"/>
      <c r="U76" s="106"/>
      <c r="V76" s="106"/>
      <c r="W76" s="101"/>
      <c r="X76" s="101"/>
      <c r="Y76" s="106"/>
      <c r="Z76" s="106"/>
      <c r="AA76" s="106"/>
      <c r="AB76" s="106"/>
      <c r="AC76" s="106"/>
      <c r="AD76" s="101"/>
      <c r="AE76" s="101"/>
      <c r="AF76" s="106"/>
      <c r="AG76" s="106"/>
      <c r="AH76" s="27"/>
      <c r="AI76" s="26">
        <f t="shared" si="10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06"/>
      <c r="I77" s="101"/>
      <c r="J77" s="101"/>
      <c r="K77" s="106"/>
      <c r="L77" s="106"/>
      <c r="M77" s="106"/>
      <c r="N77" s="106"/>
      <c r="O77" s="106"/>
      <c r="P77" s="101"/>
      <c r="Q77" s="101"/>
      <c r="R77" s="106"/>
      <c r="S77" s="106"/>
      <c r="T77" s="106"/>
      <c r="U77" s="106"/>
      <c r="V77" s="106"/>
      <c r="W77" s="101"/>
      <c r="X77" s="101"/>
      <c r="Y77" s="106"/>
      <c r="Z77" s="106"/>
      <c r="AA77" s="106"/>
      <c r="AB77" s="106"/>
      <c r="AC77" s="106"/>
      <c r="AD77" s="101"/>
      <c r="AE77" s="101"/>
      <c r="AF77" s="106"/>
      <c r="AG77" s="106"/>
      <c r="AH77" s="27"/>
      <c r="AI77" s="26">
        <f t="shared" si="10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06"/>
      <c r="I78" s="101"/>
      <c r="J78" s="101"/>
      <c r="K78" s="106"/>
      <c r="L78" s="106"/>
      <c r="M78" s="106"/>
      <c r="N78" s="106"/>
      <c r="O78" s="106"/>
      <c r="P78" s="101"/>
      <c r="Q78" s="101"/>
      <c r="R78" s="106"/>
      <c r="S78" s="106"/>
      <c r="T78" s="106"/>
      <c r="U78" s="106"/>
      <c r="V78" s="106"/>
      <c r="W78" s="101"/>
      <c r="X78" s="101"/>
      <c r="Y78" s="106"/>
      <c r="Z78" s="106"/>
      <c r="AA78" s="106"/>
      <c r="AB78" s="106"/>
      <c r="AC78" s="106"/>
      <c r="AD78" s="101"/>
      <c r="AE78" s="101"/>
      <c r="AF78" s="106"/>
      <c r="AG78" s="106"/>
      <c r="AH78" s="27"/>
      <c r="AI78" s="26">
        <f t="shared" si="10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6">
        <v>5</v>
      </c>
      <c r="I88" s="37">
        <v>6</v>
      </c>
      <c r="J88" s="37">
        <v>7</v>
      </c>
      <c r="K88" s="36">
        <v>8</v>
      </c>
      <c r="L88" s="36">
        <v>9</v>
      </c>
      <c r="M88" s="36">
        <v>10</v>
      </c>
      <c r="N88" s="36">
        <v>11</v>
      </c>
      <c r="O88" s="36">
        <v>12</v>
      </c>
      <c r="P88" s="37">
        <v>13</v>
      </c>
      <c r="Q88" s="37">
        <v>14</v>
      </c>
      <c r="R88" s="36">
        <v>15</v>
      </c>
      <c r="S88" s="36">
        <v>16</v>
      </c>
      <c r="T88" s="36">
        <v>17</v>
      </c>
      <c r="U88" s="36">
        <v>18</v>
      </c>
      <c r="V88" s="36">
        <v>19</v>
      </c>
      <c r="W88" s="37">
        <v>20</v>
      </c>
      <c r="X88" s="37">
        <v>21</v>
      </c>
      <c r="Y88" s="36">
        <v>22</v>
      </c>
      <c r="Z88" s="36">
        <v>23</v>
      </c>
      <c r="AA88" s="36">
        <v>24</v>
      </c>
      <c r="AB88" s="36">
        <v>25</v>
      </c>
      <c r="AC88" s="36">
        <v>26</v>
      </c>
      <c r="AD88" s="37">
        <v>27</v>
      </c>
      <c r="AE88" s="37">
        <v>28</v>
      </c>
      <c r="AF88" s="36">
        <v>29</v>
      </c>
      <c r="AG88" s="36">
        <v>30</v>
      </c>
      <c r="AH88" s="126"/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>SUM(E90:E113)</f>
        <v>0</v>
      </c>
      <c r="F89" s="100">
        <f t="shared" ref="F89:AG89" si="11">SUM(F90:F113)</f>
        <v>0</v>
      </c>
      <c r="G89" s="100">
        <f t="shared" si="11"/>
        <v>0</v>
      </c>
      <c r="H89" s="100">
        <f t="shared" si="11"/>
        <v>0</v>
      </c>
      <c r="I89" s="99"/>
      <c r="J89" s="99"/>
      <c r="K89" s="100">
        <f t="shared" si="11"/>
        <v>0</v>
      </c>
      <c r="L89" s="100">
        <f t="shared" si="11"/>
        <v>0</v>
      </c>
      <c r="M89" s="100">
        <f t="shared" si="11"/>
        <v>0</v>
      </c>
      <c r="N89" s="100">
        <f t="shared" si="11"/>
        <v>0</v>
      </c>
      <c r="O89" s="100">
        <f t="shared" si="11"/>
        <v>0</v>
      </c>
      <c r="P89" s="99"/>
      <c r="Q89" s="99"/>
      <c r="R89" s="100">
        <f t="shared" si="11"/>
        <v>0</v>
      </c>
      <c r="S89" s="100">
        <f t="shared" si="11"/>
        <v>0</v>
      </c>
      <c r="T89" s="100">
        <f t="shared" si="11"/>
        <v>0</v>
      </c>
      <c r="U89" s="100">
        <f t="shared" si="11"/>
        <v>0</v>
      </c>
      <c r="V89" s="100">
        <f t="shared" si="11"/>
        <v>0</v>
      </c>
      <c r="W89" s="99"/>
      <c r="X89" s="99"/>
      <c r="Y89" s="100">
        <f t="shared" si="11"/>
        <v>0</v>
      </c>
      <c r="Z89" s="100">
        <f t="shared" si="11"/>
        <v>0</v>
      </c>
      <c r="AA89" s="100">
        <f t="shared" si="11"/>
        <v>0</v>
      </c>
      <c r="AB89" s="100">
        <f t="shared" si="11"/>
        <v>0</v>
      </c>
      <c r="AC89" s="100">
        <f t="shared" si="11"/>
        <v>0</v>
      </c>
      <c r="AD89" s="99"/>
      <c r="AE89" s="99"/>
      <c r="AF89" s="100">
        <f t="shared" si="11"/>
        <v>0</v>
      </c>
      <c r="AG89" s="100">
        <f t="shared" si="11"/>
        <v>0</v>
      </c>
      <c r="AH89" s="161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06"/>
      <c r="I90" s="101"/>
      <c r="J90" s="101"/>
      <c r="K90" s="106"/>
      <c r="L90" s="106"/>
      <c r="M90" s="106"/>
      <c r="N90" s="106"/>
      <c r="O90" s="106"/>
      <c r="P90" s="101"/>
      <c r="Q90" s="101"/>
      <c r="R90" s="106"/>
      <c r="S90" s="106"/>
      <c r="T90" s="106"/>
      <c r="U90" s="106"/>
      <c r="V90" s="106"/>
      <c r="W90" s="101"/>
      <c r="X90" s="101"/>
      <c r="Y90" s="106"/>
      <c r="Z90" s="106"/>
      <c r="AA90" s="106"/>
      <c r="AB90" s="106"/>
      <c r="AC90" s="106"/>
      <c r="AD90" s="101"/>
      <c r="AE90" s="101"/>
      <c r="AF90" s="106"/>
      <c r="AG90" s="106"/>
      <c r="AH90" s="27"/>
      <c r="AI90" s="26">
        <f t="shared" ref="AI90:AI112" si="12">SUM(D90:AH90)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06"/>
      <c r="I91" s="101"/>
      <c r="J91" s="101"/>
      <c r="K91" s="106"/>
      <c r="L91" s="106"/>
      <c r="M91" s="106"/>
      <c r="N91" s="106"/>
      <c r="O91" s="106"/>
      <c r="P91" s="101"/>
      <c r="Q91" s="101"/>
      <c r="R91" s="106"/>
      <c r="S91" s="106"/>
      <c r="T91" s="106"/>
      <c r="U91" s="106"/>
      <c r="V91" s="106"/>
      <c r="W91" s="101"/>
      <c r="X91" s="101"/>
      <c r="Y91" s="106"/>
      <c r="Z91" s="106"/>
      <c r="AA91" s="106"/>
      <c r="AB91" s="106"/>
      <c r="AC91" s="106"/>
      <c r="AD91" s="101"/>
      <c r="AE91" s="101"/>
      <c r="AF91" s="106"/>
      <c r="AG91" s="106"/>
      <c r="AH91" s="27"/>
      <c r="AI91" s="26">
        <f t="shared" si="12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06"/>
      <c r="I92" s="101"/>
      <c r="J92" s="101"/>
      <c r="K92" s="106"/>
      <c r="L92" s="106"/>
      <c r="M92" s="106"/>
      <c r="N92" s="106"/>
      <c r="O92" s="106"/>
      <c r="P92" s="101"/>
      <c r="Q92" s="101"/>
      <c r="R92" s="106"/>
      <c r="S92" s="106"/>
      <c r="T92" s="106"/>
      <c r="U92" s="106"/>
      <c r="V92" s="106"/>
      <c r="W92" s="101"/>
      <c r="X92" s="101"/>
      <c r="Y92" s="106"/>
      <c r="Z92" s="106"/>
      <c r="AA92" s="106"/>
      <c r="AB92" s="106"/>
      <c r="AC92" s="106"/>
      <c r="AD92" s="101"/>
      <c r="AE92" s="101"/>
      <c r="AF92" s="106"/>
      <c r="AG92" s="106"/>
      <c r="AH92" s="27"/>
      <c r="AI92" s="26">
        <f t="shared" si="12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06"/>
      <c r="I93" s="101"/>
      <c r="J93" s="101"/>
      <c r="K93" s="106"/>
      <c r="L93" s="106"/>
      <c r="M93" s="106"/>
      <c r="N93" s="106"/>
      <c r="O93" s="106"/>
      <c r="P93" s="101"/>
      <c r="Q93" s="101"/>
      <c r="R93" s="106"/>
      <c r="S93" s="106"/>
      <c r="T93" s="106"/>
      <c r="U93" s="106"/>
      <c r="V93" s="106"/>
      <c r="W93" s="101"/>
      <c r="X93" s="101"/>
      <c r="Y93" s="106"/>
      <c r="Z93" s="106"/>
      <c r="AA93" s="106"/>
      <c r="AB93" s="106"/>
      <c r="AC93" s="106"/>
      <c r="AD93" s="101"/>
      <c r="AE93" s="101"/>
      <c r="AF93" s="106"/>
      <c r="AG93" s="106"/>
      <c r="AH93" s="27"/>
      <c r="AI93" s="26">
        <f t="shared" si="12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06"/>
      <c r="I94" s="101"/>
      <c r="J94" s="101"/>
      <c r="K94" s="106"/>
      <c r="L94" s="106"/>
      <c r="M94" s="106"/>
      <c r="N94" s="106"/>
      <c r="O94" s="106"/>
      <c r="P94" s="101"/>
      <c r="Q94" s="101"/>
      <c r="R94" s="106"/>
      <c r="S94" s="106"/>
      <c r="T94" s="106"/>
      <c r="U94" s="106"/>
      <c r="V94" s="106"/>
      <c r="W94" s="101"/>
      <c r="X94" s="101"/>
      <c r="Y94" s="106"/>
      <c r="Z94" s="106"/>
      <c r="AA94" s="106"/>
      <c r="AB94" s="106"/>
      <c r="AC94" s="106"/>
      <c r="AD94" s="101"/>
      <c r="AE94" s="101"/>
      <c r="AF94" s="106"/>
      <c r="AG94" s="106"/>
      <c r="AH94" s="27"/>
      <c r="AI94" s="26">
        <f t="shared" si="12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06"/>
      <c r="I95" s="101"/>
      <c r="J95" s="101"/>
      <c r="K95" s="106"/>
      <c r="L95" s="106"/>
      <c r="M95" s="106"/>
      <c r="N95" s="106"/>
      <c r="O95" s="106"/>
      <c r="P95" s="101"/>
      <c r="Q95" s="101"/>
      <c r="R95" s="106"/>
      <c r="S95" s="106"/>
      <c r="T95" s="106"/>
      <c r="U95" s="106"/>
      <c r="V95" s="106"/>
      <c r="W95" s="101"/>
      <c r="X95" s="101"/>
      <c r="Y95" s="106"/>
      <c r="Z95" s="106"/>
      <c r="AA95" s="106"/>
      <c r="AB95" s="106"/>
      <c r="AC95" s="106"/>
      <c r="AD95" s="101"/>
      <c r="AE95" s="101"/>
      <c r="AF95" s="106"/>
      <c r="AG95" s="106"/>
      <c r="AH95" s="27"/>
      <c r="AI95" s="26">
        <f t="shared" si="12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06"/>
      <c r="I96" s="101"/>
      <c r="J96" s="101"/>
      <c r="K96" s="106"/>
      <c r="L96" s="106"/>
      <c r="M96" s="106"/>
      <c r="N96" s="106"/>
      <c r="O96" s="106"/>
      <c r="P96" s="101"/>
      <c r="Q96" s="101"/>
      <c r="R96" s="106"/>
      <c r="S96" s="106"/>
      <c r="T96" s="106"/>
      <c r="U96" s="106"/>
      <c r="V96" s="106"/>
      <c r="W96" s="101"/>
      <c r="X96" s="101"/>
      <c r="Y96" s="106"/>
      <c r="Z96" s="106"/>
      <c r="AA96" s="106"/>
      <c r="AB96" s="106"/>
      <c r="AC96" s="106"/>
      <c r="AD96" s="101"/>
      <c r="AE96" s="101"/>
      <c r="AF96" s="106"/>
      <c r="AG96" s="106"/>
      <c r="AH96" s="27"/>
      <c r="AI96" s="26">
        <f t="shared" si="12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06"/>
      <c r="I97" s="101"/>
      <c r="J97" s="101"/>
      <c r="K97" s="106"/>
      <c r="L97" s="106"/>
      <c r="M97" s="106"/>
      <c r="N97" s="106"/>
      <c r="O97" s="106"/>
      <c r="P97" s="101"/>
      <c r="Q97" s="101"/>
      <c r="R97" s="106"/>
      <c r="S97" s="106"/>
      <c r="T97" s="106"/>
      <c r="U97" s="106"/>
      <c r="V97" s="106"/>
      <c r="W97" s="101"/>
      <c r="X97" s="101"/>
      <c r="Y97" s="106"/>
      <c r="Z97" s="106"/>
      <c r="AA97" s="106"/>
      <c r="AB97" s="106"/>
      <c r="AC97" s="106"/>
      <c r="AD97" s="101"/>
      <c r="AE97" s="101"/>
      <c r="AF97" s="106"/>
      <c r="AG97" s="106"/>
      <c r="AH97" s="27"/>
      <c r="AI97" s="26">
        <f t="shared" si="12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06"/>
      <c r="I98" s="101"/>
      <c r="J98" s="101"/>
      <c r="K98" s="106"/>
      <c r="L98" s="106"/>
      <c r="M98" s="106"/>
      <c r="N98" s="106"/>
      <c r="O98" s="106"/>
      <c r="P98" s="101"/>
      <c r="Q98" s="101"/>
      <c r="R98" s="106"/>
      <c r="S98" s="106"/>
      <c r="T98" s="106"/>
      <c r="U98" s="106"/>
      <c r="V98" s="106"/>
      <c r="W98" s="101"/>
      <c r="X98" s="101"/>
      <c r="Y98" s="106"/>
      <c r="Z98" s="106"/>
      <c r="AA98" s="106"/>
      <c r="AB98" s="106"/>
      <c r="AC98" s="106"/>
      <c r="AD98" s="101"/>
      <c r="AE98" s="101"/>
      <c r="AF98" s="106"/>
      <c r="AG98" s="106"/>
      <c r="AH98" s="27"/>
      <c r="AI98" s="26">
        <f t="shared" si="12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06"/>
      <c r="I99" s="101"/>
      <c r="J99" s="101"/>
      <c r="K99" s="106"/>
      <c r="L99" s="106"/>
      <c r="M99" s="106"/>
      <c r="N99" s="106"/>
      <c r="O99" s="106"/>
      <c r="P99" s="101"/>
      <c r="Q99" s="101"/>
      <c r="R99" s="106"/>
      <c r="S99" s="106"/>
      <c r="T99" s="106"/>
      <c r="U99" s="106"/>
      <c r="V99" s="106"/>
      <c r="W99" s="101"/>
      <c r="X99" s="101"/>
      <c r="Y99" s="106"/>
      <c r="Z99" s="106"/>
      <c r="AA99" s="106"/>
      <c r="AB99" s="106"/>
      <c r="AC99" s="106"/>
      <c r="AD99" s="101"/>
      <c r="AE99" s="101"/>
      <c r="AF99" s="106"/>
      <c r="AG99" s="106"/>
      <c r="AH99" s="27"/>
      <c r="AI99" s="26">
        <f t="shared" si="12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06"/>
      <c r="I100" s="101"/>
      <c r="J100" s="101"/>
      <c r="K100" s="106"/>
      <c r="L100" s="106"/>
      <c r="M100" s="106"/>
      <c r="N100" s="106"/>
      <c r="O100" s="106"/>
      <c r="P100" s="101"/>
      <c r="Q100" s="101"/>
      <c r="R100" s="106"/>
      <c r="S100" s="106"/>
      <c r="T100" s="106"/>
      <c r="U100" s="106"/>
      <c r="V100" s="106"/>
      <c r="W100" s="101"/>
      <c r="X100" s="101"/>
      <c r="Y100" s="106"/>
      <c r="Z100" s="106"/>
      <c r="AA100" s="106"/>
      <c r="AB100" s="106"/>
      <c r="AC100" s="106"/>
      <c r="AD100" s="101"/>
      <c r="AE100" s="101"/>
      <c r="AF100" s="106"/>
      <c r="AG100" s="106"/>
      <c r="AH100" s="27"/>
      <c r="AI100" s="26">
        <f t="shared" si="12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06"/>
      <c r="I101" s="101"/>
      <c r="J101" s="101"/>
      <c r="K101" s="106"/>
      <c r="L101" s="106"/>
      <c r="M101" s="106"/>
      <c r="N101" s="106"/>
      <c r="O101" s="106"/>
      <c r="P101" s="101"/>
      <c r="Q101" s="101"/>
      <c r="R101" s="106"/>
      <c r="S101" s="106"/>
      <c r="T101" s="106"/>
      <c r="U101" s="106"/>
      <c r="V101" s="106"/>
      <c r="W101" s="101"/>
      <c r="X101" s="101"/>
      <c r="Y101" s="106"/>
      <c r="Z101" s="106"/>
      <c r="AA101" s="106"/>
      <c r="AB101" s="106"/>
      <c r="AC101" s="106"/>
      <c r="AD101" s="101"/>
      <c r="AE101" s="101"/>
      <c r="AF101" s="106"/>
      <c r="AG101" s="106"/>
      <c r="AH101" s="27"/>
      <c r="AI101" s="26">
        <f t="shared" si="12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06"/>
      <c r="I102" s="101"/>
      <c r="J102" s="101"/>
      <c r="K102" s="106"/>
      <c r="L102" s="106"/>
      <c r="M102" s="106"/>
      <c r="N102" s="106"/>
      <c r="O102" s="106"/>
      <c r="P102" s="101"/>
      <c r="Q102" s="101"/>
      <c r="R102" s="106"/>
      <c r="S102" s="106"/>
      <c r="T102" s="106"/>
      <c r="U102" s="106"/>
      <c r="V102" s="106"/>
      <c r="W102" s="101"/>
      <c r="X102" s="101"/>
      <c r="Y102" s="106"/>
      <c r="Z102" s="106"/>
      <c r="AA102" s="106"/>
      <c r="AB102" s="106"/>
      <c r="AC102" s="106"/>
      <c r="AD102" s="101"/>
      <c r="AE102" s="101"/>
      <c r="AF102" s="106"/>
      <c r="AG102" s="106"/>
      <c r="AH102" s="27"/>
      <c r="AI102" s="26">
        <f t="shared" si="12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06"/>
      <c r="I103" s="101"/>
      <c r="J103" s="101"/>
      <c r="K103" s="106"/>
      <c r="L103" s="106"/>
      <c r="M103" s="106"/>
      <c r="N103" s="106"/>
      <c r="O103" s="106"/>
      <c r="P103" s="101"/>
      <c r="Q103" s="101"/>
      <c r="R103" s="106"/>
      <c r="S103" s="106"/>
      <c r="T103" s="106"/>
      <c r="U103" s="106"/>
      <c r="V103" s="106"/>
      <c r="W103" s="101"/>
      <c r="X103" s="101"/>
      <c r="Y103" s="106"/>
      <c r="Z103" s="106"/>
      <c r="AA103" s="106"/>
      <c r="AB103" s="106"/>
      <c r="AC103" s="106"/>
      <c r="AD103" s="101"/>
      <c r="AE103" s="101"/>
      <c r="AF103" s="106"/>
      <c r="AG103" s="106"/>
      <c r="AH103" s="27"/>
      <c r="AI103" s="26">
        <f t="shared" si="12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06"/>
      <c r="I104" s="101"/>
      <c r="J104" s="101"/>
      <c r="K104" s="106"/>
      <c r="L104" s="106"/>
      <c r="M104" s="106"/>
      <c r="N104" s="106"/>
      <c r="O104" s="106"/>
      <c r="P104" s="101"/>
      <c r="Q104" s="101"/>
      <c r="R104" s="106"/>
      <c r="S104" s="106"/>
      <c r="T104" s="106"/>
      <c r="U104" s="106"/>
      <c r="V104" s="106"/>
      <c r="W104" s="101"/>
      <c r="X104" s="101"/>
      <c r="Y104" s="106"/>
      <c r="Z104" s="106"/>
      <c r="AA104" s="106"/>
      <c r="AB104" s="106"/>
      <c r="AC104" s="106"/>
      <c r="AD104" s="101"/>
      <c r="AE104" s="101"/>
      <c r="AF104" s="106"/>
      <c r="AG104" s="106"/>
      <c r="AH104" s="27"/>
      <c r="AI104" s="26">
        <f t="shared" si="12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06"/>
      <c r="I105" s="101"/>
      <c r="J105" s="101"/>
      <c r="K105" s="106"/>
      <c r="L105" s="106"/>
      <c r="M105" s="106"/>
      <c r="N105" s="106"/>
      <c r="O105" s="106"/>
      <c r="P105" s="101"/>
      <c r="Q105" s="101"/>
      <c r="R105" s="106"/>
      <c r="S105" s="106"/>
      <c r="T105" s="106"/>
      <c r="U105" s="106"/>
      <c r="V105" s="106"/>
      <c r="W105" s="101"/>
      <c r="X105" s="101"/>
      <c r="Y105" s="106"/>
      <c r="Z105" s="106"/>
      <c r="AA105" s="106"/>
      <c r="AB105" s="106"/>
      <c r="AC105" s="106"/>
      <c r="AD105" s="101"/>
      <c r="AE105" s="101"/>
      <c r="AF105" s="106"/>
      <c r="AG105" s="106"/>
      <c r="AH105" s="27"/>
      <c r="AI105" s="26">
        <f t="shared" si="12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06"/>
      <c r="I106" s="101"/>
      <c r="J106" s="101"/>
      <c r="K106" s="106"/>
      <c r="L106" s="106"/>
      <c r="M106" s="106"/>
      <c r="N106" s="106"/>
      <c r="O106" s="106"/>
      <c r="P106" s="101"/>
      <c r="Q106" s="101"/>
      <c r="R106" s="106"/>
      <c r="S106" s="106"/>
      <c r="T106" s="106"/>
      <c r="U106" s="106"/>
      <c r="V106" s="106"/>
      <c r="W106" s="101"/>
      <c r="X106" s="101"/>
      <c r="Y106" s="106"/>
      <c r="Z106" s="106"/>
      <c r="AA106" s="106"/>
      <c r="AB106" s="106"/>
      <c r="AC106" s="106"/>
      <c r="AD106" s="101"/>
      <c r="AE106" s="101"/>
      <c r="AF106" s="106"/>
      <c r="AG106" s="106"/>
      <c r="AH106" s="27"/>
      <c r="AI106" s="26">
        <f t="shared" si="12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06"/>
      <c r="I107" s="101"/>
      <c r="J107" s="101"/>
      <c r="K107" s="106"/>
      <c r="L107" s="106"/>
      <c r="M107" s="106"/>
      <c r="N107" s="106"/>
      <c r="O107" s="106"/>
      <c r="P107" s="101"/>
      <c r="Q107" s="101"/>
      <c r="R107" s="106"/>
      <c r="S107" s="106"/>
      <c r="T107" s="106"/>
      <c r="U107" s="106"/>
      <c r="V107" s="106"/>
      <c r="W107" s="101"/>
      <c r="X107" s="101"/>
      <c r="Y107" s="106"/>
      <c r="Z107" s="106"/>
      <c r="AA107" s="106"/>
      <c r="AB107" s="106"/>
      <c r="AC107" s="106"/>
      <c r="AD107" s="101"/>
      <c r="AE107" s="101"/>
      <c r="AF107" s="106"/>
      <c r="AG107" s="106"/>
      <c r="AH107" s="27"/>
      <c r="AI107" s="26">
        <f t="shared" si="12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06"/>
      <c r="I108" s="101"/>
      <c r="J108" s="101"/>
      <c r="K108" s="106"/>
      <c r="L108" s="106"/>
      <c r="M108" s="106"/>
      <c r="N108" s="106"/>
      <c r="O108" s="106"/>
      <c r="P108" s="101"/>
      <c r="Q108" s="101"/>
      <c r="R108" s="106"/>
      <c r="S108" s="106"/>
      <c r="T108" s="106"/>
      <c r="U108" s="106"/>
      <c r="V108" s="106"/>
      <c r="W108" s="101"/>
      <c r="X108" s="101"/>
      <c r="Y108" s="106"/>
      <c r="Z108" s="106"/>
      <c r="AA108" s="106"/>
      <c r="AB108" s="106"/>
      <c r="AC108" s="106"/>
      <c r="AD108" s="101"/>
      <c r="AE108" s="101"/>
      <c r="AF108" s="106"/>
      <c r="AG108" s="106"/>
      <c r="AH108" s="27"/>
      <c r="AI108" s="26">
        <f t="shared" si="12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06"/>
      <c r="I109" s="101"/>
      <c r="J109" s="101"/>
      <c r="K109" s="106"/>
      <c r="L109" s="106"/>
      <c r="M109" s="106"/>
      <c r="N109" s="106"/>
      <c r="O109" s="106"/>
      <c r="P109" s="101"/>
      <c r="Q109" s="101"/>
      <c r="R109" s="106"/>
      <c r="S109" s="106"/>
      <c r="T109" s="106"/>
      <c r="U109" s="106"/>
      <c r="V109" s="106"/>
      <c r="W109" s="101"/>
      <c r="X109" s="101"/>
      <c r="Y109" s="106"/>
      <c r="Z109" s="106"/>
      <c r="AA109" s="106"/>
      <c r="AB109" s="106"/>
      <c r="AC109" s="106"/>
      <c r="AD109" s="101"/>
      <c r="AE109" s="101"/>
      <c r="AF109" s="106"/>
      <c r="AG109" s="106"/>
      <c r="AH109" s="27"/>
      <c r="AI109" s="26">
        <f t="shared" si="12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06"/>
      <c r="I110" s="101"/>
      <c r="J110" s="101"/>
      <c r="K110" s="106"/>
      <c r="L110" s="106"/>
      <c r="M110" s="106"/>
      <c r="N110" s="106"/>
      <c r="O110" s="106"/>
      <c r="P110" s="101"/>
      <c r="Q110" s="101"/>
      <c r="R110" s="106"/>
      <c r="S110" s="106"/>
      <c r="T110" s="106"/>
      <c r="U110" s="106"/>
      <c r="V110" s="106"/>
      <c r="W110" s="101"/>
      <c r="X110" s="101"/>
      <c r="Y110" s="106"/>
      <c r="Z110" s="106"/>
      <c r="AA110" s="106"/>
      <c r="AB110" s="106"/>
      <c r="AC110" s="106"/>
      <c r="AD110" s="101"/>
      <c r="AE110" s="101"/>
      <c r="AF110" s="106"/>
      <c r="AG110" s="106"/>
      <c r="AH110" s="27"/>
      <c r="AI110" s="26">
        <f t="shared" si="12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06"/>
      <c r="I111" s="101"/>
      <c r="J111" s="101"/>
      <c r="K111" s="106"/>
      <c r="L111" s="106"/>
      <c r="M111" s="106"/>
      <c r="N111" s="106"/>
      <c r="O111" s="106"/>
      <c r="P111" s="101"/>
      <c r="Q111" s="101"/>
      <c r="R111" s="106"/>
      <c r="S111" s="106"/>
      <c r="T111" s="106"/>
      <c r="U111" s="106"/>
      <c r="V111" s="106"/>
      <c r="W111" s="101"/>
      <c r="X111" s="101"/>
      <c r="Y111" s="106"/>
      <c r="Z111" s="106"/>
      <c r="AA111" s="106"/>
      <c r="AB111" s="106"/>
      <c r="AC111" s="106"/>
      <c r="AD111" s="101"/>
      <c r="AE111" s="101"/>
      <c r="AF111" s="106"/>
      <c r="AG111" s="106"/>
      <c r="AH111" s="27"/>
      <c r="AI111" s="26">
        <f t="shared" si="12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06"/>
      <c r="I112" s="101"/>
      <c r="J112" s="101"/>
      <c r="K112" s="106"/>
      <c r="L112" s="106"/>
      <c r="M112" s="106"/>
      <c r="N112" s="106"/>
      <c r="O112" s="106"/>
      <c r="P112" s="101"/>
      <c r="Q112" s="101"/>
      <c r="R112" s="106"/>
      <c r="S112" s="106"/>
      <c r="T112" s="106"/>
      <c r="U112" s="106"/>
      <c r="V112" s="106"/>
      <c r="W112" s="101"/>
      <c r="X112" s="101"/>
      <c r="Y112" s="106"/>
      <c r="Z112" s="106"/>
      <c r="AA112" s="106"/>
      <c r="AB112" s="106"/>
      <c r="AC112" s="106"/>
      <c r="AD112" s="101"/>
      <c r="AE112" s="101"/>
      <c r="AF112" s="106"/>
      <c r="AG112" s="106"/>
      <c r="AH112" s="27"/>
      <c r="AI112" s="26">
        <f t="shared" si="12"/>
        <v>0</v>
      </c>
      <c r="AJ112" s="26"/>
    </row>
    <row r="113" spans="1:36">
      <c r="AH113" s="27"/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6">
        <v>5</v>
      </c>
      <c r="I122" s="37">
        <v>6</v>
      </c>
      <c r="J122" s="37">
        <v>7</v>
      </c>
      <c r="K122" s="36">
        <v>8</v>
      </c>
      <c r="L122" s="36">
        <v>9</v>
      </c>
      <c r="M122" s="36">
        <v>10</v>
      </c>
      <c r="N122" s="36">
        <v>11</v>
      </c>
      <c r="O122" s="36">
        <v>12</v>
      </c>
      <c r="P122" s="37">
        <v>13</v>
      </c>
      <c r="Q122" s="37">
        <v>14</v>
      </c>
      <c r="R122" s="36">
        <v>15</v>
      </c>
      <c r="S122" s="36">
        <v>16</v>
      </c>
      <c r="T122" s="36">
        <v>17</v>
      </c>
      <c r="U122" s="36">
        <v>18</v>
      </c>
      <c r="V122" s="36">
        <v>19</v>
      </c>
      <c r="W122" s="37">
        <v>20</v>
      </c>
      <c r="X122" s="37">
        <v>21</v>
      </c>
      <c r="Y122" s="36">
        <v>22</v>
      </c>
      <c r="Z122" s="36">
        <v>23</v>
      </c>
      <c r="AA122" s="36">
        <v>24</v>
      </c>
      <c r="AB122" s="36">
        <v>25</v>
      </c>
      <c r="AC122" s="36">
        <v>26</v>
      </c>
      <c r="AD122" s="37">
        <v>27</v>
      </c>
      <c r="AE122" s="37">
        <v>28</v>
      </c>
      <c r="AF122" s="36">
        <v>29</v>
      </c>
      <c r="AG122" s="36">
        <v>30</v>
      </c>
      <c r="AH122" s="126"/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SUM(D124:D165)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99"/>
      <c r="J123" s="99"/>
      <c r="K123" s="100">
        <f>SUM(K124:K165)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100">
        <f>SUM(O124:O162)</f>
        <v>0</v>
      </c>
      <c r="P123" s="99"/>
      <c r="Q123" s="99"/>
      <c r="R123" s="100">
        <f>SUM(R124:R162)</f>
        <v>0</v>
      </c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99"/>
      <c r="X123" s="99"/>
      <c r="Y123" s="100">
        <f>SUM(Y124:Y165)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99"/>
      <c r="AE123" s="99"/>
      <c r="AF123" s="100">
        <f>SUM(AF124:AF162)</f>
        <v>0</v>
      </c>
      <c r="AG123" s="100">
        <f>SUM(AG124:AG162)</f>
        <v>0</v>
      </c>
      <c r="AH123" s="100"/>
      <c r="AI123" s="26">
        <f t="shared" ref="AI123:AI161" si="13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06"/>
      <c r="I124" s="101"/>
      <c r="J124" s="101"/>
      <c r="K124" s="106"/>
      <c r="L124" s="106"/>
      <c r="M124" s="106"/>
      <c r="N124" s="106"/>
      <c r="O124" s="106"/>
      <c r="P124" s="101"/>
      <c r="Q124" s="101"/>
      <c r="R124" s="106"/>
      <c r="S124" s="106"/>
      <c r="T124" s="106"/>
      <c r="U124" s="106"/>
      <c r="V124" s="106"/>
      <c r="W124" s="101"/>
      <c r="X124" s="101"/>
      <c r="Y124" s="106"/>
      <c r="Z124" s="106"/>
      <c r="AA124" s="106"/>
      <c r="AB124" s="106"/>
      <c r="AC124" s="106"/>
      <c r="AD124" s="101"/>
      <c r="AE124" s="101"/>
      <c r="AF124" s="106"/>
      <c r="AG124" s="106"/>
      <c r="AH124" s="27"/>
      <c r="AI124" s="26">
        <f t="shared" si="13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06"/>
      <c r="I125" s="101"/>
      <c r="J125" s="101"/>
      <c r="K125" s="106"/>
      <c r="L125" s="106"/>
      <c r="M125" s="106"/>
      <c r="N125" s="106"/>
      <c r="O125" s="106"/>
      <c r="P125" s="101"/>
      <c r="Q125" s="101"/>
      <c r="R125" s="106"/>
      <c r="S125" s="106"/>
      <c r="T125" s="106"/>
      <c r="U125" s="106"/>
      <c r="V125" s="106"/>
      <c r="W125" s="101"/>
      <c r="X125" s="101"/>
      <c r="Y125" s="106"/>
      <c r="Z125" s="106"/>
      <c r="AA125" s="106"/>
      <c r="AB125" s="106"/>
      <c r="AC125" s="106"/>
      <c r="AD125" s="101"/>
      <c r="AE125" s="101"/>
      <c r="AF125" s="106"/>
      <c r="AG125" s="106"/>
      <c r="AH125" s="27"/>
      <c r="AI125" s="26">
        <f t="shared" si="13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06"/>
      <c r="I126" s="101"/>
      <c r="J126" s="101"/>
      <c r="K126" s="106"/>
      <c r="L126" s="106"/>
      <c r="M126" s="106"/>
      <c r="N126" s="106"/>
      <c r="O126" s="106"/>
      <c r="P126" s="101"/>
      <c r="Q126" s="101"/>
      <c r="R126" s="106"/>
      <c r="S126" s="106"/>
      <c r="T126" s="106"/>
      <c r="U126" s="106"/>
      <c r="V126" s="106"/>
      <c r="W126" s="101"/>
      <c r="X126" s="101"/>
      <c r="Y126" s="106"/>
      <c r="Z126" s="106"/>
      <c r="AA126" s="106"/>
      <c r="AB126" s="106"/>
      <c r="AC126" s="106"/>
      <c r="AD126" s="101"/>
      <c r="AE126" s="101"/>
      <c r="AF126" s="106"/>
      <c r="AG126" s="106"/>
      <c r="AH126" s="27"/>
      <c r="AI126" s="26">
        <f t="shared" si="13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06"/>
      <c r="I127" s="101"/>
      <c r="J127" s="101"/>
      <c r="K127" s="106"/>
      <c r="L127" s="106"/>
      <c r="M127" s="106"/>
      <c r="N127" s="106"/>
      <c r="O127" s="106"/>
      <c r="P127" s="101"/>
      <c r="Q127" s="101"/>
      <c r="R127" s="106"/>
      <c r="S127" s="106"/>
      <c r="T127" s="106"/>
      <c r="U127" s="106"/>
      <c r="V127" s="106"/>
      <c r="W127" s="101"/>
      <c r="X127" s="101"/>
      <c r="Y127" s="106"/>
      <c r="Z127" s="106"/>
      <c r="AA127" s="106"/>
      <c r="AB127" s="106"/>
      <c r="AC127" s="106"/>
      <c r="AD127" s="101"/>
      <c r="AE127" s="101"/>
      <c r="AF127" s="106"/>
      <c r="AG127" s="106"/>
      <c r="AH127" s="27"/>
      <c r="AI127" s="26">
        <f t="shared" si="13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06"/>
      <c r="I128" s="101"/>
      <c r="J128" s="101"/>
      <c r="K128" s="106"/>
      <c r="L128" s="106"/>
      <c r="M128" s="106"/>
      <c r="N128" s="106"/>
      <c r="O128" s="106"/>
      <c r="P128" s="101"/>
      <c r="Q128" s="101"/>
      <c r="R128" s="106"/>
      <c r="S128" s="106"/>
      <c r="T128" s="106"/>
      <c r="U128" s="106"/>
      <c r="V128" s="106"/>
      <c r="W128" s="101"/>
      <c r="X128" s="101"/>
      <c r="Y128" s="106"/>
      <c r="Z128" s="106"/>
      <c r="AA128" s="106"/>
      <c r="AB128" s="106"/>
      <c r="AC128" s="106"/>
      <c r="AD128" s="101"/>
      <c r="AE128" s="101"/>
      <c r="AF128" s="106"/>
      <c r="AG128" s="106"/>
      <c r="AH128" s="27"/>
      <c r="AI128" s="26">
        <f t="shared" si="13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06"/>
      <c r="I129" s="101"/>
      <c r="J129" s="101"/>
      <c r="K129" s="106"/>
      <c r="L129" s="106"/>
      <c r="M129" s="106"/>
      <c r="N129" s="106"/>
      <c r="O129" s="106"/>
      <c r="P129" s="101"/>
      <c r="Q129" s="101"/>
      <c r="R129" s="106"/>
      <c r="S129" s="106"/>
      <c r="T129" s="106"/>
      <c r="U129" s="106"/>
      <c r="V129" s="106"/>
      <c r="W129" s="101"/>
      <c r="X129" s="101"/>
      <c r="Y129" s="106"/>
      <c r="Z129" s="106"/>
      <c r="AA129" s="106"/>
      <c r="AB129" s="106"/>
      <c r="AC129" s="106"/>
      <c r="AD129" s="101"/>
      <c r="AE129" s="101"/>
      <c r="AF129" s="106"/>
      <c r="AG129" s="106"/>
      <c r="AH129" s="27"/>
      <c r="AI129" s="26">
        <f t="shared" si="1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06"/>
      <c r="I130" s="101"/>
      <c r="J130" s="101"/>
      <c r="K130" s="106"/>
      <c r="L130" s="106"/>
      <c r="M130" s="106"/>
      <c r="N130" s="106"/>
      <c r="O130" s="106"/>
      <c r="P130" s="101"/>
      <c r="Q130" s="101"/>
      <c r="R130" s="106"/>
      <c r="S130" s="106"/>
      <c r="T130" s="106"/>
      <c r="U130" s="106"/>
      <c r="V130" s="106"/>
      <c r="W130" s="101"/>
      <c r="X130" s="101"/>
      <c r="Y130" s="106"/>
      <c r="Z130" s="106"/>
      <c r="AA130" s="106"/>
      <c r="AB130" s="106"/>
      <c r="AC130" s="106"/>
      <c r="AD130" s="101"/>
      <c r="AE130" s="101"/>
      <c r="AF130" s="106"/>
      <c r="AG130" s="106"/>
      <c r="AH130" s="27"/>
      <c r="AI130" s="26">
        <f t="shared" si="13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06"/>
      <c r="I131" s="101"/>
      <c r="J131" s="101"/>
      <c r="K131" s="106"/>
      <c r="L131" s="106"/>
      <c r="M131" s="106"/>
      <c r="N131" s="106"/>
      <c r="O131" s="106"/>
      <c r="P131" s="101"/>
      <c r="Q131" s="101"/>
      <c r="R131" s="106"/>
      <c r="S131" s="106"/>
      <c r="T131" s="106"/>
      <c r="U131" s="106"/>
      <c r="V131" s="106"/>
      <c r="W131" s="101"/>
      <c r="X131" s="101"/>
      <c r="Y131" s="106"/>
      <c r="Z131" s="106"/>
      <c r="AA131" s="106"/>
      <c r="AB131" s="106"/>
      <c r="AC131" s="106"/>
      <c r="AD131" s="101"/>
      <c r="AE131" s="101"/>
      <c r="AF131" s="106"/>
      <c r="AG131" s="106"/>
      <c r="AH131" s="27"/>
      <c r="AI131" s="26">
        <f t="shared" si="13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06"/>
      <c r="I132" s="101"/>
      <c r="J132" s="101"/>
      <c r="K132" s="106"/>
      <c r="L132" s="106"/>
      <c r="M132" s="106"/>
      <c r="N132" s="106"/>
      <c r="O132" s="106"/>
      <c r="P132" s="101"/>
      <c r="Q132" s="101"/>
      <c r="R132" s="106"/>
      <c r="S132" s="106"/>
      <c r="T132" s="106"/>
      <c r="U132" s="106"/>
      <c r="V132" s="106"/>
      <c r="W132" s="101"/>
      <c r="X132" s="101"/>
      <c r="Y132" s="106"/>
      <c r="Z132" s="106"/>
      <c r="AA132" s="106"/>
      <c r="AB132" s="106"/>
      <c r="AC132" s="106"/>
      <c r="AD132" s="101"/>
      <c r="AE132" s="101"/>
      <c r="AF132" s="106"/>
      <c r="AG132" s="106"/>
      <c r="AH132" s="27"/>
      <c r="AI132" s="26">
        <f t="shared" si="13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06"/>
      <c r="I133" s="101"/>
      <c r="J133" s="101"/>
      <c r="K133" s="106"/>
      <c r="L133" s="106"/>
      <c r="M133" s="106"/>
      <c r="N133" s="106"/>
      <c r="O133" s="106"/>
      <c r="P133" s="101"/>
      <c r="Q133" s="101"/>
      <c r="R133" s="106"/>
      <c r="S133" s="106"/>
      <c r="T133" s="106"/>
      <c r="U133" s="106"/>
      <c r="V133" s="106"/>
      <c r="W133" s="101"/>
      <c r="X133" s="101"/>
      <c r="Y133" s="106"/>
      <c r="Z133" s="106"/>
      <c r="AA133" s="106"/>
      <c r="AB133" s="106"/>
      <c r="AC133" s="106"/>
      <c r="AD133" s="101"/>
      <c r="AE133" s="101"/>
      <c r="AF133" s="106"/>
      <c r="AG133" s="106"/>
      <c r="AH133" s="27"/>
      <c r="AI133" s="26">
        <f t="shared" si="13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06"/>
      <c r="I134" s="101"/>
      <c r="J134" s="101"/>
      <c r="K134" s="106"/>
      <c r="L134" s="106"/>
      <c r="M134" s="106"/>
      <c r="N134" s="106"/>
      <c r="O134" s="106"/>
      <c r="P134" s="101"/>
      <c r="Q134" s="101"/>
      <c r="R134" s="106"/>
      <c r="S134" s="106"/>
      <c r="T134" s="106"/>
      <c r="U134" s="106"/>
      <c r="V134" s="106"/>
      <c r="W134" s="101"/>
      <c r="X134" s="101"/>
      <c r="Y134" s="106"/>
      <c r="Z134" s="106"/>
      <c r="AA134" s="106"/>
      <c r="AB134" s="106"/>
      <c r="AC134" s="106"/>
      <c r="AD134" s="101"/>
      <c r="AE134" s="101"/>
      <c r="AF134" s="106"/>
      <c r="AG134" s="106"/>
      <c r="AH134" s="27"/>
      <c r="AI134" s="26">
        <f t="shared" si="13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06"/>
      <c r="I135" s="101"/>
      <c r="J135" s="101"/>
      <c r="K135" s="106"/>
      <c r="L135" s="106"/>
      <c r="M135" s="106"/>
      <c r="N135" s="106"/>
      <c r="O135" s="106"/>
      <c r="P135" s="101"/>
      <c r="Q135" s="101"/>
      <c r="R135" s="106"/>
      <c r="S135" s="106"/>
      <c r="T135" s="106"/>
      <c r="U135" s="106"/>
      <c r="V135" s="106"/>
      <c r="W135" s="101"/>
      <c r="X135" s="101"/>
      <c r="Y135" s="106"/>
      <c r="Z135" s="106"/>
      <c r="AA135" s="106"/>
      <c r="AB135" s="106"/>
      <c r="AC135" s="106"/>
      <c r="AD135" s="101"/>
      <c r="AE135" s="101"/>
      <c r="AF135" s="106"/>
      <c r="AG135" s="106"/>
      <c r="AH135" s="27"/>
      <c r="AI135" s="26">
        <f t="shared" si="13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06"/>
      <c r="I136" s="101"/>
      <c r="J136" s="101"/>
      <c r="K136" s="106"/>
      <c r="L136" s="106"/>
      <c r="M136" s="106"/>
      <c r="N136" s="106"/>
      <c r="O136" s="106"/>
      <c r="P136" s="101"/>
      <c r="Q136" s="101"/>
      <c r="R136" s="106"/>
      <c r="S136" s="106"/>
      <c r="T136" s="106"/>
      <c r="U136" s="106"/>
      <c r="V136" s="106"/>
      <c r="W136" s="101"/>
      <c r="X136" s="101"/>
      <c r="Y136" s="106"/>
      <c r="Z136" s="106"/>
      <c r="AA136" s="106"/>
      <c r="AB136" s="106"/>
      <c r="AC136" s="106"/>
      <c r="AD136" s="101"/>
      <c r="AE136" s="101"/>
      <c r="AF136" s="106"/>
      <c r="AG136" s="106"/>
      <c r="AH136" s="27"/>
      <c r="AI136" s="26">
        <f t="shared" si="13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06"/>
      <c r="I137" s="101"/>
      <c r="J137" s="101"/>
      <c r="K137" s="106"/>
      <c r="L137" s="106"/>
      <c r="M137" s="106"/>
      <c r="N137" s="106"/>
      <c r="O137" s="106"/>
      <c r="P137" s="101"/>
      <c r="Q137" s="101"/>
      <c r="R137" s="106"/>
      <c r="S137" s="106"/>
      <c r="T137" s="106"/>
      <c r="U137" s="106"/>
      <c r="V137" s="106"/>
      <c r="W137" s="101"/>
      <c r="X137" s="101"/>
      <c r="Y137" s="106"/>
      <c r="Z137" s="106"/>
      <c r="AA137" s="106"/>
      <c r="AB137" s="106"/>
      <c r="AC137" s="106"/>
      <c r="AD137" s="101"/>
      <c r="AE137" s="101"/>
      <c r="AF137" s="106"/>
      <c r="AG137" s="106"/>
      <c r="AH137" s="27"/>
      <c r="AI137" s="26">
        <f t="shared" si="13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06"/>
      <c r="I138" s="101"/>
      <c r="J138" s="101"/>
      <c r="K138" s="106"/>
      <c r="L138" s="106"/>
      <c r="M138" s="106"/>
      <c r="N138" s="106"/>
      <c r="O138" s="106"/>
      <c r="P138" s="101"/>
      <c r="Q138" s="101"/>
      <c r="R138" s="106"/>
      <c r="S138" s="106"/>
      <c r="T138" s="106"/>
      <c r="U138" s="106"/>
      <c r="V138" s="106"/>
      <c r="W138" s="101"/>
      <c r="X138" s="101"/>
      <c r="Y138" s="106"/>
      <c r="Z138" s="106"/>
      <c r="AA138" s="106"/>
      <c r="AB138" s="106"/>
      <c r="AC138" s="106"/>
      <c r="AD138" s="101"/>
      <c r="AE138" s="101"/>
      <c r="AF138" s="106"/>
      <c r="AG138" s="106"/>
      <c r="AH138" s="27"/>
      <c r="AI138" s="26">
        <f t="shared" si="13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06"/>
      <c r="I139" s="101"/>
      <c r="J139" s="101"/>
      <c r="K139" s="106"/>
      <c r="L139" s="106"/>
      <c r="M139" s="106"/>
      <c r="N139" s="106"/>
      <c r="O139" s="106"/>
      <c r="P139" s="101"/>
      <c r="Q139" s="101"/>
      <c r="R139" s="106"/>
      <c r="S139" s="106"/>
      <c r="T139" s="106"/>
      <c r="U139" s="106"/>
      <c r="V139" s="106"/>
      <c r="W139" s="101"/>
      <c r="X139" s="101"/>
      <c r="Y139" s="106"/>
      <c r="Z139" s="106"/>
      <c r="AA139" s="106"/>
      <c r="AB139" s="106"/>
      <c r="AC139" s="106"/>
      <c r="AD139" s="101"/>
      <c r="AE139" s="101"/>
      <c r="AF139" s="106"/>
      <c r="AG139" s="106"/>
      <c r="AH139" s="27"/>
      <c r="AI139" s="26">
        <f t="shared" si="1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06"/>
      <c r="I140" s="101"/>
      <c r="J140" s="101"/>
      <c r="K140" s="106"/>
      <c r="L140" s="106"/>
      <c r="M140" s="106"/>
      <c r="N140" s="106"/>
      <c r="O140" s="106"/>
      <c r="P140" s="101"/>
      <c r="Q140" s="101"/>
      <c r="R140" s="106"/>
      <c r="S140" s="106"/>
      <c r="T140" s="106"/>
      <c r="U140" s="106"/>
      <c r="V140" s="106"/>
      <c r="W140" s="101"/>
      <c r="X140" s="101"/>
      <c r="Y140" s="106"/>
      <c r="Z140" s="106"/>
      <c r="AA140" s="106"/>
      <c r="AB140" s="106"/>
      <c r="AC140" s="106"/>
      <c r="AD140" s="101"/>
      <c r="AE140" s="101"/>
      <c r="AF140" s="106"/>
      <c r="AG140" s="106"/>
      <c r="AH140" s="27"/>
      <c r="AI140" s="26">
        <f t="shared" si="13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06"/>
      <c r="I141" s="101"/>
      <c r="J141" s="101"/>
      <c r="K141" s="106"/>
      <c r="L141" s="106"/>
      <c r="M141" s="106"/>
      <c r="N141" s="106"/>
      <c r="O141" s="106"/>
      <c r="P141" s="101"/>
      <c r="Q141" s="101"/>
      <c r="R141" s="106"/>
      <c r="S141" s="106"/>
      <c r="T141" s="106"/>
      <c r="U141" s="106"/>
      <c r="V141" s="106"/>
      <c r="W141" s="101"/>
      <c r="X141" s="101"/>
      <c r="Y141" s="106"/>
      <c r="Z141" s="106"/>
      <c r="AA141" s="106"/>
      <c r="AB141" s="106"/>
      <c r="AC141" s="106"/>
      <c r="AD141" s="101"/>
      <c r="AE141" s="101"/>
      <c r="AF141" s="106"/>
      <c r="AG141" s="106"/>
      <c r="AH141" s="27"/>
      <c r="AI141" s="26">
        <f t="shared" si="13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06"/>
      <c r="I142" s="101"/>
      <c r="J142" s="101"/>
      <c r="K142" s="106"/>
      <c r="L142" s="106"/>
      <c r="M142" s="106"/>
      <c r="N142" s="106"/>
      <c r="O142" s="106"/>
      <c r="P142" s="101"/>
      <c r="Q142" s="101"/>
      <c r="R142" s="106"/>
      <c r="S142" s="106"/>
      <c r="T142" s="106"/>
      <c r="U142" s="106"/>
      <c r="V142" s="106"/>
      <c r="W142" s="101"/>
      <c r="X142" s="101"/>
      <c r="Y142" s="106"/>
      <c r="Z142" s="106"/>
      <c r="AA142" s="106"/>
      <c r="AB142" s="106"/>
      <c r="AC142" s="106"/>
      <c r="AD142" s="101"/>
      <c r="AE142" s="101"/>
      <c r="AF142" s="106"/>
      <c r="AG142" s="106"/>
      <c r="AH142" s="27"/>
      <c r="AI142" s="26">
        <f t="shared" si="13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06"/>
      <c r="I143" s="101"/>
      <c r="J143" s="101"/>
      <c r="K143" s="106"/>
      <c r="L143" s="106"/>
      <c r="M143" s="106"/>
      <c r="N143" s="106"/>
      <c r="O143" s="106"/>
      <c r="P143" s="101"/>
      <c r="Q143" s="101"/>
      <c r="R143" s="106"/>
      <c r="S143" s="106"/>
      <c r="T143" s="106"/>
      <c r="U143" s="106"/>
      <c r="V143" s="106"/>
      <c r="W143" s="101"/>
      <c r="X143" s="101"/>
      <c r="Y143" s="106"/>
      <c r="Z143" s="106"/>
      <c r="AA143" s="106"/>
      <c r="AB143" s="106"/>
      <c r="AC143" s="106"/>
      <c r="AD143" s="101"/>
      <c r="AE143" s="101"/>
      <c r="AF143" s="106"/>
      <c r="AG143" s="106"/>
      <c r="AH143" s="27"/>
      <c r="AI143" s="26">
        <f t="shared" si="13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06"/>
      <c r="I144" s="101"/>
      <c r="J144" s="101"/>
      <c r="K144" s="106"/>
      <c r="L144" s="106"/>
      <c r="M144" s="106"/>
      <c r="N144" s="106"/>
      <c r="O144" s="106"/>
      <c r="P144" s="101"/>
      <c r="Q144" s="101"/>
      <c r="R144" s="106"/>
      <c r="S144" s="106"/>
      <c r="T144" s="106"/>
      <c r="U144" s="106"/>
      <c r="V144" s="106"/>
      <c r="W144" s="101"/>
      <c r="X144" s="101"/>
      <c r="Y144" s="106"/>
      <c r="Z144" s="106"/>
      <c r="AA144" s="106"/>
      <c r="AB144" s="106"/>
      <c r="AC144" s="106"/>
      <c r="AD144" s="101"/>
      <c r="AE144" s="101"/>
      <c r="AF144" s="106"/>
      <c r="AG144" s="106"/>
      <c r="AH144" s="27"/>
      <c r="AI144" s="26">
        <f t="shared" si="1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06"/>
      <c r="I145" s="101"/>
      <c r="J145" s="101"/>
      <c r="K145" s="106"/>
      <c r="L145" s="106"/>
      <c r="M145" s="106"/>
      <c r="N145" s="106"/>
      <c r="O145" s="106"/>
      <c r="P145" s="101"/>
      <c r="Q145" s="101"/>
      <c r="R145" s="106"/>
      <c r="S145" s="106"/>
      <c r="T145" s="106"/>
      <c r="U145" s="106"/>
      <c r="V145" s="106"/>
      <c r="W145" s="101"/>
      <c r="X145" s="101"/>
      <c r="Y145" s="106"/>
      <c r="Z145" s="106"/>
      <c r="AA145" s="106"/>
      <c r="AB145" s="106"/>
      <c r="AC145" s="106"/>
      <c r="AD145" s="101"/>
      <c r="AE145" s="101"/>
      <c r="AF145" s="106"/>
      <c r="AG145" s="106"/>
      <c r="AH145" s="27"/>
      <c r="AI145" s="26">
        <f t="shared" si="13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06"/>
      <c r="I146" s="101"/>
      <c r="J146" s="101"/>
      <c r="K146" s="106"/>
      <c r="L146" s="106"/>
      <c r="M146" s="106"/>
      <c r="N146" s="106"/>
      <c r="O146" s="106"/>
      <c r="P146" s="101"/>
      <c r="Q146" s="101"/>
      <c r="R146" s="106"/>
      <c r="S146" s="106"/>
      <c r="T146" s="106"/>
      <c r="U146" s="106"/>
      <c r="V146" s="106"/>
      <c r="W146" s="101"/>
      <c r="X146" s="101"/>
      <c r="Y146" s="106"/>
      <c r="Z146" s="106"/>
      <c r="AA146" s="106"/>
      <c r="AB146" s="106"/>
      <c r="AC146" s="106"/>
      <c r="AD146" s="101"/>
      <c r="AE146" s="101"/>
      <c r="AF146" s="106"/>
      <c r="AG146" s="106"/>
      <c r="AH146" s="27"/>
      <c r="AI146" s="26">
        <f t="shared" si="13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06"/>
      <c r="I147" s="101"/>
      <c r="J147" s="101"/>
      <c r="K147" s="106"/>
      <c r="L147" s="106"/>
      <c r="M147" s="106"/>
      <c r="N147" s="106"/>
      <c r="O147" s="106"/>
      <c r="P147" s="101"/>
      <c r="Q147" s="101"/>
      <c r="R147" s="106"/>
      <c r="S147" s="106"/>
      <c r="T147" s="106"/>
      <c r="U147" s="106"/>
      <c r="V147" s="106"/>
      <c r="W147" s="101"/>
      <c r="X147" s="101"/>
      <c r="Y147" s="106"/>
      <c r="Z147" s="106"/>
      <c r="AA147" s="106"/>
      <c r="AB147" s="106"/>
      <c r="AC147" s="106"/>
      <c r="AD147" s="101"/>
      <c r="AE147" s="101"/>
      <c r="AF147" s="106"/>
      <c r="AG147" s="106"/>
      <c r="AH147" s="27"/>
      <c r="AI147" s="26">
        <f t="shared" si="13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06"/>
      <c r="I148" s="101"/>
      <c r="J148" s="101"/>
      <c r="K148" s="106"/>
      <c r="L148" s="106"/>
      <c r="M148" s="106"/>
      <c r="N148" s="106"/>
      <c r="O148" s="106"/>
      <c r="P148" s="101"/>
      <c r="Q148" s="101"/>
      <c r="R148" s="106"/>
      <c r="S148" s="106"/>
      <c r="T148" s="106"/>
      <c r="U148" s="106"/>
      <c r="V148" s="106"/>
      <c r="W148" s="101"/>
      <c r="X148" s="101"/>
      <c r="Y148" s="106"/>
      <c r="Z148" s="106"/>
      <c r="AA148" s="106"/>
      <c r="AB148" s="106"/>
      <c r="AC148" s="106"/>
      <c r="AD148" s="101"/>
      <c r="AE148" s="101"/>
      <c r="AF148" s="106"/>
      <c r="AG148" s="106"/>
      <c r="AH148" s="27"/>
      <c r="AI148" s="26">
        <f t="shared" si="1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06"/>
      <c r="I149" s="101"/>
      <c r="J149" s="101"/>
      <c r="K149" s="106"/>
      <c r="L149" s="106"/>
      <c r="M149" s="106"/>
      <c r="N149" s="106"/>
      <c r="O149" s="106"/>
      <c r="P149" s="101"/>
      <c r="Q149" s="101"/>
      <c r="R149" s="106"/>
      <c r="S149" s="106"/>
      <c r="T149" s="106"/>
      <c r="U149" s="106"/>
      <c r="V149" s="106"/>
      <c r="W149" s="101"/>
      <c r="X149" s="101"/>
      <c r="Y149" s="106"/>
      <c r="Z149" s="106"/>
      <c r="AA149" s="106"/>
      <c r="AB149" s="106"/>
      <c r="AC149" s="106"/>
      <c r="AD149" s="101"/>
      <c r="AE149" s="101"/>
      <c r="AF149" s="106"/>
      <c r="AG149" s="106"/>
      <c r="AH149" s="27"/>
      <c r="AI149" s="26">
        <f t="shared" si="13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06"/>
      <c r="I150" s="101"/>
      <c r="J150" s="101"/>
      <c r="K150" s="106"/>
      <c r="L150" s="106"/>
      <c r="M150" s="106"/>
      <c r="N150" s="106"/>
      <c r="O150" s="106"/>
      <c r="P150" s="101"/>
      <c r="Q150" s="101"/>
      <c r="R150" s="106"/>
      <c r="S150" s="106"/>
      <c r="T150" s="106"/>
      <c r="U150" s="106"/>
      <c r="V150" s="106"/>
      <c r="W150" s="101"/>
      <c r="X150" s="101"/>
      <c r="Y150" s="106"/>
      <c r="Z150" s="106"/>
      <c r="AA150" s="106"/>
      <c r="AB150" s="106"/>
      <c r="AC150" s="106"/>
      <c r="AD150" s="101"/>
      <c r="AE150" s="101"/>
      <c r="AF150" s="106"/>
      <c r="AG150" s="106"/>
      <c r="AH150" s="27"/>
      <c r="AI150" s="26">
        <f t="shared" si="13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06"/>
      <c r="I151" s="101"/>
      <c r="J151" s="101"/>
      <c r="K151" s="106"/>
      <c r="L151" s="106"/>
      <c r="M151" s="106"/>
      <c r="N151" s="106"/>
      <c r="O151" s="106"/>
      <c r="P151" s="101"/>
      <c r="Q151" s="101"/>
      <c r="R151" s="106"/>
      <c r="S151" s="106"/>
      <c r="T151" s="106"/>
      <c r="U151" s="106"/>
      <c r="V151" s="106"/>
      <c r="W151" s="101"/>
      <c r="X151" s="101"/>
      <c r="Y151" s="106"/>
      <c r="Z151" s="106"/>
      <c r="AA151" s="106"/>
      <c r="AB151" s="106"/>
      <c r="AC151" s="106"/>
      <c r="AD151" s="101"/>
      <c r="AE151" s="101"/>
      <c r="AF151" s="106"/>
      <c r="AG151" s="106"/>
      <c r="AH151" s="27"/>
      <c r="AI151" s="26">
        <f t="shared" si="13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06"/>
      <c r="I152" s="101"/>
      <c r="J152" s="101"/>
      <c r="K152" s="106"/>
      <c r="L152" s="106"/>
      <c r="M152" s="106"/>
      <c r="N152" s="106"/>
      <c r="O152" s="106"/>
      <c r="P152" s="101"/>
      <c r="Q152" s="101"/>
      <c r="R152" s="106"/>
      <c r="S152" s="106"/>
      <c r="T152" s="106"/>
      <c r="U152" s="106"/>
      <c r="V152" s="106"/>
      <c r="W152" s="101"/>
      <c r="X152" s="101"/>
      <c r="Y152" s="106"/>
      <c r="Z152" s="106"/>
      <c r="AA152" s="106"/>
      <c r="AB152" s="106"/>
      <c r="AC152" s="106"/>
      <c r="AD152" s="101"/>
      <c r="AE152" s="101"/>
      <c r="AF152" s="106"/>
      <c r="AG152" s="106"/>
      <c r="AH152" s="27"/>
      <c r="AI152" s="26">
        <f t="shared" si="13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06"/>
      <c r="I153" s="101"/>
      <c r="J153" s="101"/>
      <c r="K153" s="106"/>
      <c r="L153" s="106"/>
      <c r="M153" s="106"/>
      <c r="N153" s="106"/>
      <c r="O153" s="106"/>
      <c r="P153" s="101"/>
      <c r="Q153" s="101"/>
      <c r="R153" s="106"/>
      <c r="S153" s="106"/>
      <c r="T153" s="106"/>
      <c r="U153" s="106"/>
      <c r="V153" s="106"/>
      <c r="W153" s="101"/>
      <c r="X153" s="101"/>
      <c r="Y153" s="106"/>
      <c r="Z153" s="106"/>
      <c r="AA153" s="106"/>
      <c r="AB153" s="106"/>
      <c r="AC153" s="106"/>
      <c r="AD153" s="101"/>
      <c r="AE153" s="101"/>
      <c r="AF153" s="106"/>
      <c r="AG153" s="106"/>
      <c r="AH153" s="27"/>
      <c r="AI153" s="26">
        <f t="shared" si="13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06"/>
      <c r="I154" s="101"/>
      <c r="J154" s="101"/>
      <c r="K154" s="106"/>
      <c r="L154" s="106"/>
      <c r="M154" s="106"/>
      <c r="N154" s="106"/>
      <c r="O154" s="106"/>
      <c r="P154" s="101"/>
      <c r="Q154" s="101"/>
      <c r="R154" s="106"/>
      <c r="S154" s="106"/>
      <c r="T154" s="106"/>
      <c r="U154" s="106"/>
      <c r="V154" s="106"/>
      <c r="W154" s="101"/>
      <c r="X154" s="101"/>
      <c r="Y154" s="106"/>
      <c r="Z154" s="106"/>
      <c r="AA154" s="106"/>
      <c r="AB154" s="106"/>
      <c r="AC154" s="106"/>
      <c r="AD154" s="101"/>
      <c r="AE154" s="101"/>
      <c r="AF154" s="106"/>
      <c r="AG154" s="106"/>
      <c r="AH154" s="27"/>
      <c r="AI154" s="26">
        <f t="shared" si="13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06"/>
      <c r="I155" s="101"/>
      <c r="J155" s="101"/>
      <c r="K155" s="106"/>
      <c r="L155" s="106"/>
      <c r="M155" s="106"/>
      <c r="N155" s="106"/>
      <c r="O155" s="106"/>
      <c r="P155" s="101"/>
      <c r="Q155" s="101"/>
      <c r="R155" s="106"/>
      <c r="S155" s="106"/>
      <c r="T155" s="106"/>
      <c r="U155" s="106"/>
      <c r="V155" s="106"/>
      <c r="W155" s="101"/>
      <c r="X155" s="101"/>
      <c r="Y155" s="106"/>
      <c r="Z155" s="106"/>
      <c r="AA155" s="106"/>
      <c r="AB155" s="106"/>
      <c r="AC155" s="106"/>
      <c r="AD155" s="101"/>
      <c r="AE155" s="101"/>
      <c r="AF155" s="106"/>
      <c r="AG155" s="106"/>
      <c r="AH155" s="27"/>
      <c r="AI155" s="26">
        <f t="shared" si="1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06"/>
      <c r="I156" s="101"/>
      <c r="J156" s="101"/>
      <c r="K156" s="106"/>
      <c r="L156" s="106"/>
      <c r="M156" s="106"/>
      <c r="N156" s="106"/>
      <c r="O156" s="106"/>
      <c r="P156" s="101"/>
      <c r="Q156" s="101"/>
      <c r="R156" s="106"/>
      <c r="S156" s="106"/>
      <c r="T156" s="106"/>
      <c r="U156" s="106"/>
      <c r="V156" s="106"/>
      <c r="W156" s="101"/>
      <c r="X156" s="101"/>
      <c r="Y156" s="106"/>
      <c r="Z156" s="106"/>
      <c r="AA156" s="106"/>
      <c r="AB156" s="106"/>
      <c r="AC156" s="106"/>
      <c r="AD156" s="101"/>
      <c r="AE156" s="101"/>
      <c r="AF156" s="106"/>
      <c r="AG156" s="106"/>
      <c r="AH156" s="27"/>
      <c r="AI156" s="26">
        <f t="shared" si="13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06"/>
      <c r="I157" s="101"/>
      <c r="J157" s="101"/>
      <c r="K157" s="106"/>
      <c r="L157" s="106"/>
      <c r="M157" s="106"/>
      <c r="N157" s="106"/>
      <c r="O157" s="106"/>
      <c r="P157" s="101"/>
      <c r="Q157" s="101"/>
      <c r="R157" s="106"/>
      <c r="S157" s="106"/>
      <c r="T157" s="106"/>
      <c r="U157" s="106"/>
      <c r="V157" s="106"/>
      <c r="W157" s="101"/>
      <c r="X157" s="101"/>
      <c r="Y157" s="106"/>
      <c r="Z157" s="106"/>
      <c r="AA157" s="106"/>
      <c r="AB157" s="106"/>
      <c r="AC157" s="106"/>
      <c r="AD157" s="101"/>
      <c r="AE157" s="101"/>
      <c r="AF157" s="106"/>
      <c r="AG157" s="106"/>
      <c r="AH157" s="27"/>
      <c r="AI157" s="26">
        <f t="shared" si="13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06"/>
      <c r="I158" s="101"/>
      <c r="J158" s="101"/>
      <c r="K158" s="106"/>
      <c r="L158" s="106"/>
      <c r="M158" s="106"/>
      <c r="N158" s="106"/>
      <c r="O158" s="106"/>
      <c r="P158" s="101"/>
      <c r="Q158" s="101"/>
      <c r="R158" s="106"/>
      <c r="S158" s="106"/>
      <c r="T158" s="106"/>
      <c r="U158" s="106"/>
      <c r="V158" s="106"/>
      <c r="W158" s="101"/>
      <c r="X158" s="101"/>
      <c r="Y158" s="106"/>
      <c r="Z158" s="106"/>
      <c r="AA158" s="106"/>
      <c r="AB158" s="106"/>
      <c r="AC158" s="106"/>
      <c r="AD158" s="101"/>
      <c r="AE158" s="101"/>
      <c r="AF158" s="106"/>
      <c r="AG158" s="106"/>
      <c r="AH158" s="27"/>
      <c r="AI158" s="26">
        <f t="shared" si="13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06"/>
      <c r="I159" s="101"/>
      <c r="J159" s="101"/>
      <c r="K159" s="106"/>
      <c r="L159" s="106"/>
      <c r="M159" s="106"/>
      <c r="N159" s="106"/>
      <c r="O159" s="106"/>
      <c r="P159" s="101"/>
      <c r="Q159" s="101"/>
      <c r="R159" s="106"/>
      <c r="S159" s="106"/>
      <c r="T159" s="106"/>
      <c r="U159" s="106"/>
      <c r="V159" s="106"/>
      <c r="W159" s="101"/>
      <c r="X159" s="101"/>
      <c r="Y159" s="106"/>
      <c r="Z159" s="106"/>
      <c r="AA159" s="106"/>
      <c r="AB159" s="106"/>
      <c r="AC159" s="106"/>
      <c r="AD159" s="101"/>
      <c r="AE159" s="101"/>
      <c r="AF159" s="106"/>
      <c r="AG159" s="106"/>
      <c r="AH159" s="27"/>
      <c r="AI159" s="26">
        <f t="shared" si="13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06"/>
      <c r="I160" s="101"/>
      <c r="J160" s="101"/>
      <c r="K160" s="106"/>
      <c r="L160" s="106"/>
      <c r="M160" s="106"/>
      <c r="N160" s="106"/>
      <c r="O160" s="106"/>
      <c r="P160" s="101"/>
      <c r="Q160" s="101"/>
      <c r="R160" s="106"/>
      <c r="S160" s="106"/>
      <c r="T160" s="106"/>
      <c r="U160" s="106"/>
      <c r="V160" s="106"/>
      <c r="W160" s="101"/>
      <c r="X160" s="101"/>
      <c r="Y160" s="106"/>
      <c r="Z160" s="106"/>
      <c r="AA160" s="106"/>
      <c r="AB160" s="106"/>
      <c r="AC160" s="106"/>
      <c r="AD160" s="101"/>
      <c r="AE160" s="101"/>
      <c r="AF160" s="106"/>
      <c r="AG160" s="106"/>
      <c r="AH160" s="27"/>
      <c r="AI160" s="26">
        <f t="shared" si="13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06"/>
      <c r="I161" s="101"/>
      <c r="J161" s="101"/>
      <c r="K161" s="106"/>
      <c r="L161" s="106"/>
      <c r="M161" s="106"/>
      <c r="N161" s="106"/>
      <c r="O161" s="106"/>
      <c r="P161" s="101"/>
      <c r="Q161" s="101"/>
      <c r="R161" s="106"/>
      <c r="S161" s="106"/>
      <c r="T161" s="106"/>
      <c r="U161" s="106"/>
      <c r="V161" s="106"/>
      <c r="W161" s="101"/>
      <c r="X161" s="101"/>
      <c r="Y161" s="106"/>
      <c r="Z161" s="106"/>
      <c r="AA161" s="106"/>
      <c r="AB161" s="106"/>
      <c r="AC161" s="106"/>
      <c r="AD161" s="101"/>
      <c r="AE161" s="101"/>
      <c r="AF161" s="106"/>
      <c r="AG161" s="106"/>
      <c r="AH161" s="27"/>
      <c r="AI161" s="26">
        <f t="shared" si="13"/>
        <v>0</v>
      </c>
      <c r="AJ161" s="26"/>
    </row>
    <row r="162" spans="1:36" hidden="1">
      <c r="AH162" s="27"/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7"/>
      <c r="AI169" s="41"/>
      <c r="AJ169" s="26"/>
    </row>
    <row r="170" spans="1:36" ht="14.25" thickBot="1">
      <c r="AH170" s="27"/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6">
        <v>5</v>
      </c>
      <c r="I171" s="37">
        <v>6</v>
      </c>
      <c r="J171" s="37">
        <v>7</v>
      </c>
      <c r="K171" s="36">
        <v>8</v>
      </c>
      <c r="L171" s="36">
        <v>9</v>
      </c>
      <c r="M171" s="36">
        <v>10</v>
      </c>
      <c r="N171" s="36">
        <v>11</v>
      </c>
      <c r="O171" s="36">
        <v>12</v>
      </c>
      <c r="P171" s="37">
        <v>13</v>
      </c>
      <c r="Q171" s="37">
        <v>14</v>
      </c>
      <c r="R171" s="36">
        <v>15</v>
      </c>
      <c r="S171" s="36">
        <v>16</v>
      </c>
      <c r="T171" s="36">
        <v>17</v>
      </c>
      <c r="U171" s="36">
        <v>18</v>
      </c>
      <c r="V171" s="36">
        <v>19</v>
      </c>
      <c r="W171" s="37">
        <v>20</v>
      </c>
      <c r="X171" s="37">
        <v>21</v>
      </c>
      <c r="Y171" s="36">
        <v>22</v>
      </c>
      <c r="Z171" s="36">
        <v>23</v>
      </c>
      <c r="AA171" s="36">
        <v>24</v>
      </c>
      <c r="AB171" s="36">
        <v>25</v>
      </c>
      <c r="AC171" s="36">
        <v>26</v>
      </c>
      <c r="AD171" s="37">
        <v>27</v>
      </c>
      <c r="AE171" s="37">
        <v>28</v>
      </c>
      <c r="AF171" s="36">
        <v>29</v>
      </c>
      <c r="AG171" s="36">
        <v>30</v>
      </c>
      <c r="AH171" s="126"/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99"/>
      <c r="J172" s="99"/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100">
        <f>SUM(O173:O181)</f>
        <v>0</v>
      </c>
      <c r="P172" s="99"/>
      <c r="Q172" s="99"/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99"/>
      <c r="X172" s="99"/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99"/>
      <c r="AE172" s="99"/>
      <c r="AF172" s="100">
        <f>SUM(AF173:AF181)</f>
        <v>0</v>
      </c>
      <c r="AG172" s="100">
        <f>SUM(AG173:AG181)</f>
        <v>0</v>
      </c>
      <c r="AH172" s="27"/>
      <c r="AI172" s="26">
        <f t="shared" ref="AI172:AI179" si="14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06"/>
      <c r="I173" s="101"/>
      <c r="J173" s="101"/>
      <c r="K173" s="106"/>
      <c r="L173" s="106"/>
      <c r="M173" s="106"/>
      <c r="N173" s="106"/>
      <c r="O173" s="106"/>
      <c r="P173" s="101"/>
      <c r="Q173" s="101"/>
      <c r="R173" s="106"/>
      <c r="S173" s="106"/>
      <c r="T173" s="106"/>
      <c r="U173" s="106"/>
      <c r="V173" s="106"/>
      <c r="W173" s="101"/>
      <c r="X173" s="101"/>
      <c r="Y173" s="106"/>
      <c r="Z173" s="106"/>
      <c r="AA173" s="106"/>
      <c r="AB173" s="106"/>
      <c r="AC173" s="106"/>
      <c r="AD173" s="101"/>
      <c r="AE173" s="101"/>
      <c r="AF173" s="106"/>
      <c r="AG173" s="106"/>
      <c r="AH173" s="27"/>
      <c r="AI173" s="26">
        <f t="shared" si="14"/>
        <v>0</v>
      </c>
      <c r="AJ173" s="26"/>
    </row>
    <row r="174" spans="1:36">
      <c r="C174" s="115" t="s">
        <v>185</v>
      </c>
      <c r="D174" s="106"/>
      <c r="E174" s="106"/>
      <c r="F174" s="106"/>
      <c r="G174" s="106"/>
      <c r="H174" s="106"/>
      <c r="I174" s="101"/>
      <c r="J174" s="101"/>
      <c r="K174" s="106"/>
      <c r="L174" s="106"/>
      <c r="M174" s="106"/>
      <c r="N174" s="106"/>
      <c r="O174" s="106"/>
      <c r="P174" s="101"/>
      <c r="Q174" s="101"/>
      <c r="R174" s="106"/>
      <c r="S174" s="106"/>
      <c r="T174" s="106"/>
      <c r="U174" s="106"/>
      <c r="V174" s="106"/>
      <c r="W174" s="101"/>
      <c r="X174" s="101"/>
      <c r="Y174" s="106"/>
      <c r="Z174" s="106"/>
      <c r="AA174" s="106"/>
      <c r="AB174" s="106"/>
      <c r="AC174" s="106"/>
      <c r="AD174" s="101"/>
      <c r="AE174" s="101"/>
      <c r="AF174" s="106"/>
      <c r="AG174" s="106"/>
      <c r="AH174" s="27"/>
      <c r="AI174" s="26">
        <f t="shared" si="14"/>
        <v>0</v>
      </c>
      <c r="AJ174" s="26"/>
    </row>
    <row r="175" spans="1:36">
      <c r="C175" s="115" t="s">
        <v>186</v>
      </c>
      <c r="D175" s="106"/>
      <c r="E175" s="106"/>
      <c r="F175" s="106"/>
      <c r="G175" s="106"/>
      <c r="H175" s="106"/>
      <c r="I175" s="101"/>
      <c r="J175" s="101"/>
      <c r="K175" s="106"/>
      <c r="L175" s="106"/>
      <c r="M175" s="106"/>
      <c r="N175" s="106"/>
      <c r="O175" s="106"/>
      <c r="P175" s="101"/>
      <c r="Q175" s="101"/>
      <c r="R175" s="106"/>
      <c r="S175" s="106"/>
      <c r="T175" s="106"/>
      <c r="U175" s="106"/>
      <c r="V175" s="106"/>
      <c r="W175" s="101"/>
      <c r="X175" s="101"/>
      <c r="Y175" s="106"/>
      <c r="Z175" s="106"/>
      <c r="AA175" s="106"/>
      <c r="AB175" s="106"/>
      <c r="AC175" s="106"/>
      <c r="AD175" s="101"/>
      <c r="AE175" s="101"/>
      <c r="AF175" s="106"/>
      <c r="AG175" s="106"/>
      <c r="AH175" s="27"/>
      <c r="AI175" s="26">
        <f t="shared" si="14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06"/>
      <c r="I176" s="101"/>
      <c r="J176" s="101"/>
      <c r="K176" s="106"/>
      <c r="L176" s="106"/>
      <c r="M176" s="106"/>
      <c r="N176" s="106"/>
      <c r="O176" s="106"/>
      <c r="P176" s="101"/>
      <c r="Q176" s="101"/>
      <c r="R176" s="106"/>
      <c r="S176" s="106"/>
      <c r="T176" s="106"/>
      <c r="U176" s="106"/>
      <c r="V176" s="106"/>
      <c r="W176" s="101"/>
      <c r="X176" s="101"/>
      <c r="Y176" s="106"/>
      <c r="Z176" s="106"/>
      <c r="AA176" s="106"/>
      <c r="AB176" s="106"/>
      <c r="AC176" s="106"/>
      <c r="AD176" s="101"/>
      <c r="AE176" s="101"/>
      <c r="AF176" s="106"/>
      <c r="AG176" s="106"/>
      <c r="AH176" s="27"/>
      <c r="AI176" s="26">
        <f t="shared" si="14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06"/>
      <c r="I177" s="101"/>
      <c r="J177" s="101"/>
      <c r="K177" s="106"/>
      <c r="L177" s="106"/>
      <c r="M177" s="106"/>
      <c r="N177" s="106"/>
      <c r="O177" s="106"/>
      <c r="P177" s="101"/>
      <c r="Q177" s="101"/>
      <c r="R177" s="106"/>
      <c r="S177" s="106"/>
      <c r="T177" s="106"/>
      <c r="U177" s="106"/>
      <c r="V177" s="106"/>
      <c r="W177" s="101"/>
      <c r="X177" s="101"/>
      <c r="Y177" s="106"/>
      <c r="Z177" s="106"/>
      <c r="AA177" s="106"/>
      <c r="AB177" s="106"/>
      <c r="AC177" s="106"/>
      <c r="AD177" s="101"/>
      <c r="AE177" s="101"/>
      <c r="AF177" s="106"/>
      <c r="AG177" s="106"/>
      <c r="AH177" s="27"/>
      <c r="AI177" s="26">
        <f t="shared" si="14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06"/>
      <c r="I178" s="101"/>
      <c r="J178" s="101"/>
      <c r="K178" s="106"/>
      <c r="L178" s="106"/>
      <c r="M178" s="106"/>
      <c r="N178" s="106"/>
      <c r="O178" s="106"/>
      <c r="P178" s="101"/>
      <c r="Q178" s="101"/>
      <c r="R178" s="106"/>
      <c r="S178" s="106"/>
      <c r="T178" s="106"/>
      <c r="U178" s="106"/>
      <c r="V178" s="106"/>
      <c r="W178" s="101"/>
      <c r="X178" s="101"/>
      <c r="Y178" s="106"/>
      <c r="Z178" s="106"/>
      <c r="AA178" s="106"/>
      <c r="AB178" s="106"/>
      <c r="AC178" s="106"/>
      <c r="AD178" s="101"/>
      <c r="AE178" s="101"/>
      <c r="AF178" s="106"/>
      <c r="AG178" s="106"/>
      <c r="AH178" s="27"/>
      <c r="AI178" s="26">
        <f t="shared" si="14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06"/>
      <c r="I179" s="101"/>
      <c r="J179" s="101"/>
      <c r="K179" s="106"/>
      <c r="L179" s="106"/>
      <c r="M179" s="106"/>
      <c r="N179" s="106"/>
      <c r="O179" s="106"/>
      <c r="P179" s="101"/>
      <c r="Q179" s="101"/>
      <c r="R179" s="106"/>
      <c r="S179" s="106"/>
      <c r="T179" s="106"/>
      <c r="U179" s="106"/>
      <c r="V179" s="106"/>
      <c r="W179" s="101"/>
      <c r="X179" s="101"/>
      <c r="Y179" s="106"/>
      <c r="Z179" s="106"/>
      <c r="AA179" s="106"/>
      <c r="AB179" s="106"/>
      <c r="AC179" s="106"/>
      <c r="AD179" s="101"/>
      <c r="AE179" s="101"/>
      <c r="AF179" s="106"/>
      <c r="AG179" s="106"/>
      <c r="AH179" s="27"/>
      <c r="AI179" s="26">
        <f t="shared" si="14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27"/>
      <c r="AI180" s="72"/>
      <c r="AJ180" s="72"/>
      <c r="AK180" s="72"/>
    </row>
    <row r="181" spans="1:37">
      <c r="AH181" s="27"/>
      <c r="AJ181" s="26"/>
    </row>
    <row r="182" spans="1:37" ht="14.25" thickBot="1">
      <c r="A182" s="67" t="s">
        <v>201</v>
      </c>
      <c r="AH182" s="27"/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27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7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7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7"/>
      <c r="AI186" s="41"/>
      <c r="AJ186" s="26"/>
    </row>
    <row r="187" spans="1:37">
      <c r="A187" s="2" t="s">
        <v>1</v>
      </c>
      <c r="B187" s="3" t="s">
        <v>118</v>
      </c>
      <c r="AH187" s="27"/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7"/>
      <c r="AI188" s="41"/>
      <c r="AJ188" s="26"/>
    </row>
    <row r="189" spans="1:37" ht="14.25" thickBot="1">
      <c r="AH189" s="27"/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6">
        <v>5</v>
      </c>
      <c r="I190" s="37">
        <v>6</v>
      </c>
      <c r="J190" s="37">
        <v>7</v>
      </c>
      <c r="K190" s="36">
        <v>8</v>
      </c>
      <c r="L190" s="36">
        <v>9</v>
      </c>
      <c r="M190" s="36">
        <v>10</v>
      </c>
      <c r="N190" s="36">
        <v>11</v>
      </c>
      <c r="O190" s="36">
        <v>12</v>
      </c>
      <c r="P190" s="37">
        <v>13</v>
      </c>
      <c r="Q190" s="37">
        <v>14</v>
      </c>
      <c r="R190" s="36">
        <v>15</v>
      </c>
      <c r="S190" s="36">
        <v>16</v>
      </c>
      <c r="T190" s="36">
        <v>17</v>
      </c>
      <c r="U190" s="36">
        <v>18</v>
      </c>
      <c r="V190" s="36">
        <v>19</v>
      </c>
      <c r="W190" s="37">
        <v>20</v>
      </c>
      <c r="X190" s="37">
        <v>21</v>
      </c>
      <c r="Y190" s="36">
        <v>22</v>
      </c>
      <c r="Z190" s="36">
        <v>23</v>
      </c>
      <c r="AA190" s="36">
        <v>24</v>
      </c>
      <c r="AB190" s="36">
        <v>25</v>
      </c>
      <c r="AC190" s="36">
        <v>26</v>
      </c>
      <c r="AD190" s="37">
        <v>27</v>
      </c>
      <c r="AE190" s="37">
        <v>28</v>
      </c>
      <c r="AF190" s="36">
        <v>29</v>
      </c>
      <c r="AG190" s="36">
        <v>30</v>
      </c>
      <c r="AH190" s="126"/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99"/>
      <c r="J191" s="99"/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100">
        <f>SUM(O192:O200)</f>
        <v>0</v>
      </c>
      <c r="P191" s="99"/>
      <c r="Q191" s="99"/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99"/>
      <c r="X191" s="99"/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99"/>
      <c r="AE191" s="99"/>
      <c r="AF191" s="100">
        <f>SUM(AF192:AF200)</f>
        <v>0</v>
      </c>
      <c r="AG191" s="100">
        <f>SUM(AG192:AG200)</f>
        <v>0</v>
      </c>
      <c r="AH191" s="27"/>
      <c r="AI191" s="26">
        <f t="shared" ref="AI191:AI199" si="15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06"/>
      <c r="I192" s="101"/>
      <c r="J192" s="101"/>
      <c r="K192" s="106"/>
      <c r="L192" s="106"/>
      <c r="M192" s="106"/>
      <c r="N192" s="106"/>
      <c r="O192" s="106"/>
      <c r="P192" s="101"/>
      <c r="Q192" s="101"/>
      <c r="R192" s="106"/>
      <c r="S192" s="106"/>
      <c r="T192" s="106"/>
      <c r="U192" s="106"/>
      <c r="V192" s="106"/>
      <c r="W192" s="101"/>
      <c r="X192" s="101"/>
      <c r="Y192" s="106"/>
      <c r="Z192" s="106"/>
      <c r="AA192" s="106"/>
      <c r="AB192" s="106"/>
      <c r="AC192" s="106"/>
      <c r="AD192" s="101"/>
      <c r="AE192" s="101"/>
      <c r="AF192" s="106"/>
      <c r="AG192" s="106"/>
      <c r="AH192" s="27"/>
      <c r="AI192" s="26">
        <f t="shared" si="15"/>
        <v>0</v>
      </c>
      <c r="AJ192" s="26"/>
    </row>
    <row r="193" spans="1:36">
      <c r="C193" s="1" t="s">
        <v>111</v>
      </c>
      <c r="D193" s="106"/>
      <c r="E193" s="106"/>
      <c r="F193" s="106"/>
      <c r="G193" s="106"/>
      <c r="H193" s="106"/>
      <c r="I193" s="101"/>
      <c r="J193" s="101"/>
      <c r="K193" s="106"/>
      <c r="L193" s="106"/>
      <c r="M193" s="106"/>
      <c r="N193" s="106"/>
      <c r="O193" s="106"/>
      <c r="P193" s="101"/>
      <c r="Q193" s="101"/>
      <c r="R193" s="106"/>
      <c r="S193" s="106"/>
      <c r="T193" s="106"/>
      <c r="U193" s="106"/>
      <c r="V193" s="106"/>
      <c r="W193" s="101"/>
      <c r="X193" s="101"/>
      <c r="Y193" s="106"/>
      <c r="Z193" s="106"/>
      <c r="AA193" s="106"/>
      <c r="AB193" s="106"/>
      <c r="AC193" s="106"/>
      <c r="AD193" s="101"/>
      <c r="AE193" s="101"/>
      <c r="AF193" s="106"/>
      <c r="AG193" s="106"/>
      <c r="AH193" s="27"/>
      <c r="AI193" s="26">
        <f t="shared" si="15"/>
        <v>0</v>
      </c>
      <c r="AJ193" s="26"/>
    </row>
    <row r="194" spans="1:36">
      <c r="C194" s="1" t="s">
        <v>111</v>
      </c>
      <c r="D194" s="106"/>
      <c r="E194" s="106"/>
      <c r="F194" s="106"/>
      <c r="G194" s="106"/>
      <c r="H194" s="106"/>
      <c r="I194" s="101"/>
      <c r="J194" s="101"/>
      <c r="K194" s="106"/>
      <c r="L194" s="106"/>
      <c r="M194" s="106"/>
      <c r="N194" s="106"/>
      <c r="O194" s="106"/>
      <c r="P194" s="101"/>
      <c r="Q194" s="101"/>
      <c r="R194" s="106"/>
      <c r="S194" s="106"/>
      <c r="T194" s="106"/>
      <c r="U194" s="106"/>
      <c r="V194" s="106"/>
      <c r="W194" s="101"/>
      <c r="X194" s="101"/>
      <c r="Y194" s="106"/>
      <c r="Z194" s="106"/>
      <c r="AA194" s="106"/>
      <c r="AB194" s="106"/>
      <c r="AC194" s="106"/>
      <c r="AD194" s="101"/>
      <c r="AE194" s="101"/>
      <c r="AF194" s="106"/>
      <c r="AG194" s="106"/>
      <c r="AH194" s="27"/>
      <c r="AI194" s="26">
        <f t="shared" si="15"/>
        <v>0</v>
      </c>
      <c r="AJ194" s="26"/>
    </row>
    <row r="195" spans="1:36">
      <c r="C195" s="1" t="s">
        <v>111</v>
      </c>
      <c r="D195" s="106"/>
      <c r="E195" s="106"/>
      <c r="F195" s="106"/>
      <c r="G195" s="106"/>
      <c r="H195" s="106"/>
      <c r="I195" s="101"/>
      <c r="J195" s="101"/>
      <c r="K195" s="106"/>
      <c r="L195" s="106"/>
      <c r="M195" s="106"/>
      <c r="N195" s="106"/>
      <c r="O195" s="106"/>
      <c r="P195" s="101"/>
      <c r="Q195" s="101"/>
      <c r="R195" s="106"/>
      <c r="S195" s="106"/>
      <c r="T195" s="106"/>
      <c r="U195" s="106"/>
      <c r="V195" s="106"/>
      <c r="W195" s="101"/>
      <c r="X195" s="101"/>
      <c r="Y195" s="106"/>
      <c r="Z195" s="106"/>
      <c r="AA195" s="106"/>
      <c r="AB195" s="106"/>
      <c r="AC195" s="106"/>
      <c r="AD195" s="101"/>
      <c r="AE195" s="101"/>
      <c r="AF195" s="106"/>
      <c r="AG195" s="106"/>
      <c r="AH195" s="27"/>
      <c r="AI195" s="26">
        <f t="shared" si="15"/>
        <v>0</v>
      </c>
      <c r="AJ195" s="26"/>
    </row>
    <row r="196" spans="1:36">
      <c r="C196" s="1" t="s">
        <v>111</v>
      </c>
      <c r="D196" s="106"/>
      <c r="E196" s="106"/>
      <c r="F196" s="106"/>
      <c r="G196" s="106"/>
      <c r="H196" s="106"/>
      <c r="I196" s="101"/>
      <c r="J196" s="101"/>
      <c r="K196" s="106"/>
      <c r="L196" s="106"/>
      <c r="M196" s="106"/>
      <c r="N196" s="106"/>
      <c r="O196" s="106"/>
      <c r="P196" s="101"/>
      <c r="Q196" s="101"/>
      <c r="R196" s="106"/>
      <c r="S196" s="106"/>
      <c r="T196" s="106"/>
      <c r="U196" s="106"/>
      <c r="V196" s="106"/>
      <c r="W196" s="101"/>
      <c r="X196" s="101"/>
      <c r="Y196" s="106"/>
      <c r="Z196" s="106"/>
      <c r="AA196" s="106"/>
      <c r="AB196" s="106"/>
      <c r="AC196" s="106"/>
      <c r="AD196" s="101"/>
      <c r="AE196" s="101"/>
      <c r="AF196" s="106"/>
      <c r="AG196" s="106"/>
      <c r="AH196" s="27"/>
      <c r="AI196" s="26">
        <f t="shared" si="15"/>
        <v>0</v>
      </c>
      <c r="AJ196" s="26"/>
    </row>
    <row r="197" spans="1:36">
      <c r="C197" s="1" t="s">
        <v>111</v>
      </c>
      <c r="D197" s="106"/>
      <c r="E197" s="106"/>
      <c r="F197" s="106"/>
      <c r="G197" s="106"/>
      <c r="H197" s="106"/>
      <c r="I197" s="101"/>
      <c r="J197" s="101"/>
      <c r="K197" s="106"/>
      <c r="L197" s="106"/>
      <c r="M197" s="106"/>
      <c r="N197" s="106"/>
      <c r="O197" s="106"/>
      <c r="P197" s="101"/>
      <c r="Q197" s="101"/>
      <c r="R197" s="106"/>
      <c r="S197" s="106"/>
      <c r="T197" s="106"/>
      <c r="U197" s="106"/>
      <c r="V197" s="106"/>
      <c r="W197" s="101"/>
      <c r="X197" s="101"/>
      <c r="Y197" s="106"/>
      <c r="Z197" s="106"/>
      <c r="AA197" s="106"/>
      <c r="AB197" s="106"/>
      <c r="AC197" s="106"/>
      <c r="AD197" s="101"/>
      <c r="AE197" s="101"/>
      <c r="AF197" s="106"/>
      <c r="AG197" s="106"/>
      <c r="AH197" s="27"/>
      <c r="AI197" s="26">
        <f t="shared" si="15"/>
        <v>0</v>
      </c>
      <c r="AJ197" s="26"/>
    </row>
    <row r="198" spans="1:36">
      <c r="C198" s="1" t="s">
        <v>111</v>
      </c>
      <c r="D198" s="106"/>
      <c r="E198" s="106"/>
      <c r="F198" s="106"/>
      <c r="G198" s="106"/>
      <c r="H198" s="106"/>
      <c r="I198" s="101"/>
      <c r="J198" s="101"/>
      <c r="K198" s="106"/>
      <c r="L198" s="106"/>
      <c r="M198" s="106"/>
      <c r="N198" s="106"/>
      <c r="O198" s="106"/>
      <c r="P198" s="101"/>
      <c r="Q198" s="101"/>
      <c r="R198" s="106"/>
      <c r="S198" s="106"/>
      <c r="T198" s="106"/>
      <c r="U198" s="106"/>
      <c r="V198" s="106"/>
      <c r="W198" s="101"/>
      <c r="X198" s="101"/>
      <c r="Y198" s="106"/>
      <c r="Z198" s="106"/>
      <c r="AA198" s="106"/>
      <c r="AB198" s="106"/>
      <c r="AC198" s="106"/>
      <c r="AD198" s="101"/>
      <c r="AE198" s="101"/>
      <c r="AF198" s="106"/>
      <c r="AG198" s="106"/>
      <c r="AH198" s="27"/>
      <c r="AI198" s="26">
        <f t="shared" si="15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6"/>
      <c r="G199" s="106"/>
      <c r="H199" s="106"/>
      <c r="I199" s="101"/>
      <c r="J199" s="101"/>
      <c r="K199" s="106"/>
      <c r="L199" s="106"/>
      <c r="M199" s="106"/>
      <c r="N199" s="106"/>
      <c r="O199" s="106"/>
      <c r="P199" s="101"/>
      <c r="Q199" s="101"/>
      <c r="R199" s="106"/>
      <c r="S199" s="106"/>
      <c r="T199" s="106"/>
      <c r="U199" s="106"/>
      <c r="V199" s="106"/>
      <c r="W199" s="101"/>
      <c r="X199" s="101"/>
      <c r="Y199" s="106"/>
      <c r="Z199" s="106"/>
      <c r="AA199" s="106"/>
      <c r="AB199" s="106"/>
      <c r="AC199" s="106"/>
      <c r="AD199" s="101"/>
      <c r="AE199" s="101"/>
      <c r="AF199" s="106"/>
      <c r="AG199" s="106"/>
      <c r="AH199" s="27"/>
      <c r="AI199" s="26">
        <f t="shared" si="15"/>
        <v>0</v>
      </c>
      <c r="AJ199" s="26"/>
    </row>
    <row r="200" spans="1:36">
      <c r="AH200" s="27"/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H208" s="27"/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6">
        <v>5</v>
      </c>
      <c r="I209" s="37">
        <v>6</v>
      </c>
      <c r="J209" s="37">
        <v>7</v>
      </c>
      <c r="K209" s="36">
        <v>8</v>
      </c>
      <c r="L209" s="36">
        <v>9</v>
      </c>
      <c r="M209" s="36">
        <v>10</v>
      </c>
      <c r="N209" s="36">
        <v>11</v>
      </c>
      <c r="O209" s="36">
        <v>12</v>
      </c>
      <c r="P209" s="37">
        <v>13</v>
      </c>
      <c r="Q209" s="37">
        <v>14</v>
      </c>
      <c r="R209" s="36">
        <v>15</v>
      </c>
      <c r="S209" s="36">
        <v>16</v>
      </c>
      <c r="T209" s="36">
        <v>17</v>
      </c>
      <c r="U209" s="36">
        <v>18</v>
      </c>
      <c r="V209" s="36">
        <v>19</v>
      </c>
      <c r="W209" s="37">
        <v>20</v>
      </c>
      <c r="X209" s="37">
        <v>21</v>
      </c>
      <c r="Y209" s="36">
        <v>22</v>
      </c>
      <c r="Z209" s="36">
        <v>23</v>
      </c>
      <c r="AA209" s="36">
        <v>24</v>
      </c>
      <c r="AB209" s="36">
        <v>25</v>
      </c>
      <c r="AC209" s="36">
        <v>26</v>
      </c>
      <c r="AD209" s="37">
        <v>27</v>
      </c>
      <c r="AE209" s="37">
        <v>28</v>
      </c>
      <c r="AF209" s="36">
        <v>29</v>
      </c>
      <c r="AG209" s="36">
        <v>30</v>
      </c>
      <c r="AH209" s="126"/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99"/>
      <c r="J210" s="99"/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100">
        <f>SUM(O211:O219)</f>
        <v>0</v>
      </c>
      <c r="P210" s="99"/>
      <c r="Q210" s="99"/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99"/>
      <c r="X210" s="99"/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99"/>
      <c r="AE210" s="99"/>
      <c r="AF210" s="100">
        <f>SUM(AF211:AF219)</f>
        <v>0</v>
      </c>
      <c r="AG210" s="100">
        <f>SUM(AG211:AG219)</f>
        <v>0</v>
      </c>
      <c r="AH210" s="27"/>
      <c r="AI210" s="26">
        <f t="shared" ref="AI210:AI218" si="16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06"/>
      <c r="I211" s="101"/>
      <c r="J211" s="101"/>
      <c r="K211" s="106"/>
      <c r="L211" s="106"/>
      <c r="M211" s="106"/>
      <c r="N211" s="106"/>
      <c r="O211" s="106"/>
      <c r="P211" s="101"/>
      <c r="Q211" s="101"/>
      <c r="R211" s="106"/>
      <c r="S211" s="106"/>
      <c r="T211" s="106"/>
      <c r="U211" s="106"/>
      <c r="V211" s="106"/>
      <c r="W211" s="101"/>
      <c r="X211" s="101"/>
      <c r="Y211" s="106"/>
      <c r="Z211" s="106"/>
      <c r="AA211" s="106"/>
      <c r="AB211" s="106"/>
      <c r="AC211" s="106"/>
      <c r="AD211" s="101"/>
      <c r="AE211" s="101"/>
      <c r="AF211" s="106"/>
      <c r="AG211" s="106"/>
      <c r="AH211" s="27"/>
      <c r="AI211" s="26">
        <f t="shared" si="16"/>
        <v>0</v>
      </c>
      <c r="AJ211" s="26"/>
    </row>
    <row r="212" spans="1:36">
      <c r="C212" s="1" t="s">
        <v>111</v>
      </c>
      <c r="D212" s="106"/>
      <c r="E212" s="106"/>
      <c r="F212" s="106"/>
      <c r="G212" s="106"/>
      <c r="H212" s="106"/>
      <c r="I212" s="101"/>
      <c r="J212" s="101"/>
      <c r="K212" s="106"/>
      <c r="L212" s="106"/>
      <c r="M212" s="106"/>
      <c r="N212" s="106"/>
      <c r="O212" s="106"/>
      <c r="P212" s="101"/>
      <c r="Q212" s="101"/>
      <c r="R212" s="106"/>
      <c r="S212" s="106"/>
      <c r="T212" s="106"/>
      <c r="U212" s="106"/>
      <c r="V212" s="106"/>
      <c r="W212" s="101"/>
      <c r="X212" s="101"/>
      <c r="Y212" s="106"/>
      <c r="Z212" s="106"/>
      <c r="AA212" s="106"/>
      <c r="AB212" s="106"/>
      <c r="AC212" s="106"/>
      <c r="AD212" s="101"/>
      <c r="AE212" s="101"/>
      <c r="AF212" s="106"/>
      <c r="AG212" s="106"/>
      <c r="AH212" s="27"/>
      <c r="AI212" s="26">
        <f t="shared" si="16"/>
        <v>0</v>
      </c>
      <c r="AJ212" s="26"/>
    </row>
    <row r="213" spans="1:36">
      <c r="C213" s="1" t="s">
        <v>111</v>
      </c>
      <c r="D213" s="106"/>
      <c r="E213" s="106"/>
      <c r="F213" s="106"/>
      <c r="G213" s="106"/>
      <c r="H213" s="106"/>
      <c r="I213" s="101"/>
      <c r="J213" s="101"/>
      <c r="K213" s="106"/>
      <c r="L213" s="106"/>
      <c r="M213" s="106"/>
      <c r="N213" s="106"/>
      <c r="O213" s="106"/>
      <c r="P213" s="101"/>
      <c r="Q213" s="101"/>
      <c r="R213" s="106"/>
      <c r="S213" s="106"/>
      <c r="T213" s="106"/>
      <c r="U213" s="106"/>
      <c r="V213" s="106"/>
      <c r="W213" s="101"/>
      <c r="X213" s="101"/>
      <c r="Y213" s="106"/>
      <c r="Z213" s="106"/>
      <c r="AA213" s="106"/>
      <c r="AB213" s="106"/>
      <c r="AC213" s="106"/>
      <c r="AD213" s="101"/>
      <c r="AE213" s="101"/>
      <c r="AF213" s="106"/>
      <c r="AG213" s="106"/>
      <c r="AH213" s="27"/>
      <c r="AI213" s="26">
        <f t="shared" si="16"/>
        <v>0</v>
      </c>
      <c r="AJ213" s="26"/>
    </row>
    <row r="214" spans="1:36">
      <c r="C214" s="1" t="s">
        <v>111</v>
      </c>
      <c r="D214" s="106"/>
      <c r="E214" s="106"/>
      <c r="F214" s="106"/>
      <c r="G214" s="106"/>
      <c r="H214" s="106"/>
      <c r="I214" s="101"/>
      <c r="J214" s="101"/>
      <c r="K214" s="106"/>
      <c r="L214" s="106"/>
      <c r="M214" s="106"/>
      <c r="N214" s="106"/>
      <c r="O214" s="106"/>
      <c r="P214" s="101"/>
      <c r="Q214" s="101"/>
      <c r="R214" s="106"/>
      <c r="S214" s="106"/>
      <c r="T214" s="106"/>
      <c r="U214" s="106"/>
      <c r="V214" s="106"/>
      <c r="W214" s="101"/>
      <c r="X214" s="101"/>
      <c r="Y214" s="106"/>
      <c r="Z214" s="106"/>
      <c r="AA214" s="106"/>
      <c r="AB214" s="106"/>
      <c r="AC214" s="106"/>
      <c r="AD214" s="101"/>
      <c r="AE214" s="101"/>
      <c r="AF214" s="106"/>
      <c r="AG214" s="106"/>
      <c r="AH214" s="27"/>
      <c r="AI214" s="26">
        <f t="shared" si="16"/>
        <v>0</v>
      </c>
      <c r="AJ214" s="26"/>
    </row>
    <row r="215" spans="1:36">
      <c r="C215" s="1" t="s">
        <v>111</v>
      </c>
      <c r="D215" s="106"/>
      <c r="E215" s="106"/>
      <c r="F215" s="106"/>
      <c r="G215" s="106"/>
      <c r="H215" s="106"/>
      <c r="I215" s="101"/>
      <c r="J215" s="101"/>
      <c r="K215" s="106"/>
      <c r="L215" s="106"/>
      <c r="M215" s="106"/>
      <c r="N215" s="106"/>
      <c r="O215" s="106"/>
      <c r="P215" s="101"/>
      <c r="Q215" s="101"/>
      <c r="R215" s="106"/>
      <c r="S215" s="106"/>
      <c r="T215" s="106"/>
      <c r="U215" s="106"/>
      <c r="V215" s="106"/>
      <c r="W215" s="101"/>
      <c r="X215" s="101"/>
      <c r="Y215" s="106"/>
      <c r="Z215" s="106"/>
      <c r="AA215" s="106"/>
      <c r="AB215" s="106"/>
      <c r="AC215" s="106"/>
      <c r="AD215" s="101"/>
      <c r="AE215" s="101"/>
      <c r="AF215" s="106"/>
      <c r="AG215" s="106"/>
      <c r="AH215" s="27"/>
      <c r="AI215" s="26">
        <f t="shared" si="16"/>
        <v>0</v>
      </c>
      <c r="AJ215" s="26"/>
    </row>
    <row r="216" spans="1:36">
      <c r="C216" s="1" t="s">
        <v>111</v>
      </c>
      <c r="D216" s="106"/>
      <c r="E216" s="106"/>
      <c r="F216" s="106"/>
      <c r="G216" s="106"/>
      <c r="H216" s="106"/>
      <c r="I216" s="101"/>
      <c r="J216" s="101"/>
      <c r="K216" s="106"/>
      <c r="L216" s="106"/>
      <c r="M216" s="106"/>
      <c r="N216" s="106"/>
      <c r="O216" s="106"/>
      <c r="P216" s="101"/>
      <c r="Q216" s="101"/>
      <c r="R216" s="106"/>
      <c r="S216" s="106"/>
      <c r="T216" s="106"/>
      <c r="U216" s="106"/>
      <c r="V216" s="106"/>
      <c r="W216" s="101"/>
      <c r="X216" s="101"/>
      <c r="Y216" s="106"/>
      <c r="Z216" s="106"/>
      <c r="AA216" s="106"/>
      <c r="AB216" s="106"/>
      <c r="AC216" s="106"/>
      <c r="AD216" s="101"/>
      <c r="AE216" s="101"/>
      <c r="AF216" s="106"/>
      <c r="AG216" s="106"/>
      <c r="AH216" s="27"/>
      <c r="AI216" s="26">
        <f t="shared" si="16"/>
        <v>0</v>
      </c>
      <c r="AJ216" s="26"/>
    </row>
    <row r="217" spans="1:36">
      <c r="C217" s="1" t="s">
        <v>111</v>
      </c>
      <c r="D217" s="106"/>
      <c r="E217" s="106"/>
      <c r="F217" s="106"/>
      <c r="G217" s="106"/>
      <c r="H217" s="106"/>
      <c r="I217" s="101"/>
      <c r="J217" s="101"/>
      <c r="K217" s="106"/>
      <c r="L217" s="106"/>
      <c r="M217" s="106"/>
      <c r="N217" s="106"/>
      <c r="O217" s="106"/>
      <c r="P217" s="101"/>
      <c r="Q217" s="101"/>
      <c r="R217" s="106"/>
      <c r="S217" s="106"/>
      <c r="T217" s="106"/>
      <c r="U217" s="106"/>
      <c r="V217" s="106"/>
      <c r="W217" s="101"/>
      <c r="X217" s="101"/>
      <c r="Y217" s="106"/>
      <c r="Z217" s="106"/>
      <c r="AA217" s="106"/>
      <c r="AB217" s="106"/>
      <c r="AC217" s="106"/>
      <c r="AD217" s="101"/>
      <c r="AE217" s="101"/>
      <c r="AF217" s="106"/>
      <c r="AG217" s="106"/>
      <c r="AH217" s="27"/>
      <c r="AI217" s="26">
        <f t="shared" si="16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6"/>
      <c r="G218" s="106"/>
      <c r="H218" s="106"/>
      <c r="I218" s="101"/>
      <c r="J218" s="101"/>
      <c r="K218" s="106"/>
      <c r="L218" s="106"/>
      <c r="M218" s="106"/>
      <c r="N218" s="106"/>
      <c r="O218" s="106"/>
      <c r="P218" s="101"/>
      <c r="Q218" s="101"/>
      <c r="R218" s="106"/>
      <c r="S218" s="106"/>
      <c r="T218" s="106"/>
      <c r="U218" s="106"/>
      <c r="V218" s="106"/>
      <c r="W218" s="101"/>
      <c r="X218" s="101"/>
      <c r="Y218" s="106"/>
      <c r="Z218" s="106"/>
      <c r="AA218" s="106"/>
      <c r="AB218" s="106"/>
      <c r="AC218" s="106"/>
      <c r="AD218" s="101"/>
      <c r="AE218" s="101"/>
      <c r="AF218" s="106"/>
      <c r="AG218" s="106"/>
      <c r="AH218" s="27"/>
      <c r="AI218" s="26">
        <f t="shared" si="16"/>
        <v>0</v>
      </c>
      <c r="AJ218" s="26"/>
    </row>
    <row r="219" spans="1:36">
      <c r="AH219" s="27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K232"/>
  <sheetViews>
    <sheetView topLeftCell="A4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88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4">
        <v>1</v>
      </c>
      <c r="E10" s="34">
        <v>2</v>
      </c>
      <c r="F10" s="34">
        <v>3</v>
      </c>
      <c r="G10" s="35">
        <v>4</v>
      </c>
      <c r="H10" s="35">
        <v>5</v>
      </c>
      <c r="I10" s="158">
        <v>6</v>
      </c>
      <c r="J10" s="34">
        <v>7</v>
      </c>
      <c r="K10" s="34">
        <v>8</v>
      </c>
      <c r="L10" s="34">
        <v>9</v>
      </c>
      <c r="M10" s="34">
        <v>10</v>
      </c>
      <c r="N10" s="35">
        <v>11</v>
      </c>
      <c r="O10" s="35">
        <v>12</v>
      </c>
      <c r="P10" s="158">
        <v>13</v>
      </c>
      <c r="Q10" s="162">
        <v>14</v>
      </c>
      <c r="R10" s="34">
        <v>15</v>
      </c>
      <c r="S10" s="34">
        <v>16</v>
      </c>
      <c r="T10" s="34">
        <v>17</v>
      </c>
      <c r="U10" s="35">
        <v>18</v>
      </c>
      <c r="V10" s="35">
        <v>19</v>
      </c>
      <c r="W10" s="158">
        <v>20</v>
      </c>
      <c r="X10" s="158">
        <v>21</v>
      </c>
      <c r="Y10" s="158">
        <v>22</v>
      </c>
      <c r="Z10" s="34">
        <v>23</v>
      </c>
      <c r="AA10" s="34">
        <v>24</v>
      </c>
      <c r="AB10" s="35">
        <v>25</v>
      </c>
      <c r="AC10" s="35">
        <v>26</v>
      </c>
      <c r="AD10" s="34">
        <v>27</v>
      </c>
      <c r="AE10" s="158">
        <v>28</v>
      </c>
      <c r="AF10" s="158">
        <v>29</v>
      </c>
      <c r="AG10" s="158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1">
        <f>SUM(D12:D21)</f>
        <v>0</v>
      </c>
      <c r="E11" s="21">
        <f>SUM(E12:E21)</f>
        <v>0</v>
      </c>
      <c r="F11" s="21">
        <f>SUM(F12:F21)</f>
        <v>0</v>
      </c>
      <c r="G11" s="22"/>
      <c r="H11" s="22"/>
      <c r="I11" s="21">
        <f t="shared" ref="I11:M11" si="0">SUM(I12:I21)</f>
        <v>0</v>
      </c>
      <c r="J11" s="21">
        <f t="shared" si="0"/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2"/>
      <c r="O11" s="22"/>
      <c r="P11" s="21">
        <f t="shared" ref="P11:T11" si="1">SUM(P12:P21)</f>
        <v>0</v>
      </c>
      <c r="Q11" s="20"/>
      <c r="R11" s="21">
        <f t="shared" si="1"/>
        <v>0</v>
      </c>
      <c r="S11" s="21">
        <f t="shared" si="1"/>
        <v>0</v>
      </c>
      <c r="T11" s="21">
        <f t="shared" si="1"/>
        <v>0</v>
      </c>
      <c r="U11" s="22"/>
      <c r="V11" s="22"/>
      <c r="W11" s="21">
        <f t="shared" ref="W11:AF11" si="2">SUM(W12:W21)</f>
        <v>0</v>
      </c>
      <c r="X11" s="21">
        <f t="shared" si="2"/>
        <v>0</v>
      </c>
      <c r="Y11" s="21">
        <f t="shared" si="2"/>
        <v>0</v>
      </c>
      <c r="Z11" s="21">
        <f t="shared" si="2"/>
        <v>0</v>
      </c>
      <c r="AA11" s="21">
        <f t="shared" si="2"/>
        <v>0</v>
      </c>
      <c r="AB11" s="22"/>
      <c r="AC11" s="22"/>
      <c r="AD11" s="21">
        <f t="shared" si="2"/>
        <v>0</v>
      </c>
      <c r="AE11" s="21">
        <f t="shared" si="2"/>
        <v>0</v>
      </c>
      <c r="AF11" s="21">
        <f t="shared" si="2"/>
        <v>0</v>
      </c>
      <c r="AG11" s="21">
        <f>SUM(AG12:AG21)</f>
        <v>0</v>
      </c>
      <c r="AH11" s="21">
        <f>SUM(AH12:AH21)</f>
        <v>0</v>
      </c>
      <c r="AI11" s="32">
        <f t="shared" ref="AI11:AI20" si="3">SUM(D11:AH11)</f>
        <v>0</v>
      </c>
      <c r="AJ11" s="17" t="s">
        <v>48</v>
      </c>
    </row>
    <row r="12" spans="1:36" s="14" customFormat="1" ht="14.25" thickTop="1">
      <c r="A12" s="15"/>
      <c r="C12" s="16"/>
      <c r="D12" s="24"/>
      <c r="E12" s="24"/>
      <c r="F12" s="24"/>
      <c r="G12" s="25"/>
      <c r="H12" s="25"/>
      <c r="I12" s="24"/>
      <c r="J12" s="24"/>
      <c r="K12" s="24"/>
      <c r="L12" s="24"/>
      <c r="M12" s="24"/>
      <c r="N12" s="25"/>
      <c r="O12" s="25"/>
      <c r="P12" s="24"/>
      <c r="Q12" s="163"/>
      <c r="R12" s="24"/>
      <c r="S12" s="24"/>
      <c r="T12" s="24"/>
      <c r="U12" s="165"/>
      <c r="V12" s="165"/>
      <c r="W12" s="24"/>
      <c r="X12" s="24"/>
      <c r="Y12" s="24"/>
      <c r="Z12" s="24"/>
      <c r="AA12" s="24"/>
      <c r="AB12" s="165"/>
      <c r="AC12" s="165"/>
      <c r="AD12" s="24"/>
      <c r="AE12" s="24"/>
      <c r="AF12" s="24"/>
      <c r="AG12" s="24"/>
      <c r="AH12" s="24"/>
      <c r="AI12" s="32">
        <f t="shared" si="3"/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7">
        <f t="shared" ref="D13:F20" si="4">IF(D$25&lt;=$B$10,D26,((D26/D$25*$B$10)))</f>
        <v>0</v>
      </c>
      <c r="E13" s="27">
        <f t="shared" si="4"/>
        <v>0</v>
      </c>
      <c r="F13" s="27">
        <f t="shared" si="4"/>
        <v>0</v>
      </c>
      <c r="G13" s="25"/>
      <c r="H13" s="25"/>
      <c r="I13" s="27">
        <f t="shared" ref="I13:M20" si="5">IF(I$25&lt;=$B$10,I26,((I26/I$25*$B$10)))</f>
        <v>0</v>
      </c>
      <c r="J13" s="27">
        <f t="shared" si="5"/>
        <v>0</v>
      </c>
      <c r="K13" s="27">
        <f t="shared" si="5"/>
        <v>0</v>
      </c>
      <c r="L13" s="27">
        <f t="shared" si="5"/>
        <v>0</v>
      </c>
      <c r="M13" s="27">
        <f t="shared" si="5"/>
        <v>0</v>
      </c>
      <c r="N13" s="25"/>
      <c r="O13" s="25"/>
      <c r="P13" s="27">
        <f t="shared" ref="P13:T20" si="6">IF(P$25&lt;=$B$10,P26,((P26/P$25*$B$10)))</f>
        <v>0</v>
      </c>
      <c r="Q13" s="164"/>
      <c r="R13" s="27">
        <f t="shared" si="6"/>
        <v>0</v>
      </c>
      <c r="S13" s="27">
        <f t="shared" si="6"/>
        <v>0</v>
      </c>
      <c r="T13" s="27">
        <f t="shared" si="6"/>
        <v>0</v>
      </c>
      <c r="U13" s="166"/>
      <c r="V13" s="166"/>
      <c r="W13" s="27">
        <f t="shared" ref="W13:AH20" si="7">IF(W$25&lt;=$B$10,W26,((W26/W$25*$B$10)))</f>
        <v>0</v>
      </c>
      <c r="X13" s="27">
        <f t="shared" si="7"/>
        <v>0</v>
      </c>
      <c r="Y13" s="27">
        <f t="shared" si="7"/>
        <v>0</v>
      </c>
      <c r="Z13" s="27">
        <f t="shared" si="7"/>
        <v>0</v>
      </c>
      <c r="AA13" s="27">
        <f t="shared" si="7"/>
        <v>0</v>
      </c>
      <c r="AB13" s="166"/>
      <c r="AC13" s="166"/>
      <c r="AD13" s="27">
        <f t="shared" si="7"/>
        <v>0</v>
      </c>
      <c r="AE13" s="27">
        <f t="shared" si="7"/>
        <v>0</v>
      </c>
      <c r="AF13" s="27">
        <f t="shared" si="7"/>
        <v>0</v>
      </c>
      <c r="AG13" s="27">
        <f t="shared" si="7"/>
        <v>0</v>
      </c>
      <c r="AH13" s="27">
        <f t="shared" si="7"/>
        <v>0</v>
      </c>
      <c r="AI13" s="32">
        <f>SUM(D13:AH13)</f>
        <v>0</v>
      </c>
      <c r="AJ13" s="17" t="str">
        <f t="shared" ref="AJ13:AJ20" si="8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7">
        <f t="shared" si="4"/>
        <v>0</v>
      </c>
      <c r="E14" s="27">
        <f t="shared" si="4"/>
        <v>0</v>
      </c>
      <c r="F14" s="27">
        <f t="shared" si="4"/>
        <v>0</v>
      </c>
      <c r="G14" s="25"/>
      <c r="H14" s="25"/>
      <c r="I14" s="27">
        <f t="shared" si="5"/>
        <v>0</v>
      </c>
      <c r="J14" s="27">
        <f t="shared" si="5"/>
        <v>0</v>
      </c>
      <c r="K14" s="27">
        <f t="shared" si="5"/>
        <v>0</v>
      </c>
      <c r="L14" s="27">
        <f t="shared" si="5"/>
        <v>0</v>
      </c>
      <c r="M14" s="27">
        <f t="shared" si="5"/>
        <v>0</v>
      </c>
      <c r="N14" s="25"/>
      <c r="O14" s="25"/>
      <c r="P14" s="27">
        <f t="shared" si="6"/>
        <v>0</v>
      </c>
      <c r="Q14" s="164"/>
      <c r="R14" s="27">
        <f t="shared" si="6"/>
        <v>0</v>
      </c>
      <c r="S14" s="27">
        <f t="shared" si="6"/>
        <v>0</v>
      </c>
      <c r="T14" s="27">
        <f t="shared" si="6"/>
        <v>0</v>
      </c>
      <c r="U14" s="166"/>
      <c r="V14" s="166"/>
      <c r="W14" s="27">
        <f t="shared" si="7"/>
        <v>0</v>
      </c>
      <c r="X14" s="27">
        <f t="shared" si="7"/>
        <v>0</v>
      </c>
      <c r="Y14" s="27">
        <f t="shared" si="7"/>
        <v>0</v>
      </c>
      <c r="Z14" s="27">
        <f t="shared" si="7"/>
        <v>0</v>
      </c>
      <c r="AA14" s="27">
        <f t="shared" si="7"/>
        <v>0</v>
      </c>
      <c r="AB14" s="166"/>
      <c r="AC14" s="166"/>
      <c r="AD14" s="27">
        <f t="shared" si="7"/>
        <v>0</v>
      </c>
      <c r="AE14" s="27">
        <f t="shared" si="7"/>
        <v>0</v>
      </c>
      <c r="AF14" s="27">
        <f t="shared" si="7"/>
        <v>0</v>
      </c>
      <c r="AG14" s="27">
        <f t="shared" si="7"/>
        <v>0</v>
      </c>
      <c r="AH14" s="27">
        <f t="shared" si="7"/>
        <v>0</v>
      </c>
      <c r="AI14" s="32">
        <f>SUM(D14:AH14)</f>
        <v>0</v>
      </c>
      <c r="AJ14" s="17" t="str">
        <f t="shared" si="8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7">
        <f t="shared" si="4"/>
        <v>0</v>
      </c>
      <c r="E15" s="27">
        <f t="shared" si="4"/>
        <v>0</v>
      </c>
      <c r="F15" s="27">
        <f t="shared" si="4"/>
        <v>0</v>
      </c>
      <c r="G15" s="25"/>
      <c r="H15" s="25"/>
      <c r="I15" s="27">
        <f t="shared" si="5"/>
        <v>0</v>
      </c>
      <c r="J15" s="27">
        <f t="shared" si="5"/>
        <v>0</v>
      </c>
      <c r="K15" s="27">
        <f t="shared" si="5"/>
        <v>0</v>
      </c>
      <c r="L15" s="27">
        <f t="shared" si="5"/>
        <v>0</v>
      </c>
      <c r="M15" s="27">
        <f t="shared" si="5"/>
        <v>0</v>
      </c>
      <c r="N15" s="25"/>
      <c r="O15" s="25"/>
      <c r="P15" s="27">
        <f t="shared" si="6"/>
        <v>0</v>
      </c>
      <c r="Q15" s="164"/>
      <c r="R15" s="27">
        <f t="shared" si="6"/>
        <v>0</v>
      </c>
      <c r="S15" s="27">
        <f t="shared" si="6"/>
        <v>0</v>
      </c>
      <c r="T15" s="27">
        <f t="shared" si="6"/>
        <v>0</v>
      </c>
      <c r="U15" s="166"/>
      <c r="V15" s="166"/>
      <c r="W15" s="27">
        <f t="shared" si="7"/>
        <v>0</v>
      </c>
      <c r="X15" s="27">
        <f t="shared" si="7"/>
        <v>0</v>
      </c>
      <c r="Y15" s="27">
        <f t="shared" si="7"/>
        <v>0</v>
      </c>
      <c r="Z15" s="27">
        <f t="shared" si="7"/>
        <v>0</v>
      </c>
      <c r="AA15" s="27">
        <f t="shared" si="7"/>
        <v>0</v>
      </c>
      <c r="AB15" s="166"/>
      <c r="AC15" s="166"/>
      <c r="AD15" s="27">
        <f t="shared" si="7"/>
        <v>0</v>
      </c>
      <c r="AE15" s="27">
        <f t="shared" si="7"/>
        <v>0</v>
      </c>
      <c r="AF15" s="27">
        <f t="shared" si="7"/>
        <v>0</v>
      </c>
      <c r="AG15" s="27">
        <f t="shared" si="7"/>
        <v>0</v>
      </c>
      <c r="AH15" s="27">
        <f t="shared" si="7"/>
        <v>0</v>
      </c>
      <c r="AI15" s="32">
        <f t="shared" si="3"/>
        <v>0</v>
      </c>
      <c r="AJ15" s="17" t="str">
        <f t="shared" si="8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7">
        <f t="shared" si="4"/>
        <v>0</v>
      </c>
      <c r="E16" s="27">
        <f t="shared" si="4"/>
        <v>0</v>
      </c>
      <c r="F16" s="27">
        <f t="shared" si="4"/>
        <v>0</v>
      </c>
      <c r="G16" s="25"/>
      <c r="H16" s="25"/>
      <c r="I16" s="27">
        <f t="shared" si="5"/>
        <v>0</v>
      </c>
      <c r="J16" s="27">
        <f t="shared" si="5"/>
        <v>0</v>
      </c>
      <c r="K16" s="27">
        <f t="shared" si="5"/>
        <v>0</v>
      </c>
      <c r="L16" s="27">
        <f t="shared" si="5"/>
        <v>0</v>
      </c>
      <c r="M16" s="27">
        <f t="shared" si="5"/>
        <v>0</v>
      </c>
      <c r="N16" s="25"/>
      <c r="O16" s="25"/>
      <c r="P16" s="27">
        <f t="shared" si="6"/>
        <v>0</v>
      </c>
      <c r="Q16" s="164"/>
      <c r="R16" s="27">
        <f t="shared" si="6"/>
        <v>0</v>
      </c>
      <c r="S16" s="27">
        <f t="shared" si="6"/>
        <v>0</v>
      </c>
      <c r="T16" s="27">
        <f t="shared" si="6"/>
        <v>0</v>
      </c>
      <c r="U16" s="166"/>
      <c r="V16" s="166"/>
      <c r="W16" s="27">
        <f t="shared" si="7"/>
        <v>0</v>
      </c>
      <c r="X16" s="27">
        <f t="shared" si="7"/>
        <v>0</v>
      </c>
      <c r="Y16" s="27">
        <f t="shared" si="7"/>
        <v>0</v>
      </c>
      <c r="Z16" s="27">
        <f t="shared" si="7"/>
        <v>0</v>
      </c>
      <c r="AA16" s="27">
        <f t="shared" si="7"/>
        <v>0</v>
      </c>
      <c r="AB16" s="166"/>
      <c r="AC16" s="166"/>
      <c r="AD16" s="27">
        <f t="shared" si="7"/>
        <v>0</v>
      </c>
      <c r="AE16" s="27">
        <f t="shared" si="7"/>
        <v>0</v>
      </c>
      <c r="AF16" s="27">
        <f t="shared" si="7"/>
        <v>0</v>
      </c>
      <c r="AG16" s="27">
        <f t="shared" si="7"/>
        <v>0</v>
      </c>
      <c r="AH16" s="27">
        <f t="shared" si="7"/>
        <v>0</v>
      </c>
      <c r="AI16" s="32">
        <f t="shared" si="3"/>
        <v>0</v>
      </c>
      <c r="AJ16" s="17" t="str">
        <f t="shared" si="8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7">
        <f t="shared" si="4"/>
        <v>0</v>
      </c>
      <c r="E17" s="27">
        <f t="shared" si="4"/>
        <v>0</v>
      </c>
      <c r="F17" s="27">
        <f t="shared" si="4"/>
        <v>0</v>
      </c>
      <c r="G17" s="25"/>
      <c r="H17" s="25"/>
      <c r="I17" s="27">
        <f t="shared" si="5"/>
        <v>0</v>
      </c>
      <c r="J17" s="27">
        <f t="shared" si="5"/>
        <v>0</v>
      </c>
      <c r="K17" s="27">
        <f t="shared" si="5"/>
        <v>0</v>
      </c>
      <c r="L17" s="27">
        <f t="shared" si="5"/>
        <v>0</v>
      </c>
      <c r="M17" s="27">
        <f t="shared" si="5"/>
        <v>0</v>
      </c>
      <c r="N17" s="25"/>
      <c r="O17" s="25"/>
      <c r="P17" s="27">
        <f t="shared" si="6"/>
        <v>0</v>
      </c>
      <c r="Q17" s="164"/>
      <c r="R17" s="27">
        <f t="shared" si="6"/>
        <v>0</v>
      </c>
      <c r="S17" s="27">
        <f t="shared" si="6"/>
        <v>0</v>
      </c>
      <c r="T17" s="27">
        <f t="shared" si="6"/>
        <v>0</v>
      </c>
      <c r="U17" s="166"/>
      <c r="V17" s="166"/>
      <c r="W17" s="27">
        <f t="shared" si="7"/>
        <v>0</v>
      </c>
      <c r="X17" s="27">
        <f t="shared" si="7"/>
        <v>0</v>
      </c>
      <c r="Y17" s="27">
        <f t="shared" si="7"/>
        <v>0</v>
      </c>
      <c r="Z17" s="27">
        <f t="shared" si="7"/>
        <v>0</v>
      </c>
      <c r="AA17" s="27">
        <f t="shared" si="7"/>
        <v>0</v>
      </c>
      <c r="AB17" s="166"/>
      <c r="AC17" s="166"/>
      <c r="AD17" s="27">
        <f t="shared" si="7"/>
        <v>0</v>
      </c>
      <c r="AE17" s="27">
        <f t="shared" si="7"/>
        <v>0</v>
      </c>
      <c r="AF17" s="27">
        <f t="shared" si="7"/>
        <v>0</v>
      </c>
      <c r="AG17" s="27">
        <f t="shared" si="7"/>
        <v>0</v>
      </c>
      <c r="AH17" s="27">
        <f t="shared" si="7"/>
        <v>0</v>
      </c>
      <c r="AI17" s="32">
        <f t="shared" si="3"/>
        <v>0</v>
      </c>
      <c r="AJ17" s="17" t="str">
        <f t="shared" si="8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7">
        <f t="shared" si="4"/>
        <v>0</v>
      </c>
      <c r="E18" s="27">
        <f t="shared" si="4"/>
        <v>0</v>
      </c>
      <c r="F18" s="27">
        <f t="shared" si="4"/>
        <v>0</v>
      </c>
      <c r="G18" s="25"/>
      <c r="H18" s="25"/>
      <c r="I18" s="27">
        <f t="shared" si="5"/>
        <v>0</v>
      </c>
      <c r="J18" s="27">
        <f t="shared" si="5"/>
        <v>0</v>
      </c>
      <c r="K18" s="27">
        <f t="shared" si="5"/>
        <v>0</v>
      </c>
      <c r="L18" s="27">
        <f t="shared" si="5"/>
        <v>0</v>
      </c>
      <c r="M18" s="27">
        <f t="shared" si="5"/>
        <v>0</v>
      </c>
      <c r="N18" s="25"/>
      <c r="O18" s="25"/>
      <c r="P18" s="27">
        <f t="shared" si="6"/>
        <v>0</v>
      </c>
      <c r="Q18" s="164"/>
      <c r="R18" s="27">
        <f t="shared" si="6"/>
        <v>0</v>
      </c>
      <c r="S18" s="27">
        <f t="shared" si="6"/>
        <v>0</v>
      </c>
      <c r="T18" s="27">
        <f t="shared" si="6"/>
        <v>0</v>
      </c>
      <c r="U18" s="166"/>
      <c r="V18" s="166"/>
      <c r="W18" s="27">
        <f t="shared" si="7"/>
        <v>0</v>
      </c>
      <c r="X18" s="27">
        <f t="shared" si="7"/>
        <v>0</v>
      </c>
      <c r="Y18" s="27">
        <f t="shared" si="7"/>
        <v>0</v>
      </c>
      <c r="Z18" s="27">
        <f t="shared" si="7"/>
        <v>0</v>
      </c>
      <c r="AA18" s="27">
        <f t="shared" si="7"/>
        <v>0</v>
      </c>
      <c r="AB18" s="166"/>
      <c r="AC18" s="166"/>
      <c r="AD18" s="27">
        <f t="shared" si="7"/>
        <v>0</v>
      </c>
      <c r="AE18" s="27">
        <f t="shared" si="7"/>
        <v>0</v>
      </c>
      <c r="AF18" s="27">
        <f t="shared" si="7"/>
        <v>0</v>
      </c>
      <c r="AG18" s="27">
        <f t="shared" si="7"/>
        <v>0</v>
      </c>
      <c r="AH18" s="27">
        <f t="shared" si="7"/>
        <v>0</v>
      </c>
      <c r="AI18" s="32">
        <f t="shared" si="3"/>
        <v>0</v>
      </c>
      <c r="AJ18" s="17" t="str">
        <f t="shared" si="8"/>
        <v>Project YY</v>
      </c>
    </row>
    <row r="19" spans="1:36" s="14" customFormat="1" ht="15">
      <c r="A19" s="15" t="s">
        <v>37</v>
      </c>
      <c r="C19" s="16"/>
      <c r="D19" s="27">
        <f t="shared" si="4"/>
        <v>0</v>
      </c>
      <c r="E19" s="27">
        <f>IF(E$25&lt;=$B$10,E32,((E32/E$25*$B$10)))</f>
        <v>0</v>
      </c>
      <c r="F19" s="27">
        <f t="shared" si="4"/>
        <v>0</v>
      </c>
      <c r="G19" s="25"/>
      <c r="H19" s="25"/>
      <c r="I19" s="27">
        <f t="shared" si="5"/>
        <v>0</v>
      </c>
      <c r="J19" s="27">
        <f t="shared" si="5"/>
        <v>0</v>
      </c>
      <c r="K19" s="27">
        <f t="shared" si="5"/>
        <v>0</v>
      </c>
      <c r="L19" s="27">
        <f t="shared" si="5"/>
        <v>0</v>
      </c>
      <c r="M19" s="27">
        <f t="shared" si="5"/>
        <v>0</v>
      </c>
      <c r="N19" s="25"/>
      <c r="O19" s="25"/>
      <c r="P19" s="27">
        <f t="shared" si="6"/>
        <v>0</v>
      </c>
      <c r="Q19" s="164"/>
      <c r="R19" s="27">
        <f t="shared" si="6"/>
        <v>0</v>
      </c>
      <c r="S19" s="27">
        <f t="shared" si="6"/>
        <v>0</v>
      </c>
      <c r="T19" s="27">
        <f t="shared" si="6"/>
        <v>0</v>
      </c>
      <c r="U19" s="166"/>
      <c r="V19" s="166"/>
      <c r="W19" s="27">
        <f t="shared" si="7"/>
        <v>0</v>
      </c>
      <c r="X19" s="27">
        <f t="shared" si="7"/>
        <v>0</v>
      </c>
      <c r="Y19" s="27">
        <f t="shared" si="7"/>
        <v>0</v>
      </c>
      <c r="Z19" s="27">
        <f t="shared" si="7"/>
        <v>0</v>
      </c>
      <c r="AA19" s="27">
        <f t="shared" si="7"/>
        <v>0</v>
      </c>
      <c r="AB19" s="166"/>
      <c r="AC19" s="166"/>
      <c r="AD19" s="27">
        <f t="shared" si="7"/>
        <v>0</v>
      </c>
      <c r="AE19" s="27">
        <f t="shared" si="7"/>
        <v>0</v>
      </c>
      <c r="AF19" s="27">
        <f t="shared" si="7"/>
        <v>0</v>
      </c>
      <c r="AG19" s="27">
        <f t="shared" si="7"/>
        <v>0</v>
      </c>
      <c r="AH19" s="27">
        <f t="shared" si="7"/>
        <v>0</v>
      </c>
      <c r="AI19" s="32">
        <f t="shared" si="3"/>
        <v>0</v>
      </c>
      <c r="AJ19" s="17" t="str">
        <f t="shared" si="8"/>
        <v>Other Productive Activity</v>
      </c>
    </row>
    <row r="20" spans="1:36" s="14" customFormat="1" ht="15">
      <c r="A20" s="15" t="s">
        <v>14</v>
      </c>
      <c r="C20" s="18"/>
      <c r="D20" s="27">
        <f t="shared" si="4"/>
        <v>0</v>
      </c>
      <c r="E20" s="27">
        <f>IF(E$25&lt;=$B$10,E33,((E33/E$25*$B$10)))</f>
        <v>0</v>
      </c>
      <c r="F20" s="27">
        <f t="shared" si="4"/>
        <v>0</v>
      </c>
      <c r="G20" s="25"/>
      <c r="H20" s="25"/>
      <c r="I20" s="27">
        <f t="shared" si="5"/>
        <v>0</v>
      </c>
      <c r="J20" s="27">
        <f t="shared" si="5"/>
        <v>0</v>
      </c>
      <c r="K20" s="27">
        <f t="shared" si="5"/>
        <v>0</v>
      </c>
      <c r="L20" s="27">
        <f t="shared" si="5"/>
        <v>0</v>
      </c>
      <c r="M20" s="27">
        <f t="shared" si="5"/>
        <v>0</v>
      </c>
      <c r="N20" s="25"/>
      <c r="O20" s="25"/>
      <c r="P20" s="27">
        <f t="shared" si="6"/>
        <v>0</v>
      </c>
      <c r="Q20" s="164"/>
      <c r="R20" s="27">
        <f t="shared" si="6"/>
        <v>0</v>
      </c>
      <c r="S20" s="27">
        <f t="shared" si="6"/>
        <v>0</v>
      </c>
      <c r="T20" s="27">
        <f t="shared" si="6"/>
        <v>0</v>
      </c>
      <c r="U20" s="166"/>
      <c r="V20" s="166"/>
      <c r="W20" s="27">
        <f t="shared" si="7"/>
        <v>0</v>
      </c>
      <c r="X20" s="27">
        <f t="shared" si="7"/>
        <v>0</v>
      </c>
      <c r="Y20" s="27">
        <f t="shared" si="7"/>
        <v>0</v>
      </c>
      <c r="Z20" s="27">
        <f t="shared" si="7"/>
        <v>0</v>
      </c>
      <c r="AA20" s="27">
        <f t="shared" si="7"/>
        <v>0</v>
      </c>
      <c r="AB20" s="166"/>
      <c r="AC20" s="166"/>
      <c r="AD20" s="27">
        <f t="shared" si="7"/>
        <v>0</v>
      </c>
      <c r="AE20" s="27">
        <f t="shared" si="7"/>
        <v>0</v>
      </c>
      <c r="AF20" s="27">
        <f t="shared" si="7"/>
        <v>0</v>
      </c>
      <c r="AG20" s="27">
        <f t="shared" si="7"/>
        <v>0</v>
      </c>
      <c r="AH20" s="27">
        <f t="shared" si="7"/>
        <v>0</v>
      </c>
      <c r="AI20" s="32">
        <f t="shared" si="3"/>
        <v>0</v>
      </c>
      <c r="AJ20" s="17" t="str">
        <f t="shared" si="8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E23" si="9">IF(D25&lt;=7.72,"ok","Over 7.72")</f>
        <v>ok</v>
      </c>
      <c r="E23" s="154" t="str">
        <f t="shared" si="9"/>
        <v>ok</v>
      </c>
      <c r="F23" s="154" t="str">
        <f>IF(F25&lt;=7.72,"ok","Over 7.72")</f>
        <v>ok</v>
      </c>
      <c r="G23" s="154" t="str">
        <f t="shared" ref="G23:AH23" si="10">IF(G25&lt;=7.72,"ok","Over 7.72")</f>
        <v>ok</v>
      </c>
      <c r="H23" s="154" t="str">
        <f t="shared" si="10"/>
        <v>ok</v>
      </c>
      <c r="I23" s="154" t="str">
        <f t="shared" si="10"/>
        <v>ok</v>
      </c>
      <c r="J23" s="154" t="str">
        <f t="shared" si="10"/>
        <v>ok</v>
      </c>
      <c r="K23" s="154" t="str">
        <f t="shared" si="10"/>
        <v>ok</v>
      </c>
      <c r="L23" s="154" t="str">
        <f t="shared" si="10"/>
        <v>ok</v>
      </c>
      <c r="M23" s="154" t="str">
        <f t="shared" si="10"/>
        <v>ok</v>
      </c>
      <c r="N23" s="154" t="str">
        <f t="shared" si="10"/>
        <v>ok</v>
      </c>
      <c r="O23" s="154" t="str">
        <f t="shared" si="10"/>
        <v>ok</v>
      </c>
      <c r="P23" s="154" t="str">
        <f t="shared" si="10"/>
        <v>ok</v>
      </c>
      <c r="Q23" s="154" t="str">
        <f t="shared" si="10"/>
        <v>ok</v>
      </c>
      <c r="R23" s="154" t="str">
        <f t="shared" si="10"/>
        <v>ok</v>
      </c>
      <c r="S23" s="154" t="str">
        <f t="shared" si="10"/>
        <v>ok</v>
      </c>
      <c r="T23" s="154" t="str">
        <f t="shared" si="10"/>
        <v>ok</v>
      </c>
      <c r="U23" s="154" t="str">
        <f t="shared" si="10"/>
        <v>ok</v>
      </c>
      <c r="V23" s="154" t="str">
        <f t="shared" si="10"/>
        <v>ok</v>
      </c>
      <c r="W23" s="154" t="str">
        <f t="shared" si="10"/>
        <v>ok</v>
      </c>
      <c r="X23" s="154" t="str">
        <f t="shared" si="10"/>
        <v>ok</v>
      </c>
      <c r="Y23" s="154" t="str">
        <f t="shared" si="10"/>
        <v>ok</v>
      </c>
      <c r="Z23" s="154" t="str">
        <f t="shared" si="10"/>
        <v>ok</v>
      </c>
      <c r="AA23" s="154" t="str">
        <f t="shared" si="10"/>
        <v>ok</v>
      </c>
      <c r="AB23" s="154" t="str">
        <f t="shared" si="10"/>
        <v>ok</v>
      </c>
      <c r="AC23" s="154" t="str">
        <f t="shared" si="10"/>
        <v>ok</v>
      </c>
      <c r="AD23" s="154" t="str">
        <f t="shared" si="10"/>
        <v>ok</v>
      </c>
      <c r="AE23" s="154" t="str">
        <f t="shared" si="10"/>
        <v>ok</v>
      </c>
      <c r="AF23" s="154" t="str">
        <f t="shared" si="10"/>
        <v>ok</v>
      </c>
      <c r="AG23" s="154" t="str">
        <f t="shared" si="10"/>
        <v>ok</v>
      </c>
      <c r="AH23" s="154" t="str">
        <f t="shared" si="10"/>
        <v>ok</v>
      </c>
      <c r="AI23" s="38" t="s">
        <v>43</v>
      </c>
    </row>
    <row r="24" spans="1:36" ht="15" thickTop="1" thickBot="1">
      <c r="C24" s="1" t="s">
        <v>52</v>
      </c>
      <c r="D24" s="126">
        <v>1</v>
      </c>
      <c r="E24" s="126">
        <v>2</v>
      </c>
      <c r="F24" s="126">
        <v>3</v>
      </c>
      <c r="G24" s="125">
        <v>4</v>
      </c>
      <c r="H24" s="125">
        <v>5</v>
      </c>
      <c r="I24" s="173">
        <v>6</v>
      </c>
      <c r="J24" s="126">
        <v>7</v>
      </c>
      <c r="K24" s="126">
        <v>8</v>
      </c>
      <c r="L24" s="126">
        <v>9</v>
      </c>
      <c r="M24" s="126">
        <v>10</v>
      </c>
      <c r="N24" s="125">
        <v>11</v>
      </c>
      <c r="O24" s="125">
        <v>12</v>
      </c>
      <c r="P24" s="173">
        <v>13</v>
      </c>
      <c r="Q24" s="196">
        <v>14</v>
      </c>
      <c r="R24" s="126">
        <v>15</v>
      </c>
      <c r="S24" s="126">
        <v>16</v>
      </c>
      <c r="T24" s="126">
        <v>17</v>
      </c>
      <c r="U24" s="125">
        <v>18</v>
      </c>
      <c r="V24" s="125">
        <v>19</v>
      </c>
      <c r="W24" s="173">
        <v>20</v>
      </c>
      <c r="X24" s="126">
        <v>21</v>
      </c>
      <c r="Y24" s="126">
        <v>22</v>
      </c>
      <c r="Z24" s="126">
        <v>23</v>
      </c>
      <c r="AA24" s="126">
        <v>24</v>
      </c>
      <c r="AB24" s="125">
        <v>25</v>
      </c>
      <c r="AC24" s="125">
        <v>26</v>
      </c>
      <c r="AD24" s="173">
        <v>27</v>
      </c>
      <c r="AE24" s="126">
        <v>28</v>
      </c>
      <c r="AF24" s="126">
        <v>29</v>
      </c>
      <c r="AG24" s="126">
        <v>30</v>
      </c>
      <c r="AH24" s="126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99"/>
      <c r="H25" s="99"/>
      <c r="I25" s="100">
        <f t="shared" ref="I25" si="11">SUM(I26:I33)</f>
        <v>0</v>
      </c>
      <c r="J25" s="100">
        <f>SUM(J26:J33)</f>
        <v>0</v>
      </c>
      <c r="K25" s="100">
        <f>SUM(K26:K33)</f>
        <v>0</v>
      </c>
      <c r="L25" s="100">
        <f>SUM(L26:L33)</f>
        <v>0</v>
      </c>
      <c r="M25" s="100">
        <f>SUM(M26:M33)</f>
        <v>0</v>
      </c>
      <c r="N25" s="99"/>
      <c r="O25" s="99"/>
      <c r="P25" s="100">
        <f t="shared" ref="P25" si="12">SUM(P26:P33)</f>
        <v>0</v>
      </c>
      <c r="Q25" s="107"/>
      <c r="R25" s="100">
        <f>SUM(R26:R33)</f>
        <v>0</v>
      </c>
      <c r="S25" s="100">
        <f>SUM(S26:S33)</f>
        <v>0</v>
      </c>
      <c r="T25" s="100">
        <f>SUM(T26:T33)</f>
        <v>0</v>
      </c>
      <c r="U25" s="99"/>
      <c r="V25" s="99"/>
      <c r="W25" s="100">
        <f t="shared" ref="W25" si="13">SUM(W26:W33)</f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100">
        <f>SUM(AA26:AA33)</f>
        <v>0</v>
      </c>
      <c r="AB25" s="99"/>
      <c r="AC25" s="99"/>
      <c r="AD25" s="100">
        <f t="shared" ref="AD25" si="14"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67"/>
      <c r="H26" s="167"/>
      <c r="I26" s="109">
        <f t="shared" ref="I26" si="15">I47</f>
        <v>0</v>
      </c>
      <c r="J26" s="109">
        <f>J47</f>
        <v>0</v>
      </c>
      <c r="K26" s="109">
        <f>K47</f>
        <v>0</v>
      </c>
      <c r="L26" s="109">
        <f>L47</f>
        <v>0</v>
      </c>
      <c r="M26" s="109">
        <f>M47</f>
        <v>0</v>
      </c>
      <c r="N26" s="167"/>
      <c r="O26" s="167"/>
      <c r="P26" s="109">
        <f t="shared" ref="P26" si="16">P47</f>
        <v>0</v>
      </c>
      <c r="Q26" s="174"/>
      <c r="R26" s="109">
        <f>R47</f>
        <v>0</v>
      </c>
      <c r="S26" s="109">
        <f>S47</f>
        <v>0</v>
      </c>
      <c r="T26" s="109">
        <f>T47</f>
        <v>0</v>
      </c>
      <c r="U26" s="167"/>
      <c r="V26" s="167"/>
      <c r="W26" s="109">
        <f t="shared" ref="W26" si="17">W47</f>
        <v>0</v>
      </c>
      <c r="X26" s="109">
        <f>X47</f>
        <v>0</v>
      </c>
      <c r="Y26" s="109">
        <f>Y47</f>
        <v>0</v>
      </c>
      <c r="Z26" s="109">
        <f>Z47</f>
        <v>0</v>
      </c>
      <c r="AA26" s="109">
        <f>AA47</f>
        <v>0</v>
      </c>
      <c r="AB26" s="167"/>
      <c r="AC26" s="167"/>
      <c r="AD26" s="109">
        <f t="shared" ref="AD26" si="18"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09">
        <f>AH47</f>
        <v>0</v>
      </c>
      <c r="AI26" s="26">
        <f t="shared" ref="AI26:AI36" si="19">SUM(D26:AH26)</f>
        <v>0</v>
      </c>
      <c r="AJ26" s="98" t="str">
        <f t="shared" ref="AJ26:AJ36" si="20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67"/>
      <c r="H27" s="167"/>
      <c r="I27" s="109">
        <f t="shared" ref="I27" si="21">I89</f>
        <v>0</v>
      </c>
      <c r="J27" s="109">
        <f>J89</f>
        <v>0</v>
      </c>
      <c r="K27" s="109">
        <f>K89</f>
        <v>0</v>
      </c>
      <c r="L27" s="109">
        <f>L89</f>
        <v>0</v>
      </c>
      <c r="M27" s="109">
        <f>M89</f>
        <v>0</v>
      </c>
      <c r="N27" s="167"/>
      <c r="O27" s="167"/>
      <c r="P27" s="109">
        <f t="shared" ref="P27" si="22">P89</f>
        <v>0</v>
      </c>
      <c r="Q27" s="174"/>
      <c r="R27" s="109">
        <f>R89</f>
        <v>0</v>
      </c>
      <c r="S27" s="109">
        <f>S89</f>
        <v>0</v>
      </c>
      <c r="T27" s="109">
        <f>T89</f>
        <v>0</v>
      </c>
      <c r="U27" s="167"/>
      <c r="V27" s="167"/>
      <c r="W27" s="109">
        <f t="shared" ref="W27" si="23">W89</f>
        <v>0</v>
      </c>
      <c r="X27" s="109">
        <f>X89</f>
        <v>0</v>
      </c>
      <c r="Y27" s="109">
        <f>Y89</f>
        <v>0</v>
      </c>
      <c r="Z27" s="109">
        <f>Z89</f>
        <v>0</v>
      </c>
      <c r="AA27" s="109">
        <f>AA89</f>
        <v>0</v>
      </c>
      <c r="AB27" s="167"/>
      <c r="AC27" s="167"/>
      <c r="AD27" s="109">
        <f t="shared" ref="AD27" si="24"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09">
        <f>AH89</f>
        <v>0</v>
      </c>
      <c r="AI27" s="26">
        <f t="shared" si="19"/>
        <v>0</v>
      </c>
      <c r="AJ27" s="98" t="str">
        <f t="shared" si="20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67"/>
      <c r="H28" s="167"/>
      <c r="I28" s="109">
        <f t="shared" ref="I28" si="25">I123</f>
        <v>0</v>
      </c>
      <c r="J28" s="109">
        <f>J123</f>
        <v>0</v>
      </c>
      <c r="K28" s="109">
        <f>K123</f>
        <v>0</v>
      </c>
      <c r="L28" s="109">
        <f>L123</f>
        <v>0</v>
      </c>
      <c r="M28" s="109">
        <f>M123</f>
        <v>0</v>
      </c>
      <c r="N28" s="167"/>
      <c r="O28" s="167"/>
      <c r="P28" s="109">
        <f t="shared" ref="P28" si="26">P123</f>
        <v>0</v>
      </c>
      <c r="Q28" s="174"/>
      <c r="R28" s="109">
        <f>R123</f>
        <v>0</v>
      </c>
      <c r="S28" s="109">
        <f>S123</f>
        <v>0</v>
      </c>
      <c r="T28" s="109">
        <f>T123</f>
        <v>0</v>
      </c>
      <c r="U28" s="167"/>
      <c r="V28" s="167"/>
      <c r="W28" s="109">
        <f t="shared" ref="W28" si="27">W123</f>
        <v>0</v>
      </c>
      <c r="X28" s="109">
        <f>X123</f>
        <v>0</v>
      </c>
      <c r="Y28" s="109">
        <f>Y123</f>
        <v>0</v>
      </c>
      <c r="Z28" s="109">
        <f>Z123</f>
        <v>0</v>
      </c>
      <c r="AA28" s="109">
        <f>AA123</f>
        <v>0</v>
      </c>
      <c r="AB28" s="167"/>
      <c r="AC28" s="167"/>
      <c r="AD28" s="109">
        <f t="shared" ref="AD28" si="28"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09">
        <f>AH123</f>
        <v>0</v>
      </c>
      <c r="AI28" s="26">
        <f t="shared" si="19"/>
        <v>0</v>
      </c>
      <c r="AJ28" s="98" t="str">
        <f t="shared" si="20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67"/>
      <c r="H29" s="167"/>
      <c r="I29" s="109">
        <f t="shared" ref="I29" si="29">I172</f>
        <v>0</v>
      </c>
      <c r="J29" s="109">
        <f>J172</f>
        <v>0</v>
      </c>
      <c r="K29" s="109">
        <f>K172</f>
        <v>0</v>
      </c>
      <c r="L29" s="109">
        <f>L172</f>
        <v>0</v>
      </c>
      <c r="M29" s="109">
        <f>M172</f>
        <v>0</v>
      </c>
      <c r="N29" s="167"/>
      <c r="O29" s="167"/>
      <c r="P29" s="109">
        <f t="shared" ref="P29" si="30">P172</f>
        <v>0</v>
      </c>
      <c r="Q29" s="174"/>
      <c r="R29" s="109">
        <f>R172</f>
        <v>0</v>
      </c>
      <c r="S29" s="109">
        <f>S172</f>
        <v>0</v>
      </c>
      <c r="T29" s="109">
        <f>T172</f>
        <v>0</v>
      </c>
      <c r="U29" s="167"/>
      <c r="V29" s="167"/>
      <c r="W29" s="109">
        <f t="shared" ref="W29" si="31">W172</f>
        <v>0</v>
      </c>
      <c r="X29" s="109">
        <f>X172</f>
        <v>0</v>
      </c>
      <c r="Y29" s="109">
        <f>Y172</f>
        <v>0</v>
      </c>
      <c r="Z29" s="109">
        <f>Z172</f>
        <v>0</v>
      </c>
      <c r="AA29" s="109">
        <f>AA172</f>
        <v>0</v>
      </c>
      <c r="AB29" s="167"/>
      <c r="AC29" s="167"/>
      <c r="AD29" s="109">
        <f t="shared" ref="AD29" si="32"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09">
        <f>AH172</f>
        <v>0</v>
      </c>
      <c r="AI29" s="26">
        <f t="shared" si="19"/>
        <v>0</v>
      </c>
      <c r="AJ29" s="98" t="str">
        <f t="shared" si="20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67"/>
      <c r="H30" s="167"/>
      <c r="I30" s="109">
        <f t="shared" ref="I30" si="33">I191</f>
        <v>0</v>
      </c>
      <c r="J30" s="109">
        <f>J191</f>
        <v>0</v>
      </c>
      <c r="K30" s="109">
        <f>K191</f>
        <v>0</v>
      </c>
      <c r="L30" s="109">
        <f>L191</f>
        <v>0</v>
      </c>
      <c r="M30" s="109">
        <f>M191</f>
        <v>0</v>
      </c>
      <c r="N30" s="167"/>
      <c r="O30" s="167"/>
      <c r="P30" s="109">
        <f t="shared" ref="P30" si="34">P191</f>
        <v>0</v>
      </c>
      <c r="Q30" s="174"/>
      <c r="R30" s="109">
        <f>R191</f>
        <v>0</v>
      </c>
      <c r="S30" s="109">
        <f>S191</f>
        <v>0</v>
      </c>
      <c r="T30" s="109">
        <f>T191</f>
        <v>0</v>
      </c>
      <c r="U30" s="167"/>
      <c r="V30" s="167"/>
      <c r="W30" s="109">
        <f t="shared" ref="W30" si="35">W191</f>
        <v>0</v>
      </c>
      <c r="X30" s="109">
        <f>X191</f>
        <v>0</v>
      </c>
      <c r="Y30" s="109">
        <f>Y191</f>
        <v>0</v>
      </c>
      <c r="Z30" s="109">
        <f>Z191</f>
        <v>0</v>
      </c>
      <c r="AA30" s="109">
        <f>AA191</f>
        <v>0</v>
      </c>
      <c r="AB30" s="167"/>
      <c r="AC30" s="167"/>
      <c r="AD30" s="109">
        <f t="shared" ref="AD30" si="36"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09">
        <f>AH191</f>
        <v>0</v>
      </c>
      <c r="AI30" s="26">
        <f t="shared" si="19"/>
        <v>0</v>
      </c>
      <c r="AJ30" s="98" t="str">
        <f t="shared" si="20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67"/>
      <c r="H31" s="167"/>
      <c r="I31" s="109">
        <f t="shared" ref="I31" si="37">I210</f>
        <v>0</v>
      </c>
      <c r="J31" s="109">
        <f>J210</f>
        <v>0</v>
      </c>
      <c r="K31" s="109">
        <f>K210</f>
        <v>0</v>
      </c>
      <c r="L31" s="109">
        <f>L210</f>
        <v>0</v>
      </c>
      <c r="M31" s="109">
        <f>M210</f>
        <v>0</v>
      </c>
      <c r="N31" s="167"/>
      <c r="O31" s="167"/>
      <c r="P31" s="109">
        <f t="shared" ref="P31" si="38">P210</f>
        <v>0</v>
      </c>
      <c r="Q31" s="174"/>
      <c r="R31" s="109">
        <f>R210</f>
        <v>0</v>
      </c>
      <c r="S31" s="109">
        <f>S210</f>
        <v>0</v>
      </c>
      <c r="T31" s="109">
        <f>T210</f>
        <v>0</v>
      </c>
      <c r="U31" s="167"/>
      <c r="V31" s="167"/>
      <c r="W31" s="109">
        <f t="shared" ref="W31" si="39">W210</f>
        <v>0</v>
      </c>
      <c r="X31" s="109">
        <f>X210</f>
        <v>0</v>
      </c>
      <c r="Y31" s="109">
        <f>Y210</f>
        <v>0</v>
      </c>
      <c r="Z31" s="109">
        <f>Z210</f>
        <v>0</v>
      </c>
      <c r="AA31" s="109">
        <f>AA210</f>
        <v>0</v>
      </c>
      <c r="AB31" s="167"/>
      <c r="AC31" s="167"/>
      <c r="AD31" s="109">
        <f t="shared" ref="AD31" si="40"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09">
        <f>AH210</f>
        <v>0</v>
      </c>
      <c r="AI31" s="26">
        <f t="shared" si="19"/>
        <v>0</v>
      </c>
      <c r="AJ31" s="98" t="str">
        <f t="shared" si="20"/>
        <v>Project YY</v>
      </c>
    </row>
    <row r="32" spans="1:36">
      <c r="A32" s="3" t="s">
        <v>37</v>
      </c>
      <c r="C32" s="11"/>
      <c r="D32" s="104"/>
      <c r="E32" s="104"/>
      <c r="F32" s="104"/>
      <c r="G32" s="168"/>
      <c r="H32" s="168"/>
      <c r="I32" s="104"/>
      <c r="J32" s="104"/>
      <c r="K32" s="104"/>
      <c r="L32" s="104"/>
      <c r="M32" s="104"/>
      <c r="N32" s="168"/>
      <c r="O32" s="168"/>
      <c r="P32" s="104"/>
      <c r="Q32" s="175"/>
      <c r="R32" s="104"/>
      <c r="S32" s="104"/>
      <c r="T32" s="104"/>
      <c r="U32" s="168"/>
      <c r="V32" s="168"/>
      <c r="W32" s="104"/>
      <c r="X32" s="104"/>
      <c r="Y32" s="104"/>
      <c r="Z32" s="104"/>
      <c r="AA32" s="104"/>
      <c r="AB32" s="168"/>
      <c r="AC32" s="168"/>
      <c r="AD32" s="104"/>
      <c r="AE32" s="104"/>
      <c r="AF32" s="104"/>
      <c r="AG32" s="104"/>
      <c r="AH32" s="104"/>
      <c r="AI32" s="26">
        <f t="shared" si="19"/>
        <v>0</v>
      </c>
      <c r="AJ32" s="98" t="str">
        <f t="shared" si="20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69"/>
      <c r="H33" s="169"/>
      <c r="I33" s="102">
        <f t="shared" ref="I33" si="41">SUM(I34:I36)</f>
        <v>0</v>
      </c>
      <c r="J33" s="102">
        <f>SUM(J34:J36)</f>
        <v>0</v>
      </c>
      <c r="K33" s="102">
        <f>SUM(K34:K36)</f>
        <v>0</v>
      </c>
      <c r="L33" s="102">
        <f>SUM(L34:L36)</f>
        <v>0</v>
      </c>
      <c r="M33" s="102">
        <f>SUM(M34:M36)</f>
        <v>0</v>
      </c>
      <c r="N33" s="169"/>
      <c r="O33" s="169"/>
      <c r="P33" s="102">
        <f t="shared" ref="P33" si="42">SUM(P34:P36)</f>
        <v>0</v>
      </c>
      <c r="Q33" s="176"/>
      <c r="R33" s="102">
        <f>SUM(R34:R36)</f>
        <v>0</v>
      </c>
      <c r="S33" s="102">
        <f>SUM(S34:S36)</f>
        <v>0</v>
      </c>
      <c r="T33" s="102">
        <f>SUM(T34:T36)</f>
        <v>0</v>
      </c>
      <c r="U33" s="169"/>
      <c r="V33" s="169"/>
      <c r="W33" s="102">
        <f t="shared" ref="W33" si="43">SUM(W34:W36)</f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2">
        <f>SUM(AA34:AA36)</f>
        <v>0</v>
      </c>
      <c r="AB33" s="169"/>
      <c r="AC33" s="169"/>
      <c r="AD33" s="102">
        <f t="shared" ref="AD33" si="44"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02">
        <f>SUM(AH34:AH36)</f>
        <v>0</v>
      </c>
      <c r="AI33" s="26">
        <f t="shared" si="19"/>
        <v>0</v>
      </c>
      <c r="AJ33" s="98" t="str">
        <f t="shared" si="20"/>
        <v>Non productive time</v>
      </c>
    </row>
    <row r="34" spans="1:36">
      <c r="A34" s="5" t="s">
        <v>13</v>
      </c>
      <c r="D34" s="104"/>
      <c r="E34" s="104"/>
      <c r="F34" s="104"/>
      <c r="G34" s="168"/>
      <c r="H34" s="168"/>
      <c r="I34" s="104"/>
      <c r="J34" s="104"/>
      <c r="K34" s="104"/>
      <c r="L34" s="104"/>
      <c r="M34" s="104"/>
      <c r="N34" s="168"/>
      <c r="O34" s="168"/>
      <c r="P34" s="104"/>
      <c r="Q34" s="175"/>
      <c r="R34" s="104"/>
      <c r="S34" s="104"/>
      <c r="T34" s="104"/>
      <c r="U34" s="168"/>
      <c r="V34" s="168"/>
      <c r="W34" s="104"/>
      <c r="X34" s="104"/>
      <c r="Y34" s="104"/>
      <c r="Z34" s="104"/>
      <c r="AA34" s="104"/>
      <c r="AB34" s="168"/>
      <c r="AC34" s="168"/>
      <c r="AD34" s="104"/>
      <c r="AE34" s="104"/>
      <c r="AF34" s="104"/>
      <c r="AG34" s="104"/>
      <c r="AH34" s="104"/>
      <c r="AI34" s="26">
        <f t="shared" si="19"/>
        <v>0</v>
      </c>
      <c r="AJ34" s="33" t="str">
        <f t="shared" si="20"/>
        <v>Sickness</v>
      </c>
    </row>
    <row r="35" spans="1:36">
      <c r="A35" s="5" t="s">
        <v>20</v>
      </c>
      <c r="D35" s="105"/>
      <c r="E35" s="105"/>
      <c r="F35" s="105"/>
      <c r="G35" s="167"/>
      <c r="H35" s="167"/>
      <c r="I35" s="105"/>
      <c r="J35" s="105"/>
      <c r="K35" s="105"/>
      <c r="L35" s="105"/>
      <c r="M35" s="105"/>
      <c r="N35" s="167"/>
      <c r="O35" s="167"/>
      <c r="P35" s="105"/>
      <c r="Q35" s="174"/>
      <c r="R35" s="105"/>
      <c r="S35" s="105"/>
      <c r="T35" s="105"/>
      <c r="U35" s="167"/>
      <c r="V35" s="167"/>
      <c r="W35" s="105"/>
      <c r="X35" s="105"/>
      <c r="Y35" s="105"/>
      <c r="Z35" s="105"/>
      <c r="AA35" s="105"/>
      <c r="AB35" s="167"/>
      <c r="AC35" s="167"/>
      <c r="AD35" s="105"/>
      <c r="AE35" s="105"/>
      <c r="AF35" s="105"/>
      <c r="AG35" s="105"/>
      <c r="AH35" s="105"/>
      <c r="AI35" s="26">
        <f t="shared" si="19"/>
        <v>0</v>
      </c>
      <c r="AJ35" s="33" t="str">
        <f t="shared" si="20"/>
        <v>Training/Course</v>
      </c>
    </row>
    <row r="36" spans="1:36">
      <c r="A36" s="5" t="s">
        <v>33</v>
      </c>
      <c r="D36" s="105"/>
      <c r="E36" s="105"/>
      <c r="F36" s="105"/>
      <c r="G36" s="167"/>
      <c r="H36" s="167"/>
      <c r="I36" s="105"/>
      <c r="J36" s="105"/>
      <c r="K36" s="105"/>
      <c r="L36" s="105"/>
      <c r="M36" s="105"/>
      <c r="N36" s="167"/>
      <c r="O36" s="167"/>
      <c r="P36" s="105"/>
      <c r="Q36" s="174"/>
      <c r="R36" s="105"/>
      <c r="S36" s="105"/>
      <c r="T36" s="105"/>
      <c r="U36" s="167"/>
      <c r="V36" s="167"/>
      <c r="W36" s="105"/>
      <c r="X36" s="105"/>
      <c r="Y36" s="105"/>
      <c r="Z36" s="105"/>
      <c r="AA36" s="105"/>
      <c r="AB36" s="167"/>
      <c r="AC36" s="167"/>
      <c r="AD36" s="105"/>
      <c r="AE36" s="105"/>
      <c r="AF36" s="105"/>
      <c r="AG36" s="105"/>
      <c r="AH36" s="105"/>
      <c r="AI36" s="26">
        <f t="shared" si="19"/>
        <v>0</v>
      </c>
      <c r="AJ36" s="33" t="str">
        <f t="shared" si="20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4.25" hidden="1" thickBot="1"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112">
        <v>1</v>
      </c>
      <c r="E46" s="112">
        <v>2</v>
      </c>
      <c r="F46" s="112">
        <v>3</v>
      </c>
      <c r="G46" s="111">
        <v>4</v>
      </c>
      <c r="H46" s="111">
        <v>5</v>
      </c>
      <c r="I46" s="112">
        <v>6</v>
      </c>
      <c r="J46" s="112">
        <v>7</v>
      </c>
      <c r="K46" s="112">
        <v>8</v>
      </c>
      <c r="L46" s="112">
        <v>9</v>
      </c>
      <c r="M46" s="112">
        <v>10</v>
      </c>
      <c r="N46" s="111">
        <v>11</v>
      </c>
      <c r="O46" s="111">
        <v>12</v>
      </c>
      <c r="P46" s="112">
        <v>13</v>
      </c>
      <c r="Q46" s="181">
        <v>14</v>
      </c>
      <c r="R46" s="112">
        <v>15</v>
      </c>
      <c r="S46" s="112">
        <v>16</v>
      </c>
      <c r="T46" s="112">
        <v>17</v>
      </c>
      <c r="U46" s="111">
        <v>18</v>
      </c>
      <c r="V46" s="111">
        <v>19</v>
      </c>
      <c r="W46" s="112">
        <v>20</v>
      </c>
      <c r="X46" s="112">
        <v>21</v>
      </c>
      <c r="Y46" s="112">
        <v>22</v>
      </c>
      <c r="Z46" s="112">
        <v>23</v>
      </c>
      <c r="AA46" s="112">
        <v>24</v>
      </c>
      <c r="AB46" s="111">
        <v>25</v>
      </c>
      <c r="AC46" s="111">
        <v>26</v>
      </c>
      <c r="AD46" s="112">
        <v>27</v>
      </c>
      <c r="AE46" s="112">
        <v>28</v>
      </c>
      <c r="AF46" s="112">
        <v>29</v>
      </c>
      <c r="AG46" s="112">
        <v>30</v>
      </c>
      <c r="AH46" s="112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99"/>
      <c r="H47" s="99"/>
      <c r="I47" s="100">
        <f t="shared" ref="I47:AD47" si="45">SUM(I48:I79)</f>
        <v>0</v>
      </c>
      <c r="J47" s="100">
        <f t="shared" si="45"/>
        <v>0</v>
      </c>
      <c r="K47" s="100">
        <f t="shared" si="45"/>
        <v>0</v>
      </c>
      <c r="L47" s="100">
        <f t="shared" si="45"/>
        <v>0</v>
      </c>
      <c r="M47" s="100">
        <f t="shared" si="45"/>
        <v>0</v>
      </c>
      <c r="N47" s="99"/>
      <c r="O47" s="99"/>
      <c r="P47" s="100">
        <f t="shared" si="45"/>
        <v>0</v>
      </c>
      <c r="Q47" s="107">
        <f t="shared" si="45"/>
        <v>0</v>
      </c>
      <c r="R47" s="100">
        <f t="shared" si="45"/>
        <v>0</v>
      </c>
      <c r="S47" s="100">
        <f t="shared" si="45"/>
        <v>0</v>
      </c>
      <c r="T47" s="100">
        <f t="shared" si="45"/>
        <v>0</v>
      </c>
      <c r="U47" s="99"/>
      <c r="V47" s="99"/>
      <c r="W47" s="100">
        <f t="shared" si="45"/>
        <v>0</v>
      </c>
      <c r="X47" s="100">
        <f t="shared" si="45"/>
        <v>0</v>
      </c>
      <c r="Y47" s="100">
        <f t="shared" si="45"/>
        <v>0</v>
      </c>
      <c r="Z47" s="100">
        <f t="shared" si="45"/>
        <v>0</v>
      </c>
      <c r="AA47" s="100">
        <f t="shared" si="45"/>
        <v>0</v>
      </c>
      <c r="AB47" s="99"/>
      <c r="AC47" s="99"/>
      <c r="AD47" s="100">
        <f t="shared" si="45"/>
        <v>0</v>
      </c>
      <c r="AE47" s="100">
        <f>SUM(AE48:AE79)</f>
        <v>0</v>
      </c>
      <c r="AF47" s="100">
        <f>SUM(AF48:AF79)</f>
        <v>0</v>
      </c>
      <c r="AG47" s="100">
        <f>SUM(AG48:AG79)</f>
        <v>0</v>
      </c>
      <c r="AH47" s="100">
        <f>SUM(AH48:AH79)</f>
        <v>0</v>
      </c>
      <c r="AI47" s="26">
        <f t="shared" ref="AI47:AI78" si="46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70"/>
      <c r="H48" s="170"/>
      <c r="I48" s="106"/>
      <c r="J48" s="106"/>
      <c r="K48" s="106"/>
      <c r="L48" s="106"/>
      <c r="M48" s="106"/>
      <c r="N48" s="170"/>
      <c r="O48" s="170"/>
      <c r="P48" s="106"/>
      <c r="Q48" s="179"/>
      <c r="R48" s="106"/>
      <c r="S48" s="106"/>
      <c r="T48" s="106"/>
      <c r="U48" s="170"/>
      <c r="V48" s="170"/>
      <c r="W48" s="106"/>
      <c r="X48" s="106"/>
      <c r="Y48" s="106"/>
      <c r="Z48" s="106"/>
      <c r="AA48" s="106"/>
      <c r="AB48" s="170"/>
      <c r="AC48" s="170"/>
      <c r="AD48" s="106"/>
      <c r="AE48" s="106"/>
      <c r="AF48" s="106"/>
      <c r="AG48" s="106"/>
      <c r="AH48" s="106"/>
      <c r="AI48" s="26">
        <f t="shared" si="46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70"/>
      <c r="H49" s="170"/>
      <c r="I49" s="106"/>
      <c r="J49" s="106"/>
      <c r="K49" s="106"/>
      <c r="L49" s="106"/>
      <c r="M49" s="106"/>
      <c r="N49" s="170"/>
      <c r="O49" s="170"/>
      <c r="P49" s="106"/>
      <c r="Q49" s="179"/>
      <c r="R49" s="106"/>
      <c r="S49" s="106"/>
      <c r="T49" s="106"/>
      <c r="U49" s="170"/>
      <c r="V49" s="170"/>
      <c r="W49" s="106"/>
      <c r="X49" s="106"/>
      <c r="Y49" s="106"/>
      <c r="Z49" s="106"/>
      <c r="AA49" s="106"/>
      <c r="AB49" s="170"/>
      <c r="AC49" s="170"/>
      <c r="AD49" s="106"/>
      <c r="AE49" s="106"/>
      <c r="AF49" s="106"/>
      <c r="AG49" s="106"/>
      <c r="AH49" s="106"/>
      <c r="AI49" s="26">
        <f t="shared" si="46"/>
        <v>0</v>
      </c>
      <c r="AJ49" s="26"/>
    </row>
    <row r="50" spans="1:36" hidden="1">
      <c r="C50" s="1" t="s">
        <v>129</v>
      </c>
      <c r="D50" s="106"/>
      <c r="E50" s="106"/>
      <c r="F50" s="106"/>
      <c r="G50" s="170"/>
      <c r="H50" s="170"/>
      <c r="I50" s="106"/>
      <c r="J50" s="106"/>
      <c r="K50" s="106"/>
      <c r="L50" s="106"/>
      <c r="M50" s="106"/>
      <c r="N50" s="170"/>
      <c r="O50" s="170"/>
      <c r="P50" s="106"/>
      <c r="Q50" s="179"/>
      <c r="R50" s="106"/>
      <c r="S50" s="106"/>
      <c r="T50" s="106"/>
      <c r="U50" s="170"/>
      <c r="V50" s="170"/>
      <c r="W50" s="106"/>
      <c r="X50" s="106"/>
      <c r="Y50" s="106"/>
      <c r="Z50" s="106"/>
      <c r="AA50" s="106"/>
      <c r="AB50" s="170"/>
      <c r="AC50" s="170"/>
      <c r="AD50" s="106"/>
      <c r="AE50" s="106"/>
      <c r="AF50" s="106"/>
      <c r="AG50" s="106"/>
      <c r="AH50" s="106"/>
      <c r="AI50" s="26">
        <f t="shared" si="46"/>
        <v>0</v>
      </c>
      <c r="AJ50" s="26"/>
    </row>
    <row r="51" spans="1:36" hidden="1">
      <c r="C51" s="1" t="s">
        <v>143</v>
      </c>
      <c r="D51" s="106"/>
      <c r="E51" s="106"/>
      <c r="F51" s="106"/>
      <c r="G51" s="170"/>
      <c r="H51" s="170"/>
      <c r="I51" s="106"/>
      <c r="J51" s="106"/>
      <c r="K51" s="106"/>
      <c r="L51" s="106"/>
      <c r="M51" s="106"/>
      <c r="N51" s="170"/>
      <c r="O51" s="170"/>
      <c r="P51" s="106"/>
      <c r="Q51" s="179"/>
      <c r="R51" s="106"/>
      <c r="S51" s="106"/>
      <c r="T51" s="106"/>
      <c r="U51" s="170"/>
      <c r="V51" s="170"/>
      <c r="W51" s="106"/>
      <c r="X51" s="106"/>
      <c r="Y51" s="106"/>
      <c r="Z51" s="106"/>
      <c r="AA51" s="106"/>
      <c r="AB51" s="170"/>
      <c r="AC51" s="170"/>
      <c r="AD51" s="106"/>
      <c r="AE51" s="106"/>
      <c r="AF51" s="106"/>
      <c r="AG51" s="106"/>
      <c r="AH51" s="106"/>
      <c r="AI51" s="26">
        <f t="shared" si="46"/>
        <v>0</v>
      </c>
      <c r="AJ51" s="26"/>
    </row>
    <row r="52" spans="1:36" hidden="1">
      <c r="C52" s="1" t="s">
        <v>144</v>
      </c>
      <c r="D52" s="106"/>
      <c r="E52" s="106"/>
      <c r="F52" s="106"/>
      <c r="G52" s="170"/>
      <c r="H52" s="170"/>
      <c r="I52" s="106"/>
      <c r="J52" s="106"/>
      <c r="K52" s="106"/>
      <c r="L52" s="106"/>
      <c r="M52" s="106"/>
      <c r="N52" s="170"/>
      <c r="O52" s="170"/>
      <c r="P52" s="106"/>
      <c r="Q52" s="179"/>
      <c r="R52" s="106"/>
      <c r="S52" s="106"/>
      <c r="T52" s="106"/>
      <c r="U52" s="170"/>
      <c r="V52" s="170"/>
      <c r="W52" s="106"/>
      <c r="X52" s="106"/>
      <c r="Y52" s="106"/>
      <c r="Z52" s="106"/>
      <c r="AA52" s="106"/>
      <c r="AB52" s="170"/>
      <c r="AC52" s="170"/>
      <c r="AD52" s="106"/>
      <c r="AE52" s="106"/>
      <c r="AF52" s="106"/>
      <c r="AG52" s="106"/>
      <c r="AH52" s="106"/>
      <c r="AI52" s="26">
        <f t="shared" si="46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70"/>
      <c r="H53" s="170"/>
      <c r="I53" s="106"/>
      <c r="J53" s="106"/>
      <c r="K53" s="106"/>
      <c r="L53" s="106"/>
      <c r="M53" s="106"/>
      <c r="N53" s="170"/>
      <c r="O53" s="170"/>
      <c r="P53" s="106"/>
      <c r="Q53" s="179"/>
      <c r="R53" s="106"/>
      <c r="S53" s="106"/>
      <c r="T53" s="106"/>
      <c r="U53" s="170"/>
      <c r="V53" s="170"/>
      <c r="W53" s="106"/>
      <c r="X53" s="106"/>
      <c r="Y53" s="106"/>
      <c r="Z53" s="106"/>
      <c r="AA53" s="106"/>
      <c r="AB53" s="170"/>
      <c r="AC53" s="170"/>
      <c r="AD53" s="106"/>
      <c r="AE53" s="106"/>
      <c r="AF53" s="106"/>
      <c r="AG53" s="106"/>
      <c r="AH53" s="106"/>
      <c r="AI53" s="26">
        <f t="shared" si="46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70"/>
      <c r="H54" s="170"/>
      <c r="I54" s="106"/>
      <c r="J54" s="106"/>
      <c r="K54" s="106"/>
      <c r="L54" s="106"/>
      <c r="M54" s="106"/>
      <c r="N54" s="170"/>
      <c r="O54" s="170"/>
      <c r="P54" s="106"/>
      <c r="Q54" s="179"/>
      <c r="R54" s="106"/>
      <c r="S54" s="106"/>
      <c r="T54" s="106"/>
      <c r="U54" s="170"/>
      <c r="V54" s="170"/>
      <c r="W54" s="106"/>
      <c r="X54" s="106"/>
      <c r="Y54" s="106"/>
      <c r="Z54" s="106"/>
      <c r="AA54" s="106"/>
      <c r="AB54" s="170"/>
      <c r="AC54" s="170"/>
      <c r="AD54" s="106"/>
      <c r="AE54" s="106"/>
      <c r="AF54" s="106"/>
      <c r="AG54" s="106"/>
      <c r="AH54" s="106"/>
      <c r="AI54" s="26">
        <f t="shared" si="46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70"/>
      <c r="H55" s="170"/>
      <c r="I55" s="106"/>
      <c r="J55" s="106"/>
      <c r="K55" s="106"/>
      <c r="L55" s="106"/>
      <c r="M55" s="106"/>
      <c r="N55" s="170"/>
      <c r="O55" s="170"/>
      <c r="P55" s="106"/>
      <c r="Q55" s="179"/>
      <c r="R55" s="106"/>
      <c r="S55" s="106"/>
      <c r="T55" s="106"/>
      <c r="U55" s="170"/>
      <c r="V55" s="170"/>
      <c r="W55" s="106"/>
      <c r="X55" s="106"/>
      <c r="Y55" s="106"/>
      <c r="Z55" s="106"/>
      <c r="AA55" s="106"/>
      <c r="AB55" s="170"/>
      <c r="AC55" s="170"/>
      <c r="AD55" s="106"/>
      <c r="AE55" s="106"/>
      <c r="AF55" s="106"/>
      <c r="AG55" s="106"/>
      <c r="AH55" s="106"/>
      <c r="AI55" s="26">
        <f t="shared" si="46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70"/>
      <c r="H56" s="170"/>
      <c r="I56" s="106"/>
      <c r="J56" s="106"/>
      <c r="K56" s="106"/>
      <c r="L56" s="106"/>
      <c r="M56" s="106"/>
      <c r="N56" s="170"/>
      <c r="O56" s="170"/>
      <c r="P56" s="106"/>
      <c r="Q56" s="179"/>
      <c r="R56" s="106"/>
      <c r="S56" s="106"/>
      <c r="T56" s="106"/>
      <c r="U56" s="170"/>
      <c r="V56" s="170"/>
      <c r="W56" s="106"/>
      <c r="X56" s="106"/>
      <c r="Y56" s="106"/>
      <c r="Z56" s="106"/>
      <c r="AA56" s="106"/>
      <c r="AB56" s="170"/>
      <c r="AC56" s="170"/>
      <c r="AD56" s="106"/>
      <c r="AE56" s="106"/>
      <c r="AF56" s="106"/>
      <c r="AG56" s="106"/>
      <c r="AH56" s="106"/>
      <c r="AI56" s="26">
        <f t="shared" si="46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70"/>
      <c r="H57" s="170"/>
      <c r="I57" s="106"/>
      <c r="J57" s="106"/>
      <c r="K57" s="106"/>
      <c r="L57" s="106"/>
      <c r="M57" s="106"/>
      <c r="N57" s="170"/>
      <c r="O57" s="170"/>
      <c r="P57" s="106"/>
      <c r="Q57" s="179"/>
      <c r="R57" s="106"/>
      <c r="S57" s="106"/>
      <c r="T57" s="106"/>
      <c r="U57" s="170"/>
      <c r="V57" s="170"/>
      <c r="W57" s="106"/>
      <c r="X57" s="106"/>
      <c r="Y57" s="106"/>
      <c r="Z57" s="106"/>
      <c r="AA57" s="106"/>
      <c r="AB57" s="170"/>
      <c r="AC57" s="170"/>
      <c r="AD57" s="106"/>
      <c r="AE57" s="106"/>
      <c r="AF57" s="106"/>
      <c r="AG57" s="106"/>
      <c r="AH57" s="106"/>
      <c r="AI57" s="26">
        <f t="shared" si="46"/>
        <v>0</v>
      </c>
      <c r="AJ57" s="26"/>
    </row>
    <row r="58" spans="1:36" hidden="1">
      <c r="C58" s="1" t="s">
        <v>149</v>
      </c>
      <c r="D58" s="106"/>
      <c r="E58" s="106"/>
      <c r="F58" s="106"/>
      <c r="G58" s="170"/>
      <c r="H58" s="170"/>
      <c r="I58" s="106"/>
      <c r="J58" s="106"/>
      <c r="K58" s="106"/>
      <c r="L58" s="106"/>
      <c r="M58" s="106"/>
      <c r="N58" s="170"/>
      <c r="O58" s="170"/>
      <c r="P58" s="106"/>
      <c r="Q58" s="179"/>
      <c r="R58" s="106"/>
      <c r="S58" s="106"/>
      <c r="T58" s="106"/>
      <c r="U58" s="170"/>
      <c r="V58" s="170"/>
      <c r="W58" s="106"/>
      <c r="X58" s="106"/>
      <c r="Y58" s="106"/>
      <c r="Z58" s="106"/>
      <c r="AA58" s="106"/>
      <c r="AB58" s="170"/>
      <c r="AC58" s="170"/>
      <c r="AD58" s="106"/>
      <c r="AE58" s="106"/>
      <c r="AF58" s="106"/>
      <c r="AG58" s="106"/>
      <c r="AH58" s="106"/>
      <c r="AI58" s="26">
        <f t="shared" si="46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70"/>
      <c r="H59" s="170"/>
      <c r="I59" s="106"/>
      <c r="J59" s="106"/>
      <c r="K59" s="106"/>
      <c r="L59" s="106"/>
      <c r="M59" s="106"/>
      <c r="N59" s="170"/>
      <c r="O59" s="170"/>
      <c r="P59" s="106"/>
      <c r="Q59" s="179"/>
      <c r="R59" s="106"/>
      <c r="S59" s="106"/>
      <c r="T59" s="106"/>
      <c r="U59" s="170"/>
      <c r="V59" s="170"/>
      <c r="W59" s="106"/>
      <c r="X59" s="106"/>
      <c r="Y59" s="106"/>
      <c r="Z59" s="106"/>
      <c r="AA59" s="106"/>
      <c r="AB59" s="170"/>
      <c r="AC59" s="170"/>
      <c r="AD59" s="106"/>
      <c r="AE59" s="106"/>
      <c r="AF59" s="106"/>
      <c r="AG59" s="106"/>
      <c r="AH59" s="106"/>
      <c r="AI59" s="26">
        <f t="shared" si="46"/>
        <v>0</v>
      </c>
      <c r="AJ59" s="26"/>
    </row>
    <row r="60" spans="1:36" hidden="1">
      <c r="C60" s="1" t="s">
        <v>138</v>
      </c>
      <c r="D60" s="106"/>
      <c r="E60" s="106"/>
      <c r="F60" s="106"/>
      <c r="G60" s="170"/>
      <c r="H60" s="170"/>
      <c r="I60" s="106"/>
      <c r="J60" s="106"/>
      <c r="K60" s="106"/>
      <c r="L60" s="106"/>
      <c r="M60" s="106"/>
      <c r="N60" s="170"/>
      <c r="O60" s="170"/>
      <c r="P60" s="106"/>
      <c r="Q60" s="179"/>
      <c r="R60" s="106"/>
      <c r="S60" s="106"/>
      <c r="T60" s="106"/>
      <c r="U60" s="170"/>
      <c r="V60" s="170"/>
      <c r="W60" s="106"/>
      <c r="X60" s="106"/>
      <c r="Y60" s="106"/>
      <c r="Z60" s="106"/>
      <c r="AA60" s="106"/>
      <c r="AB60" s="170"/>
      <c r="AC60" s="170"/>
      <c r="AD60" s="106"/>
      <c r="AE60" s="106"/>
      <c r="AF60" s="106"/>
      <c r="AG60" s="106"/>
      <c r="AH60" s="106"/>
      <c r="AI60" s="26">
        <f t="shared" si="46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70"/>
      <c r="H61" s="170"/>
      <c r="I61" s="106"/>
      <c r="J61" s="106"/>
      <c r="K61" s="106"/>
      <c r="L61" s="106"/>
      <c r="M61" s="106"/>
      <c r="N61" s="170"/>
      <c r="O61" s="170"/>
      <c r="P61" s="106"/>
      <c r="Q61" s="179"/>
      <c r="R61" s="106"/>
      <c r="S61" s="106"/>
      <c r="T61" s="106"/>
      <c r="U61" s="170"/>
      <c r="V61" s="170"/>
      <c r="W61" s="106"/>
      <c r="X61" s="106"/>
      <c r="Y61" s="106"/>
      <c r="Z61" s="106"/>
      <c r="AA61" s="106"/>
      <c r="AB61" s="170"/>
      <c r="AC61" s="170"/>
      <c r="AD61" s="106"/>
      <c r="AE61" s="106"/>
      <c r="AF61" s="106"/>
      <c r="AG61" s="106"/>
      <c r="AH61" s="106"/>
      <c r="AI61" s="26">
        <f t="shared" si="46"/>
        <v>0</v>
      </c>
      <c r="AJ61" s="26"/>
    </row>
    <row r="62" spans="1:36" hidden="1">
      <c r="C62" s="1" t="s">
        <v>151</v>
      </c>
      <c r="D62" s="106"/>
      <c r="E62" s="106"/>
      <c r="F62" s="106"/>
      <c r="G62" s="170"/>
      <c r="H62" s="170"/>
      <c r="I62" s="106"/>
      <c r="J62" s="106"/>
      <c r="K62" s="106"/>
      <c r="L62" s="106"/>
      <c r="M62" s="106"/>
      <c r="N62" s="170"/>
      <c r="O62" s="170"/>
      <c r="P62" s="106"/>
      <c r="Q62" s="179"/>
      <c r="R62" s="106"/>
      <c r="S62" s="106"/>
      <c r="T62" s="106"/>
      <c r="U62" s="170"/>
      <c r="V62" s="170"/>
      <c r="W62" s="106"/>
      <c r="X62" s="106"/>
      <c r="Y62" s="106"/>
      <c r="Z62" s="106"/>
      <c r="AA62" s="106"/>
      <c r="AB62" s="170"/>
      <c r="AC62" s="170"/>
      <c r="AD62" s="106"/>
      <c r="AE62" s="106"/>
      <c r="AF62" s="106"/>
      <c r="AG62" s="106"/>
      <c r="AH62" s="106"/>
      <c r="AI62" s="26">
        <f t="shared" si="46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70"/>
      <c r="H63" s="170"/>
      <c r="I63" s="106"/>
      <c r="J63" s="106"/>
      <c r="K63" s="106"/>
      <c r="L63" s="106"/>
      <c r="M63" s="106"/>
      <c r="N63" s="170"/>
      <c r="O63" s="170"/>
      <c r="P63" s="106"/>
      <c r="Q63" s="179"/>
      <c r="R63" s="106"/>
      <c r="S63" s="106"/>
      <c r="T63" s="106"/>
      <c r="U63" s="170"/>
      <c r="V63" s="170"/>
      <c r="W63" s="106"/>
      <c r="X63" s="106"/>
      <c r="Y63" s="106"/>
      <c r="Z63" s="106"/>
      <c r="AA63" s="106"/>
      <c r="AB63" s="170"/>
      <c r="AC63" s="170"/>
      <c r="AD63" s="106"/>
      <c r="AE63" s="106"/>
      <c r="AF63" s="106"/>
      <c r="AG63" s="106"/>
      <c r="AH63" s="106"/>
      <c r="AI63" s="26">
        <f t="shared" si="46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70"/>
      <c r="H64" s="170"/>
      <c r="I64" s="106"/>
      <c r="J64" s="106"/>
      <c r="K64" s="106"/>
      <c r="L64" s="106"/>
      <c r="M64" s="106"/>
      <c r="N64" s="170"/>
      <c r="O64" s="170"/>
      <c r="P64" s="106"/>
      <c r="Q64" s="179"/>
      <c r="R64" s="106"/>
      <c r="S64" s="106"/>
      <c r="T64" s="106"/>
      <c r="U64" s="170"/>
      <c r="V64" s="170"/>
      <c r="W64" s="106"/>
      <c r="X64" s="106"/>
      <c r="Y64" s="106"/>
      <c r="Z64" s="106"/>
      <c r="AA64" s="106"/>
      <c r="AB64" s="170"/>
      <c r="AC64" s="170"/>
      <c r="AD64" s="106"/>
      <c r="AE64" s="106"/>
      <c r="AF64" s="106"/>
      <c r="AG64" s="106"/>
      <c r="AH64" s="106"/>
      <c r="AI64" s="26">
        <f t="shared" si="46"/>
        <v>0</v>
      </c>
      <c r="AJ64" s="26"/>
    </row>
    <row r="65" spans="1:36" hidden="1">
      <c r="C65" s="1" t="s">
        <v>131</v>
      </c>
      <c r="D65" s="106"/>
      <c r="E65" s="106"/>
      <c r="F65" s="106"/>
      <c r="G65" s="170"/>
      <c r="H65" s="170"/>
      <c r="I65" s="106"/>
      <c r="J65" s="106"/>
      <c r="K65" s="106"/>
      <c r="L65" s="106"/>
      <c r="M65" s="106"/>
      <c r="N65" s="170"/>
      <c r="O65" s="170"/>
      <c r="P65" s="106"/>
      <c r="Q65" s="179"/>
      <c r="R65" s="106"/>
      <c r="S65" s="106"/>
      <c r="T65" s="106"/>
      <c r="U65" s="170"/>
      <c r="V65" s="170"/>
      <c r="W65" s="106"/>
      <c r="X65" s="106"/>
      <c r="Y65" s="106"/>
      <c r="Z65" s="106"/>
      <c r="AA65" s="106"/>
      <c r="AB65" s="170"/>
      <c r="AC65" s="170"/>
      <c r="AD65" s="106"/>
      <c r="AE65" s="106"/>
      <c r="AF65" s="106"/>
      <c r="AG65" s="106"/>
      <c r="AH65" s="106"/>
      <c r="AI65" s="26">
        <f t="shared" si="46"/>
        <v>0</v>
      </c>
      <c r="AJ65" s="26"/>
    </row>
    <row r="66" spans="1:36" hidden="1">
      <c r="C66" s="1" t="s">
        <v>132</v>
      </c>
      <c r="D66" s="106"/>
      <c r="E66" s="106"/>
      <c r="F66" s="106"/>
      <c r="G66" s="170"/>
      <c r="H66" s="170"/>
      <c r="I66" s="106"/>
      <c r="J66" s="106"/>
      <c r="K66" s="106"/>
      <c r="L66" s="106"/>
      <c r="M66" s="106"/>
      <c r="N66" s="170"/>
      <c r="O66" s="170"/>
      <c r="P66" s="106"/>
      <c r="Q66" s="179"/>
      <c r="R66" s="106"/>
      <c r="S66" s="106"/>
      <c r="T66" s="106"/>
      <c r="U66" s="170"/>
      <c r="V66" s="170"/>
      <c r="W66" s="106"/>
      <c r="X66" s="106"/>
      <c r="Y66" s="106"/>
      <c r="Z66" s="106"/>
      <c r="AA66" s="106"/>
      <c r="AB66" s="170"/>
      <c r="AC66" s="170"/>
      <c r="AD66" s="106"/>
      <c r="AE66" s="106"/>
      <c r="AF66" s="106"/>
      <c r="AG66" s="106"/>
      <c r="AH66" s="106"/>
      <c r="AI66" s="26">
        <f t="shared" si="46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70"/>
      <c r="H67" s="170"/>
      <c r="I67" s="106"/>
      <c r="J67" s="106"/>
      <c r="K67" s="106"/>
      <c r="L67" s="106"/>
      <c r="M67" s="106"/>
      <c r="N67" s="170"/>
      <c r="O67" s="170"/>
      <c r="P67" s="106"/>
      <c r="Q67" s="179"/>
      <c r="R67" s="106"/>
      <c r="S67" s="106"/>
      <c r="T67" s="106"/>
      <c r="U67" s="170"/>
      <c r="V67" s="170"/>
      <c r="W67" s="106"/>
      <c r="X67" s="106"/>
      <c r="Y67" s="106"/>
      <c r="Z67" s="106"/>
      <c r="AA67" s="106"/>
      <c r="AB67" s="170"/>
      <c r="AC67" s="170"/>
      <c r="AD67" s="106"/>
      <c r="AE67" s="106"/>
      <c r="AF67" s="106"/>
      <c r="AG67" s="106"/>
      <c r="AH67" s="106"/>
      <c r="AI67" s="26">
        <f t="shared" si="46"/>
        <v>0</v>
      </c>
      <c r="AJ67" s="26"/>
    </row>
    <row r="68" spans="1:36" hidden="1">
      <c r="C68" s="1" t="s">
        <v>134</v>
      </c>
      <c r="D68" s="106"/>
      <c r="E68" s="106"/>
      <c r="F68" s="106"/>
      <c r="G68" s="170"/>
      <c r="H68" s="170"/>
      <c r="I68" s="106"/>
      <c r="J68" s="106"/>
      <c r="K68" s="106"/>
      <c r="L68" s="106"/>
      <c r="M68" s="106"/>
      <c r="N68" s="170"/>
      <c r="O68" s="170"/>
      <c r="P68" s="106"/>
      <c r="Q68" s="179"/>
      <c r="R68" s="106"/>
      <c r="S68" s="106"/>
      <c r="T68" s="106"/>
      <c r="U68" s="170"/>
      <c r="V68" s="170"/>
      <c r="W68" s="106"/>
      <c r="X68" s="106"/>
      <c r="Y68" s="106"/>
      <c r="Z68" s="106"/>
      <c r="AA68" s="106"/>
      <c r="AB68" s="170"/>
      <c r="AC68" s="170"/>
      <c r="AD68" s="106"/>
      <c r="AE68" s="106"/>
      <c r="AF68" s="106"/>
      <c r="AG68" s="106"/>
      <c r="AH68" s="106"/>
      <c r="AI68" s="26">
        <f t="shared" si="46"/>
        <v>0</v>
      </c>
      <c r="AJ68" s="26"/>
    </row>
    <row r="69" spans="1:36" hidden="1">
      <c r="C69" s="1" t="s">
        <v>135</v>
      </c>
      <c r="D69" s="106"/>
      <c r="E69" s="106"/>
      <c r="F69" s="106"/>
      <c r="G69" s="170"/>
      <c r="H69" s="170"/>
      <c r="I69" s="106"/>
      <c r="J69" s="106"/>
      <c r="K69" s="106"/>
      <c r="L69" s="106"/>
      <c r="M69" s="106"/>
      <c r="N69" s="170"/>
      <c r="O69" s="170"/>
      <c r="P69" s="106"/>
      <c r="Q69" s="179"/>
      <c r="R69" s="106"/>
      <c r="S69" s="106"/>
      <c r="T69" s="106"/>
      <c r="U69" s="170"/>
      <c r="V69" s="170"/>
      <c r="W69" s="106"/>
      <c r="X69" s="106"/>
      <c r="Y69" s="106"/>
      <c r="Z69" s="106"/>
      <c r="AA69" s="106"/>
      <c r="AB69" s="170"/>
      <c r="AC69" s="170"/>
      <c r="AD69" s="106"/>
      <c r="AE69" s="106"/>
      <c r="AF69" s="106"/>
      <c r="AG69" s="106"/>
      <c r="AH69" s="106"/>
      <c r="AI69" s="26">
        <f t="shared" si="46"/>
        <v>0</v>
      </c>
      <c r="AJ69" s="26"/>
    </row>
    <row r="70" spans="1:36" hidden="1">
      <c r="C70" s="1" t="s">
        <v>136</v>
      </c>
      <c r="D70" s="106"/>
      <c r="E70" s="106"/>
      <c r="F70" s="106"/>
      <c r="G70" s="170"/>
      <c r="H70" s="170"/>
      <c r="I70" s="106"/>
      <c r="J70" s="106"/>
      <c r="K70" s="106"/>
      <c r="L70" s="106"/>
      <c r="M70" s="106"/>
      <c r="N70" s="170"/>
      <c r="O70" s="170"/>
      <c r="P70" s="106"/>
      <c r="Q70" s="179"/>
      <c r="R70" s="106"/>
      <c r="S70" s="106"/>
      <c r="T70" s="106"/>
      <c r="U70" s="170"/>
      <c r="V70" s="170"/>
      <c r="W70" s="106"/>
      <c r="X70" s="106"/>
      <c r="Y70" s="106"/>
      <c r="Z70" s="106"/>
      <c r="AA70" s="106"/>
      <c r="AB70" s="170"/>
      <c r="AC70" s="170"/>
      <c r="AD70" s="106"/>
      <c r="AE70" s="106"/>
      <c r="AF70" s="106"/>
      <c r="AG70" s="106"/>
      <c r="AH70" s="106"/>
      <c r="AI70" s="26">
        <f t="shared" si="46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70"/>
      <c r="H71" s="170"/>
      <c r="I71" s="106"/>
      <c r="J71" s="106"/>
      <c r="K71" s="106"/>
      <c r="L71" s="106"/>
      <c r="M71" s="106"/>
      <c r="N71" s="170"/>
      <c r="O71" s="170"/>
      <c r="P71" s="106"/>
      <c r="Q71" s="179"/>
      <c r="R71" s="106"/>
      <c r="S71" s="106"/>
      <c r="T71" s="106"/>
      <c r="U71" s="170"/>
      <c r="V71" s="170"/>
      <c r="W71" s="106"/>
      <c r="X71" s="106"/>
      <c r="Y71" s="106"/>
      <c r="Z71" s="106"/>
      <c r="AA71" s="106"/>
      <c r="AB71" s="170"/>
      <c r="AC71" s="170"/>
      <c r="AD71" s="106"/>
      <c r="AE71" s="106"/>
      <c r="AF71" s="106"/>
      <c r="AG71" s="106"/>
      <c r="AH71" s="106"/>
      <c r="AI71" s="26">
        <f t="shared" si="46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70"/>
      <c r="H72" s="170"/>
      <c r="I72" s="106"/>
      <c r="J72" s="106"/>
      <c r="K72" s="106"/>
      <c r="L72" s="106"/>
      <c r="M72" s="106"/>
      <c r="N72" s="170"/>
      <c r="O72" s="170"/>
      <c r="P72" s="106"/>
      <c r="Q72" s="179"/>
      <c r="R72" s="106"/>
      <c r="S72" s="106"/>
      <c r="T72" s="106"/>
      <c r="U72" s="170"/>
      <c r="V72" s="170"/>
      <c r="W72" s="106"/>
      <c r="X72" s="106"/>
      <c r="Y72" s="106"/>
      <c r="Z72" s="106"/>
      <c r="AA72" s="106"/>
      <c r="AB72" s="170"/>
      <c r="AC72" s="170"/>
      <c r="AD72" s="106"/>
      <c r="AE72" s="106"/>
      <c r="AF72" s="106"/>
      <c r="AG72" s="106"/>
      <c r="AH72" s="106"/>
      <c r="AI72" s="26">
        <f t="shared" si="46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70"/>
      <c r="H73" s="170"/>
      <c r="I73" s="106"/>
      <c r="J73" s="106"/>
      <c r="K73" s="106"/>
      <c r="L73" s="106"/>
      <c r="M73" s="106"/>
      <c r="N73" s="170"/>
      <c r="O73" s="170"/>
      <c r="P73" s="106"/>
      <c r="Q73" s="179"/>
      <c r="R73" s="106"/>
      <c r="S73" s="106"/>
      <c r="T73" s="106"/>
      <c r="U73" s="170"/>
      <c r="V73" s="170"/>
      <c r="W73" s="106"/>
      <c r="X73" s="106"/>
      <c r="Y73" s="106"/>
      <c r="Z73" s="106"/>
      <c r="AA73" s="106"/>
      <c r="AB73" s="170"/>
      <c r="AC73" s="170"/>
      <c r="AD73" s="106"/>
      <c r="AE73" s="106"/>
      <c r="AF73" s="106"/>
      <c r="AG73" s="106"/>
      <c r="AH73" s="106"/>
      <c r="AI73" s="26">
        <f t="shared" si="46"/>
        <v>0</v>
      </c>
      <c r="AJ73" s="26"/>
    </row>
    <row r="74" spans="1:36" hidden="1">
      <c r="C74" s="1" t="s">
        <v>154</v>
      </c>
      <c r="D74" s="106"/>
      <c r="E74" s="106"/>
      <c r="F74" s="106"/>
      <c r="G74" s="170"/>
      <c r="H74" s="170"/>
      <c r="I74" s="106"/>
      <c r="J74" s="106"/>
      <c r="K74" s="106"/>
      <c r="L74" s="106"/>
      <c r="M74" s="106"/>
      <c r="N74" s="170"/>
      <c r="O74" s="170"/>
      <c r="P74" s="106"/>
      <c r="Q74" s="179"/>
      <c r="R74" s="106"/>
      <c r="S74" s="106"/>
      <c r="T74" s="106"/>
      <c r="U74" s="170"/>
      <c r="V74" s="170"/>
      <c r="W74" s="106"/>
      <c r="X74" s="106"/>
      <c r="Y74" s="106"/>
      <c r="Z74" s="106"/>
      <c r="AA74" s="106"/>
      <c r="AB74" s="170"/>
      <c r="AC74" s="170"/>
      <c r="AD74" s="106"/>
      <c r="AE74" s="106"/>
      <c r="AF74" s="106"/>
      <c r="AG74" s="106"/>
      <c r="AH74" s="106"/>
      <c r="AI74" s="26">
        <f t="shared" si="46"/>
        <v>0</v>
      </c>
      <c r="AJ74" s="26"/>
    </row>
    <row r="75" spans="1:36" hidden="1">
      <c r="C75" s="1" t="s">
        <v>155</v>
      </c>
      <c r="D75" s="106"/>
      <c r="E75" s="106"/>
      <c r="F75" s="106"/>
      <c r="G75" s="170"/>
      <c r="H75" s="170"/>
      <c r="I75" s="106"/>
      <c r="J75" s="106"/>
      <c r="K75" s="106"/>
      <c r="L75" s="106"/>
      <c r="M75" s="106"/>
      <c r="N75" s="170"/>
      <c r="O75" s="170"/>
      <c r="P75" s="106"/>
      <c r="Q75" s="179"/>
      <c r="R75" s="106"/>
      <c r="S75" s="106"/>
      <c r="T75" s="106"/>
      <c r="U75" s="170"/>
      <c r="V75" s="170"/>
      <c r="W75" s="106"/>
      <c r="X75" s="106"/>
      <c r="Y75" s="106"/>
      <c r="Z75" s="106"/>
      <c r="AA75" s="106"/>
      <c r="AB75" s="170"/>
      <c r="AC75" s="170"/>
      <c r="AD75" s="106"/>
      <c r="AE75" s="106"/>
      <c r="AF75" s="106"/>
      <c r="AG75" s="106"/>
      <c r="AH75" s="106"/>
      <c r="AI75" s="26">
        <f t="shared" si="46"/>
        <v>0</v>
      </c>
      <c r="AJ75" s="26"/>
    </row>
    <row r="76" spans="1:36" hidden="1">
      <c r="C76" s="1" t="s">
        <v>156</v>
      </c>
      <c r="D76" s="106"/>
      <c r="E76" s="106"/>
      <c r="F76" s="106"/>
      <c r="G76" s="170"/>
      <c r="H76" s="170"/>
      <c r="I76" s="106"/>
      <c r="J76" s="106"/>
      <c r="K76" s="106"/>
      <c r="L76" s="106"/>
      <c r="M76" s="106"/>
      <c r="N76" s="170"/>
      <c r="O76" s="170"/>
      <c r="P76" s="106"/>
      <c r="Q76" s="179"/>
      <c r="R76" s="106"/>
      <c r="S76" s="106"/>
      <c r="T76" s="106"/>
      <c r="U76" s="170"/>
      <c r="V76" s="170"/>
      <c r="W76" s="106"/>
      <c r="X76" s="106"/>
      <c r="Y76" s="106"/>
      <c r="Z76" s="106"/>
      <c r="AA76" s="106"/>
      <c r="AB76" s="170"/>
      <c r="AC76" s="170"/>
      <c r="AD76" s="106"/>
      <c r="AE76" s="106"/>
      <c r="AF76" s="106"/>
      <c r="AG76" s="106"/>
      <c r="AH76" s="106"/>
      <c r="AI76" s="26">
        <f t="shared" si="46"/>
        <v>0</v>
      </c>
      <c r="AJ76" s="26"/>
    </row>
    <row r="77" spans="1:36" hidden="1">
      <c r="C77" s="1" t="s">
        <v>157</v>
      </c>
      <c r="D77" s="106"/>
      <c r="E77" s="106"/>
      <c r="F77" s="106"/>
      <c r="G77" s="170"/>
      <c r="H77" s="170"/>
      <c r="I77" s="106"/>
      <c r="J77" s="106"/>
      <c r="K77" s="106"/>
      <c r="L77" s="106"/>
      <c r="M77" s="106"/>
      <c r="N77" s="170"/>
      <c r="O77" s="170"/>
      <c r="P77" s="106"/>
      <c r="Q77" s="179"/>
      <c r="R77" s="106"/>
      <c r="S77" s="106"/>
      <c r="T77" s="106"/>
      <c r="U77" s="170"/>
      <c r="V77" s="170"/>
      <c r="W77" s="106"/>
      <c r="X77" s="106"/>
      <c r="Y77" s="106"/>
      <c r="Z77" s="106"/>
      <c r="AA77" s="106"/>
      <c r="AB77" s="170"/>
      <c r="AC77" s="170"/>
      <c r="AD77" s="106"/>
      <c r="AE77" s="106"/>
      <c r="AF77" s="106"/>
      <c r="AG77" s="106"/>
      <c r="AH77" s="106"/>
      <c r="AI77" s="26">
        <f t="shared" si="46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70"/>
      <c r="H78" s="170"/>
      <c r="I78" s="106"/>
      <c r="J78" s="106"/>
      <c r="K78" s="106"/>
      <c r="L78" s="106"/>
      <c r="M78" s="106"/>
      <c r="N78" s="170"/>
      <c r="O78" s="170"/>
      <c r="P78" s="106"/>
      <c r="Q78" s="179"/>
      <c r="R78" s="106"/>
      <c r="S78" s="106"/>
      <c r="T78" s="106"/>
      <c r="U78" s="170"/>
      <c r="V78" s="170"/>
      <c r="W78" s="106"/>
      <c r="X78" s="106"/>
      <c r="Y78" s="106"/>
      <c r="Z78" s="106"/>
      <c r="AA78" s="106"/>
      <c r="AB78" s="170"/>
      <c r="AC78" s="170"/>
      <c r="AD78" s="106"/>
      <c r="AE78" s="106"/>
      <c r="AF78" s="106"/>
      <c r="AG78" s="106"/>
      <c r="AH78" s="106"/>
      <c r="AI78" s="26">
        <f t="shared" si="46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112">
        <v>1</v>
      </c>
      <c r="E88" s="112">
        <v>2</v>
      </c>
      <c r="F88" s="112">
        <v>3</v>
      </c>
      <c r="G88" s="111">
        <v>4</v>
      </c>
      <c r="H88" s="111">
        <v>5</v>
      </c>
      <c r="I88" s="112">
        <v>6</v>
      </c>
      <c r="J88" s="112">
        <v>7</v>
      </c>
      <c r="K88" s="112">
        <v>8</v>
      </c>
      <c r="L88" s="112">
        <v>9</v>
      </c>
      <c r="M88" s="112">
        <v>10</v>
      </c>
      <c r="N88" s="111">
        <v>11</v>
      </c>
      <c r="O88" s="111">
        <v>12</v>
      </c>
      <c r="P88" s="112">
        <v>13</v>
      </c>
      <c r="Q88" s="181">
        <v>14</v>
      </c>
      <c r="R88" s="112">
        <v>15</v>
      </c>
      <c r="S88" s="112">
        <v>16</v>
      </c>
      <c r="T88" s="112">
        <v>17</v>
      </c>
      <c r="U88" s="111">
        <v>18</v>
      </c>
      <c r="V88" s="111">
        <v>19</v>
      </c>
      <c r="W88" s="112">
        <v>20</v>
      </c>
      <c r="X88" s="112">
        <v>21</v>
      </c>
      <c r="Y88" s="112">
        <v>22</v>
      </c>
      <c r="Z88" s="112">
        <v>23</v>
      </c>
      <c r="AA88" s="112">
        <v>24</v>
      </c>
      <c r="AB88" s="111">
        <v>25</v>
      </c>
      <c r="AC88" s="111">
        <v>26</v>
      </c>
      <c r="AD88" s="112">
        <v>27</v>
      </c>
      <c r="AE88" s="112">
        <v>28</v>
      </c>
      <c r="AF88" s="112">
        <v>29</v>
      </c>
      <c r="AG88" s="112">
        <v>30</v>
      </c>
      <c r="AH88" s="112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47">SUM(E90:E113)</f>
        <v>0</v>
      </c>
      <c r="F89" s="100">
        <f t="shared" si="47"/>
        <v>0</v>
      </c>
      <c r="G89" s="99">
        <f t="shared" si="47"/>
        <v>0</v>
      </c>
      <c r="H89" s="99">
        <f t="shared" si="47"/>
        <v>0</v>
      </c>
      <c r="I89" s="100">
        <f t="shared" si="47"/>
        <v>0</v>
      </c>
      <c r="J89" s="100">
        <f t="shared" si="47"/>
        <v>0</v>
      </c>
      <c r="K89" s="100">
        <f t="shared" si="47"/>
        <v>0</v>
      </c>
      <c r="L89" s="100">
        <f t="shared" si="47"/>
        <v>0</v>
      </c>
      <c r="M89" s="100">
        <f t="shared" si="47"/>
        <v>0</v>
      </c>
      <c r="N89" s="99">
        <f t="shared" si="47"/>
        <v>0</v>
      </c>
      <c r="O89" s="99">
        <f t="shared" si="47"/>
        <v>0</v>
      </c>
      <c r="P89" s="100">
        <f t="shared" si="47"/>
        <v>0</v>
      </c>
      <c r="Q89" s="107">
        <f t="shared" si="47"/>
        <v>0</v>
      </c>
      <c r="R89" s="100">
        <f t="shared" si="47"/>
        <v>0</v>
      </c>
      <c r="S89" s="100">
        <f t="shared" si="47"/>
        <v>0</v>
      </c>
      <c r="T89" s="100">
        <f t="shared" si="47"/>
        <v>0</v>
      </c>
      <c r="U89" s="99">
        <f t="shared" si="47"/>
        <v>0</v>
      </c>
      <c r="V89" s="99">
        <f t="shared" si="47"/>
        <v>0</v>
      </c>
      <c r="W89" s="100">
        <f t="shared" si="47"/>
        <v>0</v>
      </c>
      <c r="X89" s="100">
        <f t="shared" si="47"/>
        <v>0</v>
      </c>
      <c r="Y89" s="100">
        <f t="shared" si="47"/>
        <v>0</v>
      </c>
      <c r="Z89" s="100">
        <f t="shared" si="47"/>
        <v>0</v>
      </c>
      <c r="AA89" s="100">
        <f t="shared" si="47"/>
        <v>0</v>
      </c>
      <c r="AB89" s="99">
        <f t="shared" si="47"/>
        <v>0</v>
      </c>
      <c r="AC89" s="99">
        <f t="shared" si="47"/>
        <v>0</v>
      </c>
      <c r="AD89" s="100">
        <f t="shared" si="47"/>
        <v>0</v>
      </c>
      <c r="AE89" s="100">
        <f t="shared" si="47"/>
        <v>0</v>
      </c>
      <c r="AF89" s="100">
        <f t="shared" si="47"/>
        <v>0</v>
      </c>
      <c r="AG89" s="100">
        <f t="shared" si="47"/>
        <v>0</v>
      </c>
      <c r="AH89" s="100">
        <f t="shared" si="47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70"/>
      <c r="H90" s="170"/>
      <c r="I90" s="106"/>
      <c r="J90" s="106"/>
      <c r="K90" s="106"/>
      <c r="L90" s="106"/>
      <c r="M90" s="106"/>
      <c r="N90" s="170"/>
      <c r="O90" s="170"/>
      <c r="P90" s="106"/>
      <c r="Q90" s="179"/>
      <c r="R90" s="106"/>
      <c r="S90" s="106"/>
      <c r="T90" s="106"/>
      <c r="U90" s="170"/>
      <c r="V90" s="170"/>
      <c r="W90" s="106"/>
      <c r="X90" s="106"/>
      <c r="Y90" s="106"/>
      <c r="Z90" s="106"/>
      <c r="AA90" s="106"/>
      <c r="AB90" s="170"/>
      <c r="AC90" s="170"/>
      <c r="AD90" s="106"/>
      <c r="AE90" s="106"/>
      <c r="AF90" s="106"/>
      <c r="AG90" s="106"/>
      <c r="AH90" s="106"/>
      <c r="AI90" s="26">
        <f t="shared" ref="AI90:AI112" si="48">SUM(D90:AH90)</f>
        <v>0</v>
      </c>
      <c r="AJ90" s="26"/>
    </row>
    <row r="91" spans="1:36" hidden="1">
      <c r="C91" s="1" t="s">
        <v>81</v>
      </c>
      <c r="D91" s="106"/>
      <c r="E91" s="106"/>
      <c r="F91" s="106"/>
      <c r="G91" s="170"/>
      <c r="H91" s="170"/>
      <c r="I91" s="106"/>
      <c r="J91" s="106"/>
      <c r="K91" s="106"/>
      <c r="L91" s="106"/>
      <c r="M91" s="106"/>
      <c r="N91" s="170"/>
      <c r="O91" s="170"/>
      <c r="P91" s="106"/>
      <c r="Q91" s="179"/>
      <c r="R91" s="106"/>
      <c r="S91" s="106"/>
      <c r="T91" s="106"/>
      <c r="U91" s="170"/>
      <c r="V91" s="170"/>
      <c r="W91" s="106"/>
      <c r="X91" s="106"/>
      <c r="Y91" s="106"/>
      <c r="Z91" s="106"/>
      <c r="AA91" s="106"/>
      <c r="AB91" s="170"/>
      <c r="AC91" s="170"/>
      <c r="AD91" s="106"/>
      <c r="AE91" s="106"/>
      <c r="AF91" s="106"/>
      <c r="AG91" s="106"/>
      <c r="AH91" s="106"/>
      <c r="AI91" s="26">
        <f t="shared" si="48"/>
        <v>0</v>
      </c>
      <c r="AJ91" s="26"/>
    </row>
    <row r="92" spans="1:36" hidden="1">
      <c r="C92" s="1" t="s">
        <v>38</v>
      </c>
      <c r="D92" s="106"/>
      <c r="E92" s="106"/>
      <c r="F92" s="106"/>
      <c r="G92" s="170"/>
      <c r="H92" s="170"/>
      <c r="I92" s="106"/>
      <c r="J92" s="106"/>
      <c r="K92" s="106"/>
      <c r="L92" s="106"/>
      <c r="M92" s="106"/>
      <c r="N92" s="170"/>
      <c r="O92" s="170"/>
      <c r="P92" s="106"/>
      <c r="Q92" s="179"/>
      <c r="R92" s="106"/>
      <c r="S92" s="106"/>
      <c r="T92" s="106"/>
      <c r="U92" s="170"/>
      <c r="V92" s="170"/>
      <c r="W92" s="106"/>
      <c r="X92" s="106"/>
      <c r="Y92" s="106"/>
      <c r="Z92" s="106"/>
      <c r="AA92" s="106"/>
      <c r="AB92" s="170"/>
      <c r="AC92" s="170"/>
      <c r="AD92" s="106"/>
      <c r="AE92" s="106"/>
      <c r="AF92" s="106"/>
      <c r="AG92" s="106"/>
      <c r="AH92" s="106"/>
      <c r="AI92" s="26">
        <f t="shared" si="48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70"/>
      <c r="H93" s="170"/>
      <c r="I93" s="106"/>
      <c r="J93" s="106"/>
      <c r="K93" s="106"/>
      <c r="L93" s="106"/>
      <c r="M93" s="106"/>
      <c r="N93" s="170"/>
      <c r="O93" s="170"/>
      <c r="P93" s="106"/>
      <c r="Q93" s="179"/>
      <c r="R93" s="106"/>
      <c r="S93" s="106"/>
      <c r="T93" s="106"/>
      <c r="U93" s="170"/>
      <c r="V93" s="170"/>
      <c r="W93" s="106"/>
      <c r="X93" s="106"/>
      <c r="Y93" s="106"/>
      <c r="Z93" s="106"/>
      <c r="AA93" s="106"/>
      <c r="AB93" s="170"/>
      <c r="AC93" s="170"/>
      <c r="AD93" s="106"/>
      <c r="AE93" s="106"/>
      <c r="AF93" s="106"/>
      <c r="AG93" s="106"/>
      <c r="AH93" s="106"/>
      <c r="AI93" s="26">
        <f t="shared" si="48"/>
        <v>0</v>
      </c>
      <c r="AJ93" s="26"/>
    </row>
    <row r="94" spans="1:36" hidden="1">
      <c r="C94" s="1" t="s">
        <v>161</v>
      </c>
      <c r="D94" s="106"/>
      <c r="E94" s="106"/>
      <c r="F94" s="106"/>
      <c r="G94" s="170"/>
      <c r="H94" s="170"/>
      <c r="I94" s="106"/>
      <c r="J94" s="106"/>
      <c r="K94" s="106"/>
      <c r="L94" s="106"/>
      <c r="M94" s="106"/>
      <c r="N94" s="170"/>
      <c r="O94" s="170"/>
      <c r="P94" s="106"/>
      <c r="Q94" s="179"/>
      <c r="R94" s="106"/>
      <c r="S94" s="106"/>
      <c r="T94" s="106"/>
      <c r="U94" s="170"/>
      <c r="V94" s="170"/>
      <c r="W94" s="106"/>
      <c r="X94" s="106"/>
      <c r="Y94" s="106"/>
      <c r="Z94" s="106"/>
      <c r="AA94" s="106"/>
      <c r="AB94" s="170"/>
      <c r="AC94" s="170"/>
      <c r="AD94" s="106"/>
      <c r="AE94" s="106"/>
      <c r="AF94" s="106"/>
      <c r="AG94" s="106"/>
      <c r="AH94" s="106"/>
      <c r="AI94" s="26">
        <f t="shared" si="48"/>
        <v>0</v>
      </c>
      <c r="AJ94" s="26"/>
    </row>
    <row r="95" spans="1:36" hidden="1">
      <c r="C95" s="1" t="s">
        <v>162</v>
      </c>
      <c r="D95" s="106"/>
      <c r="E95" s="106"/>
      <c r="F95" s="106"/>
      <c r="G95" s="170"/>
      <c r="H95" s="170"/>
      <c r="I95" s="106"/>
      <c r="J95" s="106"/>
      <c r="K95" s="106"/>
      <c r="L95" s="106"/>
      <c r="M95" s="106"/>
      <c r="N95" s="170"/>
      <c r="O95" s="170"/>
      <c r="P95" s="106"/>
      <c r="Q95" s="179"/>
      <c r="R95" s="106"/>
      <c r="S95" s="106"/>
      <c r="T95" s="106"/>
      <c r="U95" s="170"/>
      <c r="V95" s="170"/>
      <c r="W95" s="106"/>
      <c r="X95" s="106"/>
      <c r="Y95" s="106"/>
      <c r="Z95" s="106"/>
      <c r="AA95" s="106"/>
      <c r="AB95" s="170"/>
      <c r="AC95" s="170"/>
      <c r="AD95" s="106"/>
      <c r="AE95" s="106"/>
      <c r="AF95" s="106"/>
      <c r="AG95" s="106"/>
      <c r="AH95" s="106"/>
      <c r="AI95" s="26">
        <f t="shared" si="48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70"/>
      <c r="H96" s="170"/>
      <c r="I96" s="106"/>
      <c r="J96" s="106"/>
      <c r="K96" s="106"/>
      <c r="L96" s="106"/>
      <c r="M96" s="106"/>
      <c r="N96" s="170"/>
      <c r="O96" s="170"/>
      <c r="P96" s="106"/>
      <c r="Q96" s="179"/>
      <c r="R96" s="106"/>
      <c r="S96" s="106"/>
      <c r="T96" s="106"/>
      <c r="U96" s="170"/>
      <c r="V96" s="170"/>
      <c r="W96" s="106"/>
      <c r="X96" s="106"/>
      <c r="Y96" s="106"/>
      <c r="Z96" s="106"/>
      <c r="AA96" s="106"/>
      <c r="AB96" s="170"/>
      <c r="AC96" s="170"/>
      <c r="AD96" s="106"/>
      <c r="AE96" s="106"/>
      <c r="AF96" s="106"/>
      <c r="AG96" s="106"/>
      <c r="AH96" s="106"/>
      <c r="AI96" s="26">
        <f t="shared" si="48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70"/>
      <c r="H97" s="170"/>
      <c r="I97" s="106"/>
      <c r="J97" s="106"/>
      <c r="K97" s="106"/>
      <c r="L97" s="106"/>
      <c r="M97" s="106"/>
      <c r="N97" s="170"/>
      <c r="O97" s="170"/>
      <c r="P97" s="106"/>
      <c r="Q97" s="179"/>
      <c r="R97" s="106"/>
      <c r="S97" s="106"/>
      <c r="T97" s="106"/>
      <c r="U97" s="170"/>
      <c r="V97" s="170"/>
      <c r="W97" s="106"/>
      <c r="X97" s="106"/>
      <c r="Y97" s="106"/>
      <c r="Z97" s="106"/>
      <c r="AA97" s="106"/>
      <c r="AB97" s="170"/>
      <c r="AC97" s="170"/>
      <c r="AD97" s="106"/>
      <c r="AE97" s="106"/>
      <c r="AF97" s="106"/>
      <c r="AG97" s="106"/>
      <c r="AH97" s="106"/>
      <c r="AI97" s="26">
        <f t="shared" si="48"/>
        <v>0</v>
      </c>
      <c r="AJ97" s="26"/>
    </row>
    <row r="98" spans="1:36" ht="27">
      <c r="C98" s="1" t="s">
        <v>165</v>
      </c>
      <c r="D98" s="106"/>
      <c r="E98" s="106"/>
      <c r="F98" s="106"/>
      <c r="G98" s="170"/>
      <c r="H98" s="170"/>
      <c r="I98" s="106"/>
      <c r="J98" s="106"/>
      <c r="K98" s="106"/>
      <c r="L98" s="106"/>
      <c r="M98" s="106"/>
      <c r="N98" s="170"/>
      <c r="O98" s="170"/>
      <c r="P98" s="106"/>
      <c r="Q98" s="179"/>
      <c r="R98" s="106"/>
      <c r="S98" s="106"/>
      <c r="T98" s="106"/>
      <c r="U98" s="170"/>
      <c r="V98" s="170"/>
      <c r="W98" s="106"/>
      <c r="X98" s="106"/>
      <c r="Y98" s="106"/>
      <c r="Z98" s="106"/>
      <c r="AA98" s="106"/>
      <c r="AB98" s="170"/>
      <c r="AC98" s="170"/>
      <c r="AD98" s="106"/>
      <c r="AE98" s="106"/>
      <c r="AF98" s="106"/>
      <c r="AG98" s="106"/>
      <c r="AH98" s="106"/>
      <c r="AI98" s="26">
        <f t="shared" si="48"/>
        <v>0</v>
      </c>
      <c r="AJ98" s="26"/>
    </row>
    <row r="99" spans="1:36" ht="27">
      <c r="C99" s="1" t="s">
        <v>166</v>
      </c>
      <c r="D99" s="106"/>
      <c r="E99" s="106"/>
      <c r="F99" s="106"/>
      <c r="G99" s="170"/>
      <c r="H99" s="170"/>
      <c r="I99" s="106"/>
      <c r="J99" s="106"/>
      <c r="K99" s="106"/>
      <c r="L99" s="106"/>
      <c r="M99" s="106"/>
      <c r="N99" s="170"/>
      <c r="O99" s="170"/>
      <c r="P99" s="106"/>
      <c r="Q99" s="179"/>
      <c r="R99" s="106"/>
      <c r="S99" s="106"/>
      <c r="T99" s="106"/>
      <c r="U99" s="170"/>
      <c r="V99" s="170"/>
      <c r="W99" s="106"/>
      <c r="X99" s="106"/>
      <c r="Y99" s="106"/>
      <c r="Z99" s="106"/>
      <c r="AA99" s="106"/>
      <c r="AB99" s="170"/>
      <c r="AC99" s="170"/>
      <c r="AD99" s="106"/>
      <c r="AE99" s="106"/>
      <c r="AF99" s="106"/>
      <c r="AG99" s="106"/>
      <c r="AH99" s="106"/>
      <c r="AI99" s="26">
        <f t="shared" si="48"/>
        <v>0</v>
      </c>
      <c r="AJ99" s="26"/>
    </row>
    <row r="100" spans="1:36" ht="27">
      <c r="C100" s="1" t="s">
        <v>167</v>
      </c>
      <c r="D100" s="106"/>
      <c r="E100" s="106"/>
      <c r="F100" s="106"/>
      <c r="G100" s="170"/>
      <c r="H100" s="170"/>
      <c r="I100" s="106"/>
      <c r="J100" s="106"/>
      <c r="K100" s="106"/>
      <c r="L100" s="106"/>
      <c r="M100" s="106"/>
      <c r="N100" s="170"/>
      <c r="O100" s="170"/>
      <c r="P100" s="106"/>
      <c r="Q100" s="179"/>
      <c r="R100" s="106"/>
      <c r="S100" s="106"/>
      <c r="T100" s="106"/>
      <c r="U100" s="170"/>
      <c r="V100" s="170"/>
      <c r="W100" s="106"/>
      <c r="X100" s="106"/>
      <c r="Y100" s="106"/>
      <c r="Z100" s="106"/>
      <c r="AA100" s="106"/>
      <c r="AB100" s="170"/>
      <c r="AC100" s="170"/>
      <c r="AD100" s="106"/>
      <c r="AE100" s="106"/>
      <c r="AF100" s="106"/>
      <c r="AG100" s="106"/>
      <c r="AH100" s="106"/>
      <c r="AI100" s="26">
        <f t="shared" si="48"/>
        <v>0</v>
      </c>
      <c r="AJ100" s="26"/>
    </row>
    <row r="101" spans="1:36">
      <c r="C101" s="1" t="s">
        <v>168</v>
      </c>
      <c r="D101" s="106"/>
      <c r="E101" s="106"/>
      <c r="F101" s="106"/>
      <c r="G101" s="170"/>
      <c r="H101" s="170"/>
      <c r="I101" s="106"/>
      <c r="J101" s="106"/>
      <c r="K101" s="106"/>
      <c r="L101" s="106"/>
      <c r="M101" s="106"/>
      <c r="N101" s="170"/>
      <c r="O101" s="170"/>
      <c r="P101" s="106"/>
      <c r="Q101" s="179"/>
      <c r="R101" s="106"/>
      <c r="S101" s="106"/>
      <c r="T101" s="106"/>
      <c r="U101" s="170"/>
      <c r="V101" s="170"/>
      <c r="W101" s="106"/>
      <c r="X101" s="106"/>
      <c r="Y101" s="106"/>
      <c r="Z101" s="106"/>
      <c r="AA101" s="106"/>
      <c r="AB101" s="170"/>
      <c r="AC101" s="170"/>
      <c r="AD101" s="106"/>
      <c r="AE101" s="106"/>
      <c r="AF101" s="106"/>
      <c r="AG101" s="106"/>
      <c r="AH101" s="106"/>
      <c r="AI101" s="26">
        <f t="shared" si="48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70"/>
      <c r="H102" s="170"/>
      <c r="I102" s="106"/>
      <c r="J102" s="106"/>
      <c r="K102" s="106"/>
      <c r="L102" s="106"/>
      <c r="M102" s="106"/>
      <c r="N102" s="170"/>
      <c r="O102" s="170"/>
      <c r="P102" s="106"/>
      <c r="Q102" s="179"/>
      <c r="R102" s="106"/>
      <c r="S102" s="106"/>
      <c r="T102" s="106"/>
      <c r="U102" s="170"/>
      <c r="V102" s="170"/>
      <c r="W102" s="106"/>
      <c r="X102" s="106"/>
      <c r="Y102" s="106"/>
      <c r="Z102" s="106"/>
      <c r="AA102" s="106"/>
      <c r="AB102" s="170"/>
      <c r="AC102" s="170"/>
      <c r="AD102" s="106"/>
      <c r="AE102" s="106"/>
      <c r="AF102" s="106"/>
      <c r="AG102" s="106"/>
      <c r="AH102" s="106"/>
      <c r="AI102" s="26">
        <f t="shared" si="48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70"/>
      <c r="H103" s="170"/>
      <c r="I103" s="106"/>
      <c r="J103" s="106"/>
      <c r="K103" s="106"/>
      <c r="L103" s="106"/>
      <c r="M103" s="106"/>
      <c r="N103" s="170"/>
      <c r="O103" s="170"/>
      <c r="P103" s="106"/>
      <c r="Q103" s="179"/>
      <c r="R103" s="106"/>
      <c r="S103" s="106"/>
      <c r="T103" s="106"/>
      <c r="U103" s="170"/>
      <c r="V103" s="170"/>
      <c r="W103" s="106"/>
      <c r="X103" s="106"/>
      <c r="Y103" s="106"/>
      <c r="Z103" s="106"/>
      <c r="AA103" s="106"/>
      <c r="AB103" s="170"/>
      <c r="AC103" s="170"/>
      <c r="AD103" s="106"/>
      <c r="AE103" s="106"/>
      <c r="AF103" s="106"/>
      <c r="AG103" s="106"/>
      <c r="AH103" s="106"/>
      <c r="AI103" s="26">
        <f t="shared" si="48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70"/>
      <c r="H104" s="170"/>
      <c r="I104" s="106"/>
      <c r="J104" s="106"/>
      <c r="K104" s="106"/>
      <c r="L104" s="106"/>
      <c r="M104" s="106"/>
      <c r="N104" s="170"/>
      <c r="O104" s="170"/>
      <c r="P104" s="106"/>
      <c r="Q104" s="179"/>
      <c r="R104" s="106"/>
      <c r="S104" s="106"/>
      <c r="T104" s="106"/>
      <c r="U104" s="170"/>
      <c r="V104" s="170"/>
      <c r="W104" s="106"/>
      <c r="X104" s="106"/>
      <c r="Y104" s="106"/>
      <c r="Z104" s="106"/>
      <c r="AA104" s="106"/>
      <c r="AB104" s="170"/>
      <c r="AC104" s="170"/>
      <c r="AD104" s="106"/>
      <c r="AE104" s="106"/>
      <c r="AF104" s="106"/>
      <c r="AG104" s="106"/>
      <c r="AH104" s="106"/>
      <c r="AI104" s="26">
        <f t="shared" si="48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70"/>
      <c r="H105" s="170"/>
      <c r="I105" s="106"/>
      <c r="J105" s="106"/>
      <c r="K105" s="106"/>
      <c r="L105" s="106"/>
      <c r="M105" s="106"/>
      <c r="N105" s="170"/>
      <c r="O105" s="170"/>
      <c r="P105" s="106"/>
      <c r="Q105" s="179"/>
      <c r="R105" s="106"/>
      <c r="S105" s="106"/>
      <c r="T105" s="106"/>
      <c r="U105" s="170"/>
      <c r="V105" s="170"/>
      <c r="W105" s="106"/>
      <c r="X105" s="106"/>
      <c r="Y105" s="106"/>
      <c r="Z105" s="106"/>
      <c r="AA105" s="106"/>
      <c r="AB105" s="170"/>
      <c r="AC105" s="170"/>
      <c r="AD105" s="106"/>
      <c r="AE105" s="106"/>
      <c r="AF105" s="106"/>
      <c r="AG105" s="106"/>
      <c r="AH105" s="106"/>
      <c r="AI105" s="26">
        <f t="shared" si="48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70"/>
      <c r="H106" s="170"/>
      <c r="I106" s="106"/>
      <c r="J106" s="106"/>
      <c r="K106" s="106"/>
      <c r="L106" s="106"/>
      <c r="M106" s="106"/>
      <c r="N106" s="170"/>
      <c r="O106" s="170"/>
      <c r="P106" s="106"/>
      <c r="Q106" s="179"/>
      <c r="R106" s="106"/>
      <c r="S106" s="106"/>
      <c r="T106" s="106"/>
      <c r="U106" s="170"/>
      <c r="V106" s="170"/>
      <c r="W106" s="106"/>
      <c r="X106" s="106"/>
      <c r="Y106" s="106"/>
      <c r="Z106" s="106"/>
      <c r="AA106" s="106"/>
      <c r="AB106" s="170"/>
      <c r="AC106" s="170"/>
      <c r="AD106" s="106"/>
      <c r="AE106" s="106"/>
      <c r="AF106" s="106"/>
      <c r="AG106" s="106"/>
      <c r="AH106" s="106"/>
      <c r="AI106" s="26">
        <f t="shared" si="48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70"/>
      <c r="H107" s="170"/>
      <c r="I107" s="106"/>
      <c r="J107" s="106"/>
      <c r="K107" s="106"/>
      <c r="L107" s="106"/>
      <c r="M107" s="106"/>
      <c r="N107" s="170"/>
      <c r="O107" s="170"/>
      <c r="P107" s="106"/>
      <c r="Q107" s="179"/>
      <c r="R107" s="106"/>
      <c r="S107" s="106"/>
      <c r="T107" s="106"/>
      <c r="U107" s="170"/>
      <c r="V107" s="170"/>
      <c r="W107" s="106"/>
      <c r="X107" s="106"/>
      <c r="Y107" s="106"/>
      <c r="Z107" s="106"/>
      <c r="AA107" s="106"/>
      <c r="AB107" s="170"/>
      <c r="AC107" s="170"/>
      <c r="AD107" s="106"/>
      <c r="AE107" s="106"/>
      <c r="AF107" s="106"/>
      <c r="AG107" s="106"/>
      <c r="AH107" s="106"/>
      <c r="AI107" s="26">
        <f t="shared" si="48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70"/>
      <c r="H108" s="170"/>
      <c r="I108" s="106"/>
      <c r="J108" s="106"/>
      <c r="K108" s="106"/>
      <c r="L108" s="106"/>
      <c r="M108" s="106"/>
      <c r="N108" s="170"/>
      <c r="O108" s="170"/>
      <c r="P108" s="106"/>
      <c r="Q108" s="179"/>
      <c r="R108" s="106"/>
      <c r="S108" s="106"/>
      <c r="T108" s="106"/>
      <c r="U108" s="170"/>
      <c r="V108" s="170"/>
      <c r="W108" s="106"/>
      <c r="X108" s="106"/>
      <c r="Y108" s="106"/>
      <c r="Z108" s="106"/>
      <c r="AA108" s="106"/>
      <c r="AB108" s="170"/>
      <c r="AC108" s="170"/>
      <c r="AD108" s="106"/>
      <c r="AE108" s="106"/>
      <c r="AF108" s="106"/>
      <c r="AG108" s="106"/>
      <c r="AH108" s="106"/>
      <c r="AI108" s="26">
        <f t="shared" si="48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70"/>
      <c r="H109" s="170"/>
      <c r="I109" s="106"/>
      <c r="J109" s="106"/>
      <c r="K109" s="106"/>
      <c r="L109" s="106"/>
      <c r="M109" s="106"/>
      <c r="N109" s="170"/>
      <c r="O109" s="170"/>
      <c r="P109" s="106"/>
      <c r="Q109" s="179"/>
      <c r="R109" s="106"/>
      <c r="S109" s="106"/>
      <c r="T109" s="106"/>
      <c r="U109" s="170"/>
      <c r="V109" s="170"/>
      <c r="W109" s="106"/>
      <c r="X109" s="106"/>
      <c r="Y109" s="106"/>
      <c r="Z109" s="106"/>
      <c r="AA109" s="106"/>
      <c r="AB109" s="170"/>
      <c r="AC109" s="170"/>
      <c r="AD109" s="106"/>
      <c r="AE109" s="106"/>
      <c r="AF109" s="106"/>
      <c r="AG109" s="106"/>
      <c r="AH109" s="106"/>
      <c r="AI109" s="26">
        <f t="shared" si="48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70"/>
      <c r="H110" s="170"/>
      <c r="I110" s="106"/>
      <c r="J110" s="106"/>
      <c r="K110" s="106"/>
      <c r="L110" s="106"/>
      <c r="M110" s="106"/>
      <c r="N110" s="170"/>
      <c r="O110" s="170"/>
      <c r="P110" s="106"/>
      <c r="Q110" s="179"/>
      <c r="R110" s="106"/>
      <c r="S110" s="106"/>
      <c r="T110" s="106"/>
      <c r="U110" s="170"/>
      <c r="V110" s="170"/>
      <c r="W110" s="106"/>
      <c r="X110" s="106"/>
      <c r="Y110" s="106"/>
      <c r="Z110" s="106"/>
      <c r="AA110" s="106"/>
      <c r="AB110" s="170"/>
      <c r="AC110" s="170"/>
      <c r="AD110" s="106"/>
      <c r="AE110" s="106"/>
      <c r="AF110" s="106"/>
      <c r="AG110" s="106"/>
      <c r="AH110" s="106"/>
      <c r="AI110" s="26">
        <f t="shared" si="48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70"/>
      <c r="H111" s="170"/>
      <c r="I111" s="106"/>
      <c r="J111" s="106"/>
      <c r="K111" s="106"/>
      <c r="L111" s="106"/>
      <c r="M111" s="106"/>
      <c r="N111" s="170"/>
      <c r="O111" s="170"/>
      <c r="P111" s="106"/>
      <c r="Q111" s="179"/>
      <c r="R111" s="106"/>
      <c r="S111" s="106"/>
      <c r="T111" s="106"/>
      <c r="U111" s="170"/>
      <c r="V111" s="170"/>
      <c r="W111" s="106"/>
      <c r="X111" s="106"/>
      <c r="Y111" s="106"/>
      <c r="Z111" s="106"/>
      <c r="AA111" s="106"/>
      <c r="AB111" s="170"/>
      <c r="AC111" s="170"/>
      <c r="AD111" s="106"/>
      <c r="AE111" s="106"/>
      <c r="AF111" s="106"/>
      <c r="AG111" s="106"/>
      <c r="AH111" s="106"/>
      <c r="AI111" s="26">
        <f t="shared" si="48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70"/>
      <c r="H112" s="170"/>
      <c r="I112" s="106"/>
      <c r="J112" s="106"/>
      <c r="K112" s="106"/>
      <c r="L112" s="106"/>
      <c r="M112" s="106"/>
      <c r="N112" s="170"/>
      <c r="O112" s="170"/>
      <c r="P112" s="106"/>
      <c r="Q112" s="179"/>
      <c r="R112" s="106"/>
      <c r="S112" s="106"/>
      <c r="T112" s="106"/>
      <c r="U112" s="170"/>
      <c r="V112" s="170"/>
      <c r="W112" s="106"/>
      <c r="X112" s="106"/>
      <c r="Y112" s="106"/>
      <c r="Z112" s="106"/>
      <c r="AA112" s="106"/>
      <c r="AB112" s="170"/>
      <c r="AC112" s="170"/>
      <c r="AD112" s="106"/>
      <c r="AE112" s="106"/>
      <c r="AF112" s="106"/>
      <c r="AG112" s="106"/>
      <c r="AH112" s="106"/>
      <c r="AI112" s="26">
        <f t="shared" si="48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112">
        <v>1</v>
      </c>
      <c r="E122" s="112">
        <v>2</v>
      </c>
      <c r="F122" s="112">
        <v>3</v>
      </c>
      <c r="G122" s="111">
        <v>4</v>
      </c>
      <c r="H122" s="111">
        <v>5</v>
      </c>
      <c r="I122" s="112">
        <v>6</v>
      </c>
      <c r="J122" s="112">
        <v>7</v>
      </c>
      <c r="K122" s="112">
        <v>8</v>
      </c>
      <c r="L122" s="112">
        <v>9</v>
      </c>
      <c r="M122" s="112">
        <v>10</v>
      </c>
      <c r="N122" s="111">
        <v>11</v>
      </c>
      <c r="O122" s="111">
        <v>12</v>
      </c>
      <c r="P122" s="112">
        <v>13</v>
      </c>
      <c r="Q122" s="181">
        <v>14</v>
      </c>
      <c r="R122" s="112">
        <v>15</v>
      </c>
      <c r="S122" s="112">
        <v>16</v>
      </c>
      <c r="T122" s="112">
        <v>17</v>
      </c>
      <c r="U122" s="111">
        <v>18</v>
      </c>
      <c r="V122" s="111">
        <v>19</v>
      </c>
      <c r="W122" s="112">
        <v>20</v>
      </c>
      <c r="X122" s="112">
        <v>21</v>
      </c>
      <c r="Y122" s="112">
        <v>22</v>
      </c>
      <c r="Z122" s="112">
        <v>23</v>
      </c>
      <c r="AA122" s="112">
        <v>24</v>
      </c>
      <c r="AB122" s="111">
        <v>25</v>
      </c>
      <c r="AC122" s="111">
        <v>26</v>
      </c>
      <c r="AD122" s="112">
        <v>27</v>
      </c>
      <c r="AE122" s="112">
        <v>28</v>
      </c>
      <c r="AF122" s="112">
        <v>29</v>
      </c>
      <c r="AG122" s="112">
        <v>30</v>
      </c>
      <c r="AH122" s="112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99">
        <f>SUM(G124:G162)</f>
        <v>0</v>
      </c>
      <c r="H123" s="99">
        <f>SUM(H124:H165)</f>
        <v>0</v>
      </c>
      <c r="I123" s="100">
        <f>SUM(I124:I165)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99">
        <f>SUM(N124:N162)</f>
        <v>0</v>
      </c>
      <c r="O123" s="99">
        <f>SUM(O124:O165)</f>
        <v>0</v>
      </c>
      <c r="P123" s="100">
        <f>SUM(P124:P165)</f>
        <v>0</v>
      </c>
      <c r="Q123" s="107">
        <f>SUM(Q124:Q162)</f>
        <v>0</v>
      </c>
      <c r="R123" s="100">
        <f>SUM(R124:R162)</f>
        <v>0</v>
      </c>
      <c r="S123" s="100">
        <f>SUM(S124:S162)</f>
        <v>0</v>
      </c>
      <c r="T123" s="100">
        <f>SUM(T124:T162)</f>
        <v>0</v>
      </c>
      <c r="U123" s="99">
        <f>SUM(U124:U162)</f>
        <v>0</v>
      </c>
      <c r="V123" s="99">
        <f>SUM(V124:V165)</f>
        <v>0</v>
      </c>
      <c r="W123" s="100">
        <f>SUM(W124:W165)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99">
        <f>SUM(AB124:AB162)</f>
        <v>0</v>
      </c>
      <c r="AC123" s="99">
        <f>SUM(AC124:AC165)</f>
        <v>0</v>
      </c>
      <c r="AD123" s="100">
        <f>SUM(AD124:AD165)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100">
        <f>SUM(AH124:AH162)</f>
        <v>0</v>
      </c>
      <c r="AI123" s="26">
        <f t="shared" ref="AI123:AI161" si="49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70"/>
      <c r="H124" s="170"/>
      <c r="I124" s="106"/>
      <c r="J124" s="106"/>
      <c r="K124" s="106"/>
      <c r="L124" s="106"/>
      <c r="M124" s="106"/>
      <c r="N124" s="170"/>
      <c r="O124" s="170"/>
      <c r="P124" s="106"/>
      <c r="Q124" s="179"/>
      <c r="R124" s="106"/>
      <c r="S124" s="106"/>
      <c r="T124" s="106"/>
      <c r="U124" s="170"/>
      <c r="V124" s="170"/>
      <c r="W124" s="106"/>
      <c r="X124" s="106"/>
      <c r="Y124" s="106"/>
      <c r="Z124" s="106"/>
      <c r="AA124" s="106"/>
      <c r="AB124" s="170"/>
      <c r="AC124" s="170"/>
      <c r="AD124" s="106"/>
      <c r="AE124" s="106"/>
      <c r="AF124" s="106"/>
      <c r="AG124" s="106"/>
      <c r="AH124" s="106"/>
      <c r="AI124" s="26">
        <f t="shared" si="49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70"/>
      <c r="H125" s="170"/>
      <c r="I125" s="106"/>
      <c r="J125" s="106"/>
      <c r="K125" s="106"/>
      <c r="L125" s="106"/>
      <c r="M125" s="106"/>
      <c r="N125" s="170"/>
      <c r="O125" s="170"/>
      <c r="P125" s="106"/>
      <c r="Q125" s="179"/>
      <c r="R125" s="106"/>
      <c r="S125" s="106"/>
      <c r="T125" s="106"/>
      <c r="U125" s="170"/>
      <c r="V125" s="170"/>
      <c r="W125" s="106"/>
      <c r="X125" s="106"/>
      <c r="Y125" s="106"/>
      <c r="Z125" s="106"/>
      <c r="AA125" s="106"/>
      <c r="AB125" s="170"/>
      <c r="AC125" s="170"/>
      <c r="AD125" s="106"/>
      <c r="AE125" s="106"/>
      <c r="AF125" s="106"/>
      <c r="AG125" s="106"/>
      <c r="AH125" s="106"/>
      <c r="AI125" s="26">
        <f t="shared" si="49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70"/>
      <c r="H126" s="170"/>
      <c r="I126" s="106"/>
      <c r="J126" s="106"/>
      <c r="K126" s="106"/>
      <c r="L126" s="106"/>
      <c r="M126" s="106"/>
      <c r="N126" s="170"/>
      <c r="O126" s="170"/>
      <c r="P126" s="106"/>
      <c r="Q126" s="179"/>
      <c r="R126" s="106"/>
      <c r="S126" s="106"/>
      <c r="T126" s="106"/>
      <c r="U126" s="170"/>
      <c r="V126" s="170"/>
      <c r="W126" s="106"/>
      <c r="X126" s="106"/>
      <c r="Y126" s="106"/>
      <c r="Z126" s="106"/>
      <c r="AA126" s="106"/>
      <c r="AB126" s="170"/>
      <c r="AC126" s="170"/>
      <c r="AD126" s="106"/>
      <c r="AE126" s="106"/>
      <c r="AF126" s="106"/>
      <c r="AG126" s="106"/>
      <c r="AH126" s="106"/>
      <c r="AI126" s="26">
        <f t="shared" si="49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70"/>
      <c r="H127" s="170"/>
      <c r="I127" s="106"/>
      <c r="J127" s="106"/>
      <c r="K127" s="106"/>
      <c r="L127" s="106"/>
      <c r="M127" s="106"/>
      <c r="N127" s="170"/>
      <c r="O127" s="170"/>
      <c r="P127" s="106"/>
      <c r="Q127" s="179"/>
      <c r="R127" s="106"/>
      <c r="S127" s="106"/>
      <c r="T127" s="106"/>
      <c r="U127" s="170"/>
      <c r="V127" s="170"/>
      <c r="W127" s="106"/>
      <c r="X127" s="106"/>
      <c r="Y127" s="106"/>
      <c r="Z127" s="106"/>
      <c r="AA127" s="106"/>
      <c r="AB127" s="170"/>
      <c r="AC127" s="170"/>
      <c r="AD127" s="106"/>
      <c r="AE127" s="106"/>
      <c r="AF127" s="106"/>
      <c r="AG127" s="106"/>
      <c r="AH127" s="106"/>
      <c r="AI127" s="26">
        <f t="shared" si="49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70"/>
      <c r="H128" s="170"/>
      <c r="I128" s="106"/>
      <c r="J128" s="106"/>
      <c r="K128" s="106"/>
      <c r="L128" s="106"/>
      <c r="M128" s="106"/>
      <c r="N128" s="170"/>
      <c r="O128" s="170"/>
      <c r="P128" s="106"/>
      <c r="Q128" s="179"/>
      <c r="R128" s="106"/>
      <c r="S128" s="106"/>
      <c r="T128" s="106"/>
      <c r="U128" s="170"/>
      <c r="V128" s="170"/>
      <c r="W128" s="106"/>
      <c r="X128" s="106"/>
      <c r="Y128" s="106"/>
      <c r="Z128" s="106"/>
      <c r="AA128" s="106"/>
      <c r="AB128" s="170"/>
      <c r="AC128" s="170"/>
      <c r="AD128" s="106"/>
      <c r="AE128" s="106"/>
      <c r="AF128" s="106"/>
      <c r="AG128" s="106"/>
      <c r="AH128" s="106"/>
      <c r="AI128" s="26">
        <f t="shared" si="49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70"/>
      <c r="H129" s="170"/>
      <c r="I129" s="106"/>
      <c r="J129" s="106"/>
      <c r="K129" s="106"/>
      <c r="L129" s="106"/>
      <c r="M129" s="106"/>
      <c r="N129" s="170"/>
      <c r="O129" s="170"/>
      <c r="P129" s="106"/>
      <c r="Q129" s="179"/>
      <c r="R129" s="106"/>
      <c r="S129" s="106"/>
      <c r="T129" s="106"/>
      <c r="U129" s="170"/>
      <c r="V129" s="170"/>
      <c r="W129" s="106"/>
      <c r="X129" s="106"/>
      <c r="Y129" s="106"/>
      <c r="Z129" s="106"/>
      <c r="AA129" s="106"/>
      <c r="AB129" s="170"/>
      <c r="AC129" s="170"/>
      <c r="AD129" s="106"/>
      <c r="AE129" s="106"/>
      <c r="AF129" s="106"/>
      <c r="AG129" s="106"/>
      <c r="AH129" s="106"/>
      <c r="AI129" s="26">
        <f t="shared" si="49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70"/>
      <c r="H130" s="170"/>
      <c r="I130" s="106"/>
      <c r="J130" s="106"/>
      <c r="K130" s="106"/>
      <c r="L130" s="106"/>
      <c r="M130" s="106"/>
      <c r="N130" s="170"/>
      <c r="O130" s="170"/>
      <c r="P130" s="106"/>
      <c r="Q130" s="179"/>
      <c r="R130" s="106"/>
      <c r="S130" s="106"/>
      <c r="T130" s="106"/>
      <c r="U130" s="170"/>
      <c r="V130" s="170"/>
      <c r="W130" s="106"/>
      <c r="X130" s="106"/>
      <c r="Y130" s="106"/>
      <c r="Z130" s="106"/>
      <c r="AA130" s="106"/>
      <c r="AB130" s="170"/>
      <c r="AC130" s="170"/>
      <c r="AD130" s="106"/>
      <c r="AE130" s="106"/>
      <c r="AF130" s="106"/>
      <c r="AG130" s="106"/>
      <c r="AH130" s="106"/>
      <c r="AI130" s="26">
        <f t="shared" si="49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70"/>
      <c r="H131" s="170"/>
      <c r="I131" s="106"/>
      <c r="J131" s="106"/>
      <c r="K131" s="106"/>
      <c r="L131" s="106"/>
      <c r="M131" s="106"/>
      <c r="N131" s="170"/>
      <c r="O131" s="170"/>
      <c r="P131" s="106"/>
      <c r="Q131" s="179"/>
      <c r="R131" s="106"/>
      <c r="S131" s="106"/>
      <c r="T131" s="106"/>
      <c r="U131" s="170"/>
      <c r="V131" s="170"/>
      <c r="W131" s="106"/>
      <c r="X131" s="106"/>
      <c r="Y131" s="106"/>
      <c r="Z131" s="106"/>
      <c r="AA131" s="106"/>
      <c r="AB131" s="170"/>
      <c r="AC131" s="170"/>
      <c r="AD131" s="106"/>
      <c r="AE131" s="106"/>
      <c r="AF131" s="106"/>
      <c r="AG131" s="106"/>
      <c r="AH131" s="106"/>
      <c r="AI131" s="26">
        <f t="shared" si="49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70"/>
      <c r="H132" s="170"/>
      <c r="I132" s="106"/>
      <c r="J132" s="106"/>
      <c r="K132" s="106"/>
      <c r="L132" s="106"/>
      <c r="M132" s="106"/>
      <c r="N132" s="170"/>
      <c r="O132" s="170"/>
      <c r="P132" s="106"/>
      <c r="Q132" s="179"/>
      <c r="R132" s="106"/>
      <c r="S132" s="106"/>
      <c r="T132" s="106"/>
      <c r="U132" s="170"/>
      <c r="V132" s="170"/>
      <c r="W132" s="106"/>
      <c r="X132" s="106"/>
      <c r="Y132" s="106"/>
      <c r="Z132" s="106"/>
      <c r="AA132" s="106"/>
      <c r="AB132" s="170"/>
      <c r="AC132" s="170"/>
      <c r="AD132" s="106"/>
      <c r="AE132" s="106"/>
      <c r="AF132" s="106"/>
      <c r="AG132" s="106"/>
      <c r="AH132" s="106"/>
      <c r="AI132" s="26">
        <f t="shared" si="49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70"/>
      <c r="H133" s="170"/>
      <c r="I133" s="106"/>
      <c r="J133" s="106"/>
      <c r="K133" s="106"/>
      <c r="L133" s="106"/>
      <c r="M133" s="106"/>
      <c r="N133" s="170"/>
      <c r="O133" s="170"/>
      <c r="P133" s="106"/>
      <c r="Q133" s="179"/>
      <c r="R133" s="106"/>
      <c r="S133" s="106"/>
      <c r="T133" s="106"/>
      <c r="U133" s="170"/>
      <c r="V133" s="170"/>
      <c r="W133" s="106"/>
      <c r="X133" s="106"/>
      <c r="Y133" s="106"/>
      <c r="Z133" s="106"/>
      <c r="AA133" s="106"/>
      <c r="AB133" s="170"/>
      <c r="AC133" s="170"/>
      <c r="AD133" s="106"/>
      <c r="AE133" s="106"/>
      <c r="AF133" s="106"/>
      <c r="AG133" s="106"/>
      <c r="AH133" s="106"/>
      <c r="AI133" s="26">
        <f t="shared" si="49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70"/>
      <c r="H134" s="170"/>
      <c r="I134" s="106"/>
      <c r="J134" s="106"/>
      <c r="K134" s="106"/>
      <c r="L134" s="106"/>
      <c r="M134" s="106"/>
      <c r="N134" s="170"/>
      <c r="O134" s="170"/>
      <c r="P134" s="106"/>
      <c r="Q134" s="179"/>
      <c r="R134" s="106"/>
      <c r="S134" s="106"/>
      <c r="T134" s="106"/>
      <c r="U134" s="170"/>
      <c r="V134" s="170"/>
      <c r="W134" s="106"/>
      <c r="X134" s="106"/>
      <c r="Y134" s="106"/>
      <c r="Z134" s="106"/>
      <c r="AA134" s="106"/>
      <c r="AB134" s="170"/>
      <c r="AC134" s="170"/>
      <c r="AD134" s="106"/>
      <c r="AE134" s="106"/>
      <c r="AF134" s="106"/>
      <c r="AG134" s="106"/>
      <c r="AH134" s="106"/>
      <c r="AI134" s="26">
        <f t="shared" si="49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70"/>
      <c r="H135" s="170"/>
      <c r="I135" s="106"/>
      <c r="J135" s="106"/>
      <c r="K135" s="106"/>
      <c r="L135" s="106"/>
      <c r="M135" s="106"/>
      <c r="N135" s="170"/>
      <c r="O135" s="170"/>
      <c r="P135" s="106"/>
      <c r="Q135" s="179"/>
      <c r="R135" s="106"/>
      <c r="S135" s="106"/>
      <c r="T135" s="106"/>
      <c r="U135" s="170"/>
      <c r="V135" s="170"/>
      <c r="W135" s="106"/>
      <c r="X135" s="106"/>
      <c r="Y135" s="106"/>
      <c r="Z135" s="106"/>
      <c r="AA135" s="106"/>
      <c r="AB135" s="170"/>
      <c r="AC135" s="170"/>
      <c r="AD135" s="106"/>
      <c r="AE135" s="106"/>
      <c r="AF135" s="106"/>
      <c r="AG135" s="106"/>
      <c r="AH135" s="106"/>
      <c r="AI135" s="26">
        <f t="shared" si="49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70"/>
      <c r="H136" s="170"/>
      <c r="I136" s="106"/>
      <c r="J136" s="106"/>
      <c r="K136" s="106"/>
      <c r="L136" s="106"/>
      <c r="M136" s="106"/>
      <c r="N136" s="170"/>
      <c r="O136" s="170"/>
      <c r="P136" s="106"/>
      <c r="Q136" s="179"/>
      <c r="R136" s="106"/>
      <c r="S136" s="106"/>
      <c r="T136" s="106"/>
      <c r="U136" s="170"/>
      <c r="V136" s="170"/>
      <c r="W136" s="106"/>
      <c r="X136" s="106"/>
      <c r="Y136" s="106"/>
      <c r="Z136" s="106"/>
      <c r="AA136" s="106"/>
      <c r="AB136" s="170"/>
      <c r="AC136" s="170"/>
      <c r="AD136" s="106"/>
      <c r="AE136" s="106"/>
      <c r="AF136" s="106"/>
      <c r="AG136" s="106"/>
      <c r="AH136" s="106"/>
      <c r="AI136" s="26">
        <f t="shared" si="49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70"/>
      <c r="H137" s="170"/>
      <c r="I137" s="106"/>
      <c r="J137" s="106"/>
      <c r="K137" s="106"/>
      <c r="L137" s="106"/>
      <c r="M137" s="106"/>
      <c r="N137" s="170"/>
      <c r="O137" s="170"/>
      <c r="P137" s="106"/>
      <c r="Q137" s="179"/>
      <c r="R137" s="106"/>
      <c r="S137" s="106"/>
      <c r="T137" s="106"/>
      <c r="U137" s="170"/>
      <c r="V137" s="170"/>
      <c r="W137" s="106"/>
      <c r="X137" s="106"/>
      <c r="Y137" s="106"/>
      <c r="Z137" s="106"/>
      <c r="AA137" s="106"/>
      <c r="AB137" s="170"/>
      <c r="AC137" s="170"/>
      <c r="AD137" s="106"/>
      <c r="AE137" s="106"/>
      <c r="AF137" s="106"/>
      <c r="AG137" s="106"/>
      <c r="AH137" s="106"/>
      <c r="AI137" s="26">
        <f t="shared" si="49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70"/>
      <c r="H138" s="170"/>
      <c r="I138" s="106"/>
      <c r="J138" s="106"/>
      <c r="K138" s="106"/>
      <c r="L138" s="106"/>
      <c r="M138" s="106"/>
      <c r="N138" s="170"/>
      <c r="O138" s="170"/>
      <c r="P138" s="106"/>
      <c r="Q138" s="179"/>
      <c r="R138" s="106"/>
      <c r="S138" s="106"/>
      <c r="T138" s="106"/>
      <c r="U138" s="170"/>
      <c r="V138" s="170"/>
      <c r="W138" s="106"/>
      <c r="X138" s="106"/>
      <c r="Y138" s="106"/>
      <c r="Z138" s="106"/>
      <c r="AA138" s="106"/>
      <c r="AB138" s="170"/>
      <c r="AC138" s="170"/>
      <c r="AD138" s="106"/>
      <c r="AE138" s="106"/>
      <c r="AF138" s="106"/>
      <c r="AG138" s="106"/>
      <c r="AH138" s="106"/>
      <c r="AI138" s="26">
        <f t="shared" si="49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70"/>
      <c r="H139" s="170"/>
      <c r="I139" s="106"/>
      <c r="J139" s="106"/>
      <c r="K139" s="106"/>
      <c r="L139" s="106"/>
      <c r="M139" s="106"/>
      <c r="N139" s="170"/>
      <c r="O139" s="170"/>
      <c r="P139" s="106"/>
      <c r="Q139" s="179"/>
      <c r="R139" s="106"/>
      <c r="S139" s="106"/>
      <c r="T139" s="106"/>
      <c r="U139" s="170"/>
      <c r="V139" s="170"/>
      <c r="W139" s="106"/>
      <c r="X139" s="106"/>
      <c r="Y139" s="106"/>
      <c r="Z139" s="106"/>
      <c r="AA139" s="106"/>
      <c r="AB139" s="170"/>
      <c r="AC139" s="170"/>
      <c r="AD139" s="106"/>
      <c r="AE139" s="106"/>
      <c r="AF139" s="106"/>
      <c r="AG139" s="106"/>
      <c r="AH139" s="106"/>
      <c r="AI139" s="26">
        <f t="shared" si="49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70"/>
      <c r="H140" s="170"/>
      <c r="I140" s="106"/>
      <c r="J140" s="106"/>
      <c r="K140" s="106"/>
      <c r="L140" s="106"/>
      <c r="M140" s="106"/>
      <c r="N140" s="170"/>
      <c r="O140" s="170"/>
      <c r="P140" s="106"/>
      <c r="Q140" s="179"/>
      <c r="R140" s="106"/>
      <c r="S140" s="106"/>
      <c r="T140" s="106"/>
      <c r="U140" s="170"/>
      <c r="V140" s="170"/>
      <c r="W140" s="106"/>
      <c r="X140" s="106"/>
      <c r="Y140" s="106"/>
      <c r="Z140" s="106"/>
      <c r="AA140" s="106"/>
      <c r="AB140" s="170"/>
      <c r="AC140" s="170"/>
      <c r="AD140" s="106"/>
      <c r="AE140" s="106"/>
      <c r="AF140" s="106"/>
      <c r="AG140" s="106"/>
      <c r="AH140" s="106"/>
      <c r="AI140" s="26">
        <f t="shared" si="49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70"/>
      <c r="H141" s="170"/>
      <c r="I141" s="106"/>
      <c r="J141" s="106"/>
      <c r="K141" s="106"/>
      <c r="L141" s="106"/>
      <c r="M141" s="106"/>
      <c r="N141" s="170"/>
      <c r="O141" s="170"/>
      <c r="P141" s="106"/>
      <c r="Q141" s="179"/>
      <c r="R141" s="106"/>
      <c r="S141" s="106"/>
      <c r="T141" s="106"/>
      <c r="U141" s="170"/>
      <c r="V141" s="170"/>
      <c r="W141" s="106"/>
      <c r="X141" s="106"/>
      <c r="Y141" s="106"/>
      <c r="Z141" s="106"/>
      <c r="AA141" s="106"/>
      <c r="AB141" s="170"/>
      <c r="AC141" s="170"/>
      <c r="AD141" s="106"/>
      <c r="AE141" s="106"/>
      <c r="AF141" s="106"/>
      <c r="AG141" s="106"/>
      <c r="AH141" s="106"/>
      <c r="AI141" s="26">
        <f t="shared" si="49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70"/>
      <c r="H142" s="170"/>
      <c r="I142" s="106"/>
      <c r="J142" s="106"/>
      <c r="K142" s="106"/>
      <c r="L142" s="106"/>
      <c r="M142" s="106"/>
      <c r="N142" s="170"/>
      <c r="O142" s="170"/>
      <c r="P142" s="106"/>
      <c r="Q142" s="179"/>
      <c r="R142" s="106"/>
      <c r="S142" s="106"/>
      <c r="T142" s="106"/>
      <c r="U142" s="170"/>
      <c r="V142" s="170"/>
      <c r="W142" s="106"/>
      <c r="X142" s="106"/>
      <c r="Y142" s="106"/>
      <c r="Z142" s="106"/>
      <c r="AA142" s="106"/>
      <c r="AB142" s="170"/>
      <c r="AC142" s="170"/>
      <c r="AD142" s="106"/>
      <c r="AE142" s="106"/>
      <c r="AF142" s="106"/>
      <c r="AG142" s="106"/>
      <c r="AH142" s="106"/>
      <c r="AI142" s="26">
        <f t="shared" si="49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70"/>
      <c r="H143" s="170"/>
      <c r="I143" s="106"/>
      <c r="J143" s="106"/>
      <c r="K143" s="106"/>
      <c r="L143" s="106"/>
      <c r="M143" s="106"/>
      <c r="N143" s="170"/>
      <c r="O143" s="170"/>
      <c r="P143" s="106"/>
      <c r="Q143" s="179"/>
      <c r="R143" s="106"/>
      <c r="S143" s="106"/>
      <c r="T143" s="106"/>
      <c r="U143" s="170"/>
      <c r="V143" s="170"/>
      <c r="W143" s="106"/>
      <c r="X143" s="106"/>
      <c r="Y143" s="106"/>
      <c r="Z143" s="106"/>
      <c r="AA143" s="106"/>
      <c r="AB143" s="170"/>
      <c r="AC143" s="170"/>
      <c r="AD143" s="106"/>
      <c r="AE143" s="106"/>
      <c r="AF143" s="106"/>
      <c r="AG143" s="106"/>
      <c r="AH143" s="106"/>
      <c r="AI143" s="26">
        <f t="shared" si="49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70"/>
      <c r="H144" s="170"/>
      <c r="I144" s="106"/>
      <c r="J144" s="106"/>
      <c r="K144" s="106"/>
      <c r="L144" s="106"/>
      <c r="M144" s="106"/>
      <c r="N144" s="170"/>
      <c r="O144" s="170"/>
      <c r="P144" s="106"/>
      <c r="Q144" s="179"/>
      <c r="R144" s="106"/>
      <c r="S144" s="106"/>
      <c r="T144" s="106"/>
      <c r="U144" s="170"/>
      <c r="V144" s="170"/>
      <c r="W144" s="106"/>
      <c r="X144" s="106"/>
      <c r="Y144" s="106"/>
      <c r="Z144" s="106"/>
      <c r="AA144" s="106"/>
      <c r="AB144" s="170"/>
      <c r="AC144" s="170"/>
      <c r="AD144" s="106"/>
      <c r="AE144" s="106"/>
      <c r="AF144" s="106"/>
      <c r="AG144" s="106"/>
      <c r="AH144" s="106"/>
      <c r="AI144" s="26">
        <f t="shared" si="49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70"/>
      <c r="H145" s="170"/>
      <c r="I145" s="106"/>
      <c r="J145" s="106"/>
      <c r="K145" s="106"/>
      <c r="L145" s="106"/>
      <c r="M145" s="106"/>
      <c r="N145" s="170"/>
      <c r="O145" s="170"/>
      <c r="P145" s="106"/>
      <c r="Q145" s="179"/>
      <c r="R145" s="106"/>
      <c r="S145" s="106"/>
      <c r="T145" s="106"/>
      <c r="U145" s="170"/>
      <c r="V145" s="170"/>
      <c r="W145" s="106"/>
      <c r="X145" s="106"/>
      <c r="Y145" s="106"/>
      <c r="Z145" s="106"/>
      <c r="AA145" s="106"/>
      <c r="AB145" s="170"/>
      <c r="AC145" s="170"/>
      <c r="AD145" s="106"/>
      <c r="AE145" s="106"/>
      <c r="AF145" s="106"/>
      <c r="AG145" s="106"/>
      <c r="AH145" s="106"/>
      <c r="AI145" s="26">
        <f t="shared" si="49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70"/>
      <c r="H146" s="170"/>
      <c r="I146" s="106"/>
      <c r="J146" s="106"/>
      <c r="K146" s="106"/>
      <c r="L146" s="106"/>
      <c r="M146" s="106"/>
      <c r="N146" s="170"/>
      <c r="O146" s="170"/>
      <c r="P146" s="106"/>
      <c r="Q146" s="179"/>
      <c r="R146" s="106"/>
      <c r="S146" s="106"/>
      <c r="T146" s="106"/>
      <c r="U146" s="170"/>
      <c r="V146" s="170"/>
      <c r="W146" s="106"/>
      <c r="X146" s="106"/>
      <c r="Y146" s="106"/>
      <c r="Z146" s="106"/>
      <c r="AA146" s="106"/>
      <c r="AB146" s="170"/>
      <c r="AC146" s="170"/>
      <c r="AD146" s="106"/>
      <c r="AE146" s="106"/>
      <c r="AF146" s="106"/>
      <c r="AG146" s="106"/>
      <c r="AH146" s="106"/>
      <c r="AI146" s="26">
        <f t="shared" si="49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70"/>
      <c r="H147" s="170"/>
      <c r="I147" s="106"/>
      <c r="J147" s="106"/>
      <c r="K147" s="106"/>
      <c r="L147" s="106"/>
      <c r="M147" s="106"/>
      <c r="N147" s="170"/>
      <c r="O147" s="170"/>
      <c r="P147" s="106"/>
      <c r="Q147" s="179"/>
      <c r="R147" s="106"/>
      <c r="S147" s="106"/>
      <c r="T147" s="106"/>
      <c r="U147" s="170"/>
      <c r="V147" s="170"/>
      <c r="W147" s="106"/>
      <c r="X147" s="106"/>
      <c r="Y147" s="106"/>
      <c r="Z147" s="106"/>
      <c r="AA147" s="106"/>
      <c r="AB147" s="170"/>
      <c r="AC147" s="170"/>
      <c r="AD147" s="106"/>
      <c r="AE147" s="106"/>
      <c r="AF147" s="106"/>
      <c r="AG147" s="106"/>
      <c r="AH147" s="106"/>
      <c r="AI147" s="26">
        <f t="shared" si="49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70"/>
      <c r="H148" s="170"/>
      <c r="I148" s="106"/>
      <c r="J148" s="106"/>
      <c r="K148" s="106"/>
      <c r="L148" s="106"/>
      <c r="M148" s="106"/>
      <c r="N148" s="170"/>
      <c r="O148" s="170"/>
      <c r="P148" s="106"/>
      <c r="Q148" s="179"/>
      <c r="R148" s="106"/>
      <c r="S148" s="106"/>
      <c r="T148" s="106"/>
      <c r="U148" s="170"/>
      <c r="V148" s="170"/>
      <c r="W148" s="106"/>
      <c r="X148" s="106"/>
      <c r="Y148" s="106"/>
      <c r="Z148" s="106"/>
      <c r="AA148" s="106"/>
      <c r="AB148" s="170"/>
      <c r="AC148" s="170"/>
      <c r="AD148" s="106"/>
      <c r="AE148" s="106"/>
      <c r="AF148" s="106"/>
      <c r="AG148" s="106"/>
      <c r="AH148" s="106"/>
      <c r="AI148" s="26">
        <f t="shared" si="49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70"/>
      <c r="H149" s="170"/>
      <c r="I149" s="106"/>
      <c r="J149" s="106"/>
      <c r="K149" s="106"/>
      <c r="L149" s="106"/>
      <c r="M149" s="106"/>
      <c r="N149" s="170"/>
      <c r="O149" s="170"/>
      <c r="P149" s="106"/>
      <c r="Q149" s="179"/>
      <c r="R149" s="106"/>
      <c r="S149" s="106"/>
      <c r="T149" s="106"/>
      <c r="U149" s="170"/>
      <c r="V149" s="170"/>
      <c r="W149" s="106"/>
      <c r="X149" s="106"/>
      <c r="Y149" s="106"/>
      <c r="Z149" s="106"/>
      <c r="AA149" s="106"/>
      <c r="AB149" s="170"/>
      <c r="AC149" s="170"/>
      <c r="AD149" s="106"/>
      <c r="AE149" s="106"/>
      <c r="AF149" s="106"/>
      <c r="AG149" s="106"/>
      <c r="AH149" s="106"/>
      <c r="AI149" s="26">
        <f t="shared" si="49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70"/>
      <c r="H150" s="170"/>
      <c r="I150" s="106"/>
      <c r="J150" s="106"/>
      <c r="K150" s="106"/>
      <c r="L150" s="106"/>
      <c r="M150" s="106"/>
      <c r="N150" s="170"/>
      <c r="O150" s="170"/>
      <c r="P150" s="106"/>
      <c r="Q150" s="179"/>
      <c r="R150" s="106"/>
      <c r="S150" s="106"/>
      <c r="T150" s="106"/>
      <c r="U150" s="170"/>
      <c r="V150" s="170"/>
      <c r="W150" s="106"/>
      <c r="X150" s="106"/>
      <c r="Y150" s="106"/>
      <c r="Z150" s="106"/>
      <c r="AA150" s="106"/>
      <c r="AB150" s="170"/>
      <c r="AC150" s="170"/>
      <c r="AD150" s="106"/>
      <c r="AE150" s="106"/>
      <c r="AF150" s="106"/>
      <c r="AG150" s="106"/>
      <c r="AH150" s="106"/>
      <c r="AI150" s="26">
        <f t="shared" si="49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70"/>
      <c r="H151" s="170"/>
      <c r="I151" s="106"/>
      <c r="J151" s="106"/>
      <c r="K151" s="106"/>
      <c r="L151" s="106"/>
      <c r="M151" s="106"/>
      <c r="N151" s="170"/>
      <c r="O151" s="170"/>
      <c r="P151" s="106"/>
      <c r="Q151" s="179"/>
      <c r="R151" s="106"/>
      <c r="S151" s="106"/>
      <c r="T151" s="106"/>
      <c r="U151" s="170"/>
      <c r="V151" s="170"/>
      <c r="W151" s="106"/>
      <c r="X151" s="106"/>
      <c r="Y151" s="106"/>
      <c r="Z151" s="106"/>
      <c r="AA151" s="106"/>
      <c r="AB151" s="170"/>
      <c r="AC151" s="170"/>
      <c r="AD151" s="106"/>
      <c r="AE151" s="106"/>
      <c r="AF151" s="106"/>
      <c r="AG151" s="106"/>
      <c r="AH151" s="106"/>
      <c r="AI151" s="26">
        <f t="shared" si="49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70"/>
      <c r="H152" s="170"/>
      <c r="I152" s="106"/>
      <c r="J152" s="106"/>
      <c r="K152" s="106"/>
      <c r="L152" s="106"/>
      <c r="M152" s="106"/>
      <c r="N152" s="170"/>
      <c r="O152" s="170"/>
      <c r="P152" s="106"/>
      <c r="Q152" s="179"/>
      <c r="R152" s="106"/>
      <c r="S152" s="106"/>
      <c r="T152" s="106"/>
      <c r="U152" s="170"/>
      <c r="V152" s="170"/>
      <c r="W152" s="106"/>
      <c r="X152" s="106"/>
      <c r="Y152" s="106"/>
      <c r="Z152" s="106"/>
      <c r="AA152" s="106"/>
      <c r="AB152" s="170"/>
      <c r="AC152" s="170"/>
      <c r="AD152" s="106"/>
      <c r="AE152" s="106"/>
      <c r="AF152" s="106"/>
      <c r="AG152" s="106"/>
      <c r="AH152" s="106"/>
      <c r="AI152" s="26">
        <f t="shared" si="49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70"/>
      <c r="H153" s="170"/>
      <c r="I153" s="106"/>
      <c r="J153" s="106"/>
      <c r="K153" s="106"/>
      <c r="L153" s="106"/>
      <c r="M153" s="106"/>
      <c r="N153" s="170"/>
      <c r="O153" s="170"/>
      <c r="P153" s="106"/>
      <c r="Q153" s="179"/>
      <c r="R153" s="106"/>
      <c r="S153" s="106"/>
      <c r="T153" s="106"/>
      <c r="U153" s="170"/>
      <c r="V153" s="170"/>
      <c r="W153" s="106"/>
      <c r="X153" s="106"/>
      <c r="Y153" s="106"/>
      <c r="Z153" s="106"/>
      <c r="AA153" s="106"/>
      <c r="AB153" s="170"/>
      <c r="AC153" s="170"/>
      <c r="AD153" s="106"/>
      <c r="AE153" s="106"/>
      <c r="AF153" s="106"/>
      <c r="AG153" s="106"/>
      <c r="AH153" s="106"/>
      <c r="AI153" s="26">
        <f t="shared" si="49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70"/>
      <c r="H154" s="170"/>
      <c r="I154" s="106"/>
      <c r="J154" s="106"/>
      <c r="K154" s="106"/>
      <c r="L154" s="106"/>
      <c r="M154" s="106"/>
      <c r="N154" s="170"/>
      <c r="O154" s="170"/>
      <c r="P154" s="106"/>
      <c r="Q154" s="179"/>
      <c r="R154" s="106"/>
      <c r="S154" s="106"/>
      <c r="T154" s="106"/>
      <c r="U154" s="170"/>
      <c r="V154" s="170"/>
      <c r="W154" s="106"/>
      <c r="X154" s="106"/>
      <c r="Y154" s="106"/>
      <c r="Z154" s="106"/>
      <c r="AA154" s="106"/>
      <c r="AB154" s="170"/>
      <c r="AC154" s="170"/>
      <c r="AD154" s="106"/>
      <c r="AE154" s="106"/>
      <c r="AF154" s="106"/>
      <c r="AG154" s="106"/>
      <c r="AH154" s="106"/>
      <c r="AI154" s="26">
        <f t="shared" si="49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70"/>
      <c r="H155" s="170"/>
      <c r="I155" s="106"/>
      <c r="J155" s="106"/>
      <c r="K155" s="106"/>
      <c r="L155" s="106"/>
      <c r="M155" s="106"/>
      <c r="N155" s="170"/>
      <c r="O155" s="170"/>
      <c r="P155" s="106"/>
      <c r="Q155" s="179"/>
      <c r="R155" s="106"/>
      <c r="S155" s="106"/>
      <c r="T155" s="106"/>
      <c r="U155" s="170"/>
      <c r="V155" s="170"/>
      <c r="W155" s="106"/>
      <c r="X155" s="106"/>
      <c r="Y155" s="106"/>
      <c r="Z155" s="106"/>
      <c r="AA155" s="106"/>
      <c r="AB155" s="170"/>
      <c r="AC155" s="170"/>
      <c r="AD155" s="106"/>
      <c r="AE155" s="106"/>
      <c r="AF155" s="106"/>
      <c r="AG155" s="106"/>
      <c r="AH155" s="106"/>
      <c r="AI155" s="26">
        <f t="shared" si="49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70"/>
      <c r="H156" s="170"/>
      <c r="I156" s="106"/>
      <c r="J156" s="106"/>
      <c r="K156" s="106"/>
      <c r="L156" s="106"/>
      <c r="M156" s="106"/>
      <c r="N156" s="170"/>
      <c r="O156" s="170"/>
      <c r="P156" s="106"/>
      <c r="Q156" s="179"/>
      <c r="R156" s="106"/>
      <c r="S156" s="106"/>
      <c r="T156" s="106"/>
      <c r="U156" s="170"/>
      <c r="V156" s="170"/>
      <c r="W156" s="106"/>
      <c r="X156" s="106"/>
      <c r="Y156" s="106"/>
      <c r="Z156" s="106"/>
      <c r="AA156" s="106"/>
      <c r="AB156" s="170"/>
      <c r="AC156" s="170"/>
      <c r="AD156" s="106"/>
      <c r="AE156" s="106"/>
      <c r="AF156" s="106"/>
      <c r="AG156" s="106"/>
      <c r="AH156" s="106"/>
      <c r="AI156" s="26">
        <f t="shared" si="49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70"/>
      <c r="H157" s="170"/>
      <c r="I157" s="106"/>
      <c r="J157" s="106"/>
      <c r="K157" s="106"/>
      <c r="L157" s="106"/>
      <c r="M157" s="106"/>
      <c r="N157" s="170"/>
      <c r="O157" s="170"/>
      <c r="P157" s="106"/>
      <c r="Q157" s="179"/>
      <c r="R157" s="106"/>
      <c r="S157" s="106"/>
      <c r="T157" s="106"/>
      <c r="U157" s="170"/>
      <c r="V157" s="170"/>
      <c r="W157" s="106"/>
      <c r="X157" s="106"/>
      <c r="Y157" s="106"/>
      <c r="Z157" s="106"/>
      <c r="AA157" s="106"/>
      <c r="AB157" s="170"/>
      <c r="AC157" s="170"/>
      <c r="AD157" s="106"/>
      <c r="AE157" s="106"/>
      <c r="AF157" s="106"/>
      <c r="AG157" s="106"/>
      <c r="AH157" s="106"/>
      <c r="AI157" s="26">
        <f t="shared" si="49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70"/>
      <c r="H158" s="170"/>
      <c r="I158" s="106"/>
      <c r="J158" s="106"/>
      <c r="K158" s="106"/>
      <c r="L158" s="106"/>
      <c r="M158" s="106"/>
      <c r="N158" s="170"/>
      <c r="O158" s="170"/>
      <c r="P158" s="106"/>
      <c r="Q158" s="179"/>
      <c r="R158" s="106"/>
      <c r="S158" s="106"/>
      <c r="T158" s="106"/>
      <c r="U158" s="170"/>
      <c r="V158" s="170"/>
      <c r="W158" s="106"/>
      <c r="X158" s="106"/>
      <c r="Y158" s="106"/>
      <c r="Z158" s="106"/>
      <c r="AA158" s="106"/>
      <c r="AB158" s="170"/>
      <c r="AC158" s="170"/>
      <c r="AD158" s="106"/>
      <c r="AE158" s="106"/>
      <c r="AF158" s="106"/>
      <c r="AG158" s="106"/>
      <c r="AH158" s="106"/>
      <c r="AI158" s="26">
        <f t="shared" si="49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70"/>
      <c r="H159" s="170"/>
      <c r="I159" s="106"/>
      <c r="J159" s="106"/>
      <c r="K159" s="106"/>
      <c r="L159" s="106"/>
      <c r="M159" s="106"/>
      <c r="N159" s="170"/>
      <c r="O159" s="170"/>
      <c r="P159" s="106"/>
      <c r="Q159" s="179"/>
      <c r="R159" s="106"/>
      <c r="S159" s="106"/>
      <c r="T159" s="106"/>
      <c r="U159" s="170"/>
      <c r="V159" s="170"/>
      <c r="W159" s="106"/>
      <c r="X159" s="106"/>
      <c r="Y159" s="106"/>
      <c r="Z159" s="106"/>
      <c r="AA159" s="106"/>
      <c r="AB159" s="170"/>
      <c r="AC159" s="170"/>
      <c r="AD159" s="106"/>
      <c r="AE159" s="106"/>
      <c r="AF159" s="106"/>
      <c r="AG159" s="106"/>
      <c r="AH159" s="106"/>
      <c r="AI159" s="26">
        <f t="shared" si="49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70"/>
      <c r="H160" s="170"/>
      <c r="I160" s="106"/>
      <c r="J160" s="106"/>
      <c r="K160" s="106"/>
      <c r="L160" s="106"/>
      <c r="M160" s="106"/>
      <c r="N160" s="170"/>
      <c r="O160" s="170"/>
      <c r="P160" s="106"/>
      <c r="Q160" s="179"/>
      <c r="R160" s="106"/>
      <c r="S160" s="106"/>
      <c r="T160" s="106"/>
      <c r="U160" s="170"/>
      <c r="V160" s="170"/>
      <c r="W160" s="106"/>
      <c r="X160" s="106"/>
      <c r="Y160" s="106"/>
      <c r="Z160" s="106"/>
      <c r="AA160" s="106"/>
      <c r="AB160" s="170"/>
      <c r="AC160" s="170"/>
      <c r="AD160" s="106"/>
      <c r="AE160" s="106"/>
      <c r="AF160" s="106"/>
      <c r="AG160" s="106"/>
      <c r="AH160" s="106"/>
      <c r="AI160" s="26">
        <f t="shared" si="49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70"/>
      <c r="H161" s="170"/>
      <c r="I161" s="106"/>
      <c r="J161" s="106"/>
      <c r="K161" s="106"/>
      <c r="L161" s="106"/>
      <c r="M161" s="106"/>
      <c r="N161" s="170"/>
      <c r="O161" s="170"/>
      <c r="P161" s="106"/>
      <c r="Q161" s="179"/>
      <c r="R161" s="106"/>
      <c r="S161" s="106"/>
      <c r="T161" s="106"/>
      <c r="U161" s="170"/>
      <c r="V161" s="170"/>
      <c r="W161" s="106"/>
      <c r="X161" s="106"/>
      <c r="Y161" s="106"/>
      <c r="Z161" s="106"/>
      <c r="AA161" s="106"/>
      <c r="AB161" s="170"/>
      <c r="AC161" s="170"/>
      <c r="AD161" s="106"/>
      <c r="AE161" s="106"/>
      <c r="AF161" s="106"/>
      <c r="AG161" s="106"/>
      <c r="AH161" s="106"/>
      <c r="AI161" s="26">
        <f t="shared" si="49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112">
        <v>1</v>
      </c>
      <c r="E171" s="112">
        <v>2</v>
      </c>
      <c r="F171" s="112">
        <v>3</v>
      </c>
      <c r="G171" s="111">
        <v>4</v>
      </c>
      <c r="H171" s="111">
        <v>5</v>
      </c>
      <c r="I171" s="112">
        <v>6</v>
      </c>
      <c r="J171" s="112">
        <v>7</v>
      </c>
      <c r="K171" s="112">
        <v>8</v>
      </c>
      <c r="L171" s="112">
        <v>9</v>
      </c>
      <c r="M171" s="112">
        <v>10</v>
      </c>
      <c r="N171" s="111">
        <v>11</v>
      </c>
      <c r="O171" s="111">
        <v>12</v>
      </c>
      <c r="P171" s="112">
        <v>13</v>
      </c>
      <c r="Q171" s="181">
        <v>14</v>
      </c>
      <c r="R171" s="112">
        <v>15</v>
      </c>
      <c r="S171" s="112">
        <v>16</v>
      </c>
      <c r="T171" s="112">
        <v>17</v>
      </c>
      <c r="U171" s="111">
        <v>18</v>
      </c>
      <c r="V171" s="111">
        <v>19</v>
      </c>
      <c r="W171" s="112">
        <v>20</v>
      </c>
      <c r="X171" s="112">
        <v>21</v>
      </c>
      <c r="Y171" s="112">
        <v>22</v>
      </c>
      <c r="Z171" s="112">
        <v>23</v>
      </c>
      <c r="AA171" s="112">
        <v>24</v>
      </c>
      <c r="AB171" s="111">
        <v>25</v>
      </c>
      <c r="AC171" s="111">
        <v>26</v>
      </c>
      <c r="AD171" s="112">
        <v>27</v>
      </c>
      <c r="AE171" s="112">
        <v>28</v>
      </c>
      <c r="AF171" s="112">
        <v>29</v>
      </c>
      <c r="AG171" s="112">
        <v>30</v>
      </c>
      <c r="AH171" s="112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99"/>
      <c r="H172" s="99"/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99"/>
      <c r="O172" s="99"/>
      <c r="P172" s="100">
        <f>SUM(P173:P181)</f>
        <v>0</v>
      </c>
      <c r="Q172" s="107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99"/>
      <c r="V172" s="99"/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99"/>
      <c r="AC172" s="99"/>
      <c r="AD172" s="100">
        <f>SUM(AD173:AD181)</f>
        <v>0</v>
      </c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00">
        <f>SUM(AH173:AH181)</f>
        <v>0</v>
      </c>
      <c r="AI172" s="26">
        <f t="shared" ref="AI172:AI179" si="50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70"/>
      <c r="H173" s="170"/>
      <c r="I173" s="106"/>
      <c r="J173" s="106"/>
      <c r="K173" s="106"/>
      <c r="L173" s="106"/>
      <c r="M173" s="106"/>
      <c r="N173" s="170"/>
      <c r="O173" s="170"/>
      <c r="P173" s="106"/>
      <c r="Q173" s="179"/>
      <c r="R173" s="106"/>
      <c r="S173" s="106"/>
      <c r="T173" s="106"/>
      <c r="U173" s="170"/>
      <c r="V173" s="170"/>
      <c r="W173" s="106"/>
      <c r="X173" s="106"/>
      <c r="Y173" s="106"/>
      <c r="Z173" s="106"/>
      <c r="AA173" s="106"/>
      <c r="AB173" s="170"/>
      <c r="AC173" s="170"/>
      <c r="AD173" s="106"/>
      <c r="AE173" s="106"/>
      <c r="AF173" s="106"/>
      <c r="AG173" s="106"/>
      <c r="AH173" s="106"/>
      <c r="AI173" s="26">
        <f t="shared" si="50"/>
        <v>0</v>
      </c>
      <c r="AJ173" s="26"/>
    </row>
    <row r="174" spans="1:36">
      <c r="C174" s="115" t="s">
        <v>185</v>
      </c>
      <c r="D174" s="106"/>
      <c r="E174" s="106"/>
      <c r="F174" s="106"/>
      <c r="G174" s="170"/>
      <c r="H174" s="170"/>
      <c r="I174" s="106"/>
      <c r="J174" s="106"/>
      <c r="K174" s="106"/>
      <c r="L174" s="106"/>
      <c r="M174" s="106"/>
      <c r="N174" s="170"/>
      <c r="O174" s="170"/>
      <c r="P174" s="106"/>
      <c r="Q174" s="179"/>
      <c r="R174" s="106"/>
      <c r="S174" s="106"/>
      <c r="T174" s="106"/>
      <c r="U174" s="170"/>
      <c r="V174" s="170"/>
      <c r="W174" s="106"/>
      <c r="X174" s="106"/>
      <c r="Y174" s="106"/>
      <c r="Z174" s="106"/>
      <c r="AA174" s="106"/>
      <c r="AB174" s="170"/>
      <c r="AC174" s="170"/>
      <c r="AD174" s="106"/>
      <c r="AE174" s="106"/>
      <c r="AF174" s="106"/>
      <c r="AG174" s="106"/>
      <c r="AH174" s="106"/>
      <c r="AI174" s="26">
        <f t="shared" si="50"/>
        <v>0</v>
      </c>
      <c r="AJ174" s="26"/>
    </row>
    <row r="175" spans="1:36">
      <c r="C175" s="115" t="s">
        <v>186</v>
      </c>
      <c r="D175" s="106"/>
      <c r="E175" s="106"/>
      <c r="F175" s="106"/>
      <c r="G175" s="170"/>
      <c r="H175" s="170"/>
      <c r="I175" s="106"/>
      <c r="J175" s="106"/>
      <c r="K175" s="106"/>
      <c r="L175" s="106"/>
      <c r="M175" s="106"/>
      <c r="N175" s="170"/>
      <c r="O175" s="170"/>
      <c r="P175" s="106"/>
      <c r="Q175" s="179"/>
      <c r="R175" s="106"/>
      <c r="S175" s="106"/>
      <c r="T175" s="106"/>
      <c r="U175" s="170"/>
      <c r="V175" s="170"/>
      <c r="W175" s="106"/>
      <c r="X175" s="106"/>
      <c r="Y175" s="106"/>
      <c r="Z175" s="106"/>
      <c r="AA175" s="106"/>
      <c r="AB175" s="170"/>
      <c r="AC175" s="170"/>
      <c r="AD175" s="106"/>
      <c r="AE175" s="106"/>
      <c r="AF175" s="106"/>
      <c r="AG175" s="106"/>
      <c r="AH175" s="106"/>
      <c r="AI175" s="26">
        <f t="shared" si="50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70"/>
      <c r="H176" s="170"/>
      <c r="I176" s="106"/>
      <c r="J176" s="106"/>
      <c r="K176" s="106"/>
      <c r="L176" s="106"/>
      <c r="M176" s="106"/>
      <c r="N176" s="170"/>
      <c r="O176" s="170"/>
      <c r="P176" s="106"/>
      <c r="Q176" s="179"/>
      <c r="R176" s="106"/>
      <c r="S176" s="106"/>
      <c r="T176" s="106"/>
      <c r="U176" s="170"/>
      <c r="V176" s="170"/>
      <c r="W176" s="106"/>
      <c r="X176" s="106"/>
      <c r="Y176" s="106"/>
      <c r="Z176" s="106"/>
      <c r="AA176" s="106"/>
      <c r="AB176" s="170"/>
      <c r="AC176" s="170"/>
      <c r="AD176" s="106"/>
      <c r="AE176" s="106"/>
      <c r="AF176" s="106"/>
      <c r="AG176" s="106"/>
      <c r="AH176" s="106"/>
      <c r="AI176" s="26">
        <f t="shared" si="50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70"/>
      <c r="H177" s="170"/>
      <c r="I177" s="106"/>
      <c r="J177" s="106"/>
      <c r="K177" s="106"/>
      <c r="L177" s="106"/>
      <c r="M177" s="106"/>
      <c r="N177" s="170"/>
      <c r="O177" s="170"/>
      <c r="P177" s="106"/>
      <c r="Q177" s="179"/>
      <c r="R177" s="106"/>
      <c r="S177" s="106"/>
      <c r="T177" s="106"/>
      <c r="U177" s="170"/>
      <c r="V177" s="170"/>
      <c r="W177" s="106"/>
      <c r="X177" s="106"/>
      <c r="Y177" s="106"/>
      <c r="Z177" s="106"/>
      <c r="AA177" s="106"/>
      <c r="AB177" s="170"/>
      <c r="AC177" s="170"/>
      <c r="AD177" s="106"/>
      <c r="AE177" s="106"/>
      <c r="AF177" s="106"/>
      <c r="AG177" s="106"/>
      <c r="AH177" s="106"/>
      <c r="AI177" s="26">
        <f t="shared" si="50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70"/>
      <c r="H178" s="170"/>
      <c r="I178" s="106"/>
      <c r="J178" s="106"/>
      <c r="K178" s="106"/>
      <c r="L178" s="106"/>
      <c r="M178" s="106"/>
      <c r="N178" s="170"/>
      <c r="O178" s="170"/>
      <c r="P178" s="106"/>
      <c r="Q178" s="179"/>
      <c r="R178" s="106"/>
      <c r="S178" s="106"/>
      <c r="T178" s="106"/>
      <c r="U178" s="170"/>
      <c r="V178" s="170"/>
      <c r="W178" s="106"/>
      <c r="X178" s="106"/>
      <c r="Y178" s="106"/>
      <c r="Z178" s="106"/>
      <c r="AA178" s="106"/>
      <c r="AB178" s="170"/>
      <c r="AC178" s="170"/>
      <c r="AD178" s="106"/>
      <c r="AE178" s="106"/>
      <c r="AF178" s="106"/>
      <c r="AG178" s="106"/>
      <c r="AH178" s="106"/>
      <c r="AI178" s="26">
        <f t="shared" si="50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70"/>
      <c r="H179" s="170"/>
      <c r="I179" s="106"/>
      <c r="J179" s="106"/>
      <c r="K179" s="106"/>
      <c r="L179" s="106"/>
      <c r="M179" s="106"/>
      <c r="N179" s="170"/>
      <c r="O179" s="170"/>
      <c r="P179" s="106"/>
      <c r="Q179" s="179"/>
      <c r="R179" s="106"/>
      <c r="S179" s="106"/>
      <c r="T179" s="106"/>
      <c r="U179" s="170"/>
      <c r="V179" s="170"/>
      <c r="W179" s="106"/>
      <c r="X179" s="106"/>
      <c r="Y179" s="106"/>
      <c r="Z179" s="106"/>
      <c r="AA179" s="106"/>
      <c r="AB179" s="170"/>
      <c r="AC179" s="170"/>
      <c r="AD179" s="106"/>
      <c r="AE179" s="106"/>
      <c r="AF179" s="106"/>
      <c r="AG179" s="106"/>
      <c r="AH179" s="106"/>
      <c r="AI179" s="26">
        <f t="shared" si="50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112">
        <v>1</v>
      </c>
      <c r="E190" s="112">
        <v>2</v>
      </c>
      <c r="F190" s="112">
        <v>3</v>
      </c>
      <c r="G190" s="111">
        <v>4</v>
      </c>
      <c r="H190" s="111">
        <v>5</v>
      </c>
      <c r="I190" s="112">
        <v>6</v>
      </c>
      <c r="J190" s="112">
        <v>7</v>
      </c>
      <c r="K190" s="112">
        <v>8</v>
      </c>
      <c r="L190" s="112">
        <v>9</v>
      </c>
      <c r="M190" s="112">
        <v>10</v>
      </c>
      <c r="N190" s="111">
        <v>11</v>
      </c>
      <c r="O190" s="111">
        <v>12</v>
      </c>
      <c r="P190" s="112">
        <v>13</v>
      </c>
      <c r="Q190" s="181">
        <v>14</v>
      </c>
      <c r="R190" s="112">
        <v>15</v>
      </c>
      <c r="S190" s="112">
        <v>16</v>
      </c>
      <c r="T190" s="112">
        <v>17</v>
      </c>
      <c r="U190" s="111">
        <v>18</v>
      </c>
      <c r="V190" s="111">
        <v>19</v>
      </c>
      <c r="W190" s="112">
        <v>20</v>
      </c>
      <c r="X190" s="112">
        <v>21</v>
      </c>
      <c r="Y190" s="112">
        <v>22</v>
      </c>
      <c r="Z190" s="112">
        <v>23</v>
      </c>
      <c r="AA190" s="112">
        <v>24</v>
      </c>
      <c r="AB190" s="111">
        <v>25</v>
      </c>
      <c r="AC190" s="111">
        <v>26</v>
      </c>
      <c r="AD190" s="112">
        <v>27</v>
      </c>
      <c r="AE190" s="112">
        <v>28</v>
      </c>
      <c r="AF190" s="112">
        <v>29</v>
      </c>
      <c r="AG190" s="112">
        <v>30</v>
      </c>
      <c r="AH190" s="112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99"/>
      <c r="H191" s="99"/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99"/>
      <c r="O191" s="99"/>
      <c r="P191" s="100">
        <f>SUM(P192:P200)</f>
        <v>0</v>
      </c>
      <c r="Q191" s="107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99"/>
      <c r="V191" s="99"/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99"/>
      <c r="AC191" s="99"/>
      <c r="AD191" s="100">
        <f>SUM(AD192:AD200)</f>
        <v>0</v>
      </c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00">
        <f>SUM(AH192:AH200)</f>
        <v>0</v>
      </c>
      <c r="AI191" s="26">
        <f t="shared" ref="AI191:AI199" si="51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70"/>
      <c r="H192" s="170"/>
      <c r="I192" s="106"/>
      <c r="J192" s="106"/>
      <c r="K192" s="106"/>
      <c r="L192" s="106"/>
      <c r="M192" s="106"/>
      <c r="N192" s="170"/>
      <c r="O192" s="170"/>
      <c r="P192" s="106"/>
      <c r="Q192" s="179"/>
      <c r="R192" s="106"/>
      <c r="S192" s="106"/>
      <c r="T192" s="106"/>
      <c r="U192" s="170"/>
      <c r="V192" s="170"/>
      <c r="W192" s="106"/>
      <c r="X192" s="106"/>
      <c r="Y192" s="106"/>
      <c r="Z192" s="106"/>
      <c r="AA192" s="106"/>
      <c r="AB192" s="170"/>
      <c r="AC192" s="170"/>
      <c r="AD192" s="106"/>
      <c r="AE192" s="106"/>
      <c r="AF192" s="106"/>
      <c r="AG192" s="106"/>
      <c r="AH192" s="106"/>
      <c r="AI192" s="26">
        <f t="shared" si="51"/>
        <v>0</v>
      </c>
      <c r="AJ192" s="26"/>
    </row>
    <row r="193" spans="1:36">
      <c r="C193" s="1" t="s">
        <v>111</v>
      </c>
      <c r="D193" s="106"/>
      <c r="E193" s="106"/>
      <c r="F193" s="106"/>
      <c r="G193" s="170"/>
      <c r="H193" s="170"/>
      <c r="I193" s="106"/>
      <c r="J193" s="106"/>
      <c r="K193" s="106"/>
      <c r="L193" s="106"/>
      <c r="M193" s="106"/>
      <c r="N193" s="170"/>
      <c r="O193" s="170"/>
      <c r="P193" s="106"/>
      <c r="Q193" s="179"/>
      <c r="R193" s="106"/>
      <c r="S193" s="106"/>
      <c r="T193" s="106"/>
      <c r="U193" s="170"/>
      <c r="V193" s="170"/>
      <c r="W193" s="106"/>
      <c r="X193" s="106"/>
      <c r="Y193" s="106"/>
      <c r="Z193" s="106"/>
      <c r="AA193" s="106"/>
      <c r="AB193" s="170"/>
      <c r="AC193" s="170"/>
      <c r="AD193" s="106"/>
      <c r="AE193" s="106"/>
      <c r="AF193" s="106"/>
      <c r="AG193" s="106"/>
      <c r="AH193" s="106"/>
      <c r="AI193" s="26">
        <f t="shared" si="51"/>
        <v>0</v>
      </c>
      <c r="AJ193" s="26"/>
    </row>
    <row r="194" spans="1:36">
      <c r="C194" s="1" t="s">
        <v>111</v>
      </c>
      <c r="D194" s="106"/>
      <c r="E194" s="106"/>
      <c r="F194" s="106"/>
      <c r="G194" s="170"/>
      <c r="H194" s="170"/>
      <c r="I194" s="106"/>
      <c r="J194" s="106"/>
      <c r="K194" s="106"/>
      <c r="L194" s="106"/>
      <c r="M194" s="106"/>
      <c r="N194" s="170"/>
      <c r="O194" s="170"/>
      <c r="P194" s="106"/>
      <c r="Q194" s="179"/>
      <c r="R194" s="106"/>
      <c r="S194" s="106"/>
      <c r="T194" s="106"/>
      <c r="U194" s="170"/>
      <c r="V194" s="170"/>
      <c r="W194" s="106"/>
      <c r="X194" s="106"/>
      <c r="Y194" s="106"/>
      <c r="Z194" s="106"/>
      <c r="AA194" s="106"/>
      <c r="AB194" s="170"/>
      <c r="AC194" s="170"/>
      <c r="AD194" s="106"/>
      <c r="AE194" s="106"/>
      <c r="AF194" s="106"/>
      <c r="AG194" s="106"/>
      <c r="AH194" s="106"/>
      <c r="AI194" s="26">
        <f t="shared" si="51"/>
        <v>0</v>
      </c>
      <c r="AJ194" s="26"/>
    </row>
    <row r="195" spans="1:36">
      <c r="C195" s="1" t="s">
        <v>111</v>
      </c>
      <c r="D195" s="106"/>
      <c r="E195" s="106"/>
      <c r="F195" s="106"/>
      <c r="G195" s="170"/>
      <c r="H195" s="170"/>
      <c r="I195" s="106"/>
      <c r="J195" s="106"/>
      <c r="K195" s="106"/>
      <c r="L195" s="106"/>
      <c r="M195" s="106"/>
      <c r="N195" s="170"/>
      <c r="O195" s="170"/>
      <c r="P195" s="106"/>
      <c r="Q195" s="179"/>
      <c r="R195" s="106"/>
      <c r="S195" s="106"/>
      <c r="T195" s="106"/>
      <c r="U195" s="170"/>
      <c r="V195" s="170"/>
      <c r="W195" s="106"/>
      <c r="X195" s="106"/>
      <c r="Y195" s="106"/>
      <c r="Z195" s="106"/>
      <c r="AA195" s="106"/>
      <c r="AB195" s="170"/>
      <c r="AC195" s="170"/>
      <c r="AD195" s="106"/>
      <c r="AE195" s="106"/>
      <c r="AF195" s="106"/>
      <c r="AG195" s="106"/>
      <c r="AH195" s="106"/>
      <c r="AI195" s="26">
        <f t="shared" si="51"/>
        <v>0</v>
      </c>
      <c r="AJ195" s="26"/>
    </row>
    <row r="196" spans="1:36">
      <c r="C196" s="1" t="s">
        <v>111</v>
      </c>
      <c r="D196" s="106"/>
      <c r="E196" s="106"/>
      <c r="F196" s="106"/>
      <c r="G196" s="170"/>
      <c r="H196" s="170"/>
      <c r="I196" s="106"/>
      <c r="J196" s="106"/>
      <c r="K196" s="106"/>
      <c r="L196" s="106"/>
      <c r="M196" s="106"/>
      <c r="N196" s="170"/>
      <c r="O196" s="170"/>
      <c r="P196" s="106"/>
      <c r="Q196" s="179"/>
      <c r="R196" s="106"/>
      <c r="S196" s="106"/>
      <c r="T196" s="106"/>
      <c r="U196" s="170"/>
      <c r="V196" s="170"/>
      <c r="W196" s="106"/>
      <c r="X196" s="106"/>
      <c r="Y196" s="106"/>
      <c r="Z196" s="106"/>
      <c r="AA196" s="106"/>
      <c r="AB196" s="170"/>
      <c r="AC196" s="170"/>
      <c r="AD196" s="106"/>
      <c r="AE196" s="106"/>
      <c r="AF196" s="106"/>
      <c r="AG196" s="106"/>
      <c r="AH196" s="106"/>
      <c r="AI196" s="26">
        <f t="shared" si="51"/>
        <v>0</v>
      </c>
      <c r="AJ196" s="26"/>
    </row>
    <row r="197" spans="1:36">
      <c r="C197" s="1" t="s">
        <v>111</v>
      </c>
      <c r="D197" s="106"/>
      <c r="E197" s="106"/>
      <c r="F197" s="106"/>
      <c r="G197" s="170"/>
      <c r="H197" s="170"/>
      <c r="I197" s="106"/>
      <c r="J197" s="106"/>
      <c r="K197" s="106"/>
      <c r="L197" s="106"/>
      <c r="M197" s="106"/>
      <c r="N197" s="170"/>
      <c r="O197" s="170"/>
      <c r="P197" s="106"/>
      <c r="Q197" s="179"/>
      <c r="R197" s="106"/>
      <c r="S197" s="106"/>
      <c r="T197" s="106"/>
      <c r="U197" s="170"/>
      <c r="V197" s="170"/>
      <c r="W197" s="106"/>
      <c r="X197" s="106"/>
      <c r="Y197" s="106"/>
      <c r="Z197" s="106"/>
      <c r="AA197" s="106"/>
      <c r="AB197" s="170"/>
      <c r="AC197" s="170"/>
      <c r="AD197" s="106"/>
      <c r="AE197" s="106"/>
      <c r="AF197" s="106"/>
      <c r="AG197" s="106"/>
      <c r="AH197" s="106"/>
      <c r="AI197" s="26">
        <f t="shared" si="51"/>
        <v>0</v>
      </c>
      <c r="AJ197" s="26"/>
    </row>
    <row r="198" spans="1:36">
      <c r="C198" s="1" t="s">
        <v>111</v>
      </c>
      <c r="D198" s="106"/>
      <c r="E198" s="106"/>
      <c r="F198" s="106"/>
      <c r="G198" s="170"/>
      <c r="H198" s="170"/>
      <c r="I198" s="106"/>
      <c r="J198" s="106"/>
      <c r="K198" s="106"/>
      <c r="L198" s="106"/>
      <c r="M198" s="106"/>
      <c r="N198" s="170"/>
      <c r="O198" s="170"/>
      <c r="P198" s="106"/>
      <c r="Q198" s="179"/>
      <c r="R198" s="106"/>
      <c r="S198" s="106"/>
      <c r="T198" s="106"/>
      <c r="U198" s="170"/>
      <c r="V198" s="170"/>
      <c r="W198" s="106"/>
      <c r="X198" s="106"/>
      <c r="Y198" s="106"/>
      <c r="Z198" s="106"/>
      <c r="AA198" s="106"/>
      <c r="AB198" s="170"/>
      <c r="AC198" s="170"/>
      <c r="AD198" s="106"/>
      <c r="AE198" s="106"/>
      <c r="AF198" s="106"/>
      <c r="AG198" s="106"/>
      <c r="AH198" s="106"/>
      <c r="AI198" s="26">
        <f t="shared" si="51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6"/>
      <c r="G199" s="170"/>
      <c r="H199" s="170"/>
      <c r="I199" s="106"/>
      <c r="J199" s="106"/>
      <c r="K199" s="106"/>
      <c r="L199" s="106"/>
      <c r="M199" s="106"/>
      <c r="N199" s="170"/>
      <c r="O199" s="170"/>
      <c r="P199" s="106"/>
      <c r="Q199" s="179"/>
      <c r="R199" s="106"/>
      <c r="S199" s="106"/>
      <c r="T199" s="106"/>
      <c r="U199" s="170"/>
      <c r="V199" s="170"/>
      <c r="W199" s="106"/>
      <c r="X199" s="106"/>
      <c r="Y199" s="106"/>
      <c r="Z199" s="106"/>
      <c r="AA199" s="106"/>
      <c r="AB199" s="170"/>
      <c r="AC199" s="170"/>
      <c r="AD199" s="106"/>
      <c r="AE199" s="106"/>
      <c r="AF199" s="106"/>
      <c r="AG199" s="106"/>
      <c r="AH199" s="106"/>
      <c r="AI199" s="26">
        <f t="shared" si="51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112">
        <v>1</v>
      </c>
      <c r="E209" s="112">
        <v>2</v>
      </c>
      <c r="F209" s="112">
        <v>3</v>
      </c>
      <c r="G209" s="111">
        <v>4</v>
      </c>
      <c r="H209" s="111">
        <v>5</v>
      </c>
      <c r="I209" s="112">
        <v>6</v>
      </c>
      <c r="J209" s="112">
        <v>7</v>
      </c>
      <c r="K209" s="112">
        <v>8</v>
      </c>
      <c r="L209" s="112">
        <v>9</v>
      </c>
      <c r="M209" s="112">
        <v>10</v>
      </c>
      <c r="N209" s="111">
        <v>11</v>
      </c>
      <c r="O209" s="111">
        <v>12</v>
      </c>
      <c r="P209" s="112">
        <v>13</v>
      </c>
      <c r="Q209" s="181">
        <v>14</v>
      </c>
      <c r="R209" s="112">
        <v>15</v>
      </c>
      <c r="S209" s="112">
        <v>16</v>
      </c>
      <c r="T209" s="112">
        <v>17</v>
      </c>
      <c r="U209" s="111">
        <v>18</v>
      </c>
      <c r="V209" s="111">
        <v>19</v>
      </c>
      <c r="W209" s="112">
        <v>20</v>
      </c>
      <c r="X209" s="112">
        <v>21</v>
      </c>
      <c r="Y209" s="112">
        <v>22</v>
      </c>
      <c r="Z209" s="112">
        <v>23</v>
      </c>
      <c r="AA209" s="112">
        <v>24</v>
      </c>
      <c r="AB209" s="111">
        <v>25</v>
      </c>
      <c r="AC209" s="111">
        <v>26</v>
      </c>
      <c r="AD209" s="112">
        <v>27</v>
      </c>
      <c r="AE209" s="112">
        <v>28</v>
      </c>
      <c r="AF209" s="112">
        <v>29</v>
      </c>
      <c r="AG209" s="112">
        <v>30</v>
      </c>
      <c r="AH209" s="112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99"/>
      <c r="H210" s="99"/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99"/>
      <c r="O210" s="99"/>
      <c r="P210" s="100">
        <f>SUM(P211:P219)</f>
        <v>0</v>
      </c>
      <c r="Q210" s="107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99"/>
      <c r="V210" s="99"/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99"/>
      <c r="AC210" s="99"/>
      <c r="AD210" s="100">
        <f>SUM(AD211:AD219)</f>
        <v>0</v>
      </c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00">
        <f>SUM(AH211:AH219)</f>
        <v>0</v>
      </c>
      <c r="AI210" s="26">
        <f t="shared" ref="AI210:AI218" si="52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70"/>
      <c r="H211" s="170"/>
      <c r="I211" s="106"/>
      <c r="J211" s="106"/>
      <c r="K211" s="106"/>
      <c r="L211" s="106"/>
      <c r="M211" s="106"/>
      <c r="N211" s="170"/>
      <c r="O211" s="170"/>
      <c r="P211" s="106"/>
      <c r="Q211" s="179"/>
      <c r="R211" s="106"/>
      <c r="S211" s="106"/>
      <c r="T211" s="106"/>
      <c r="U211" s="170"/>
      <c r="V211" s="170"/>
      <c r="W211" s="106"/>
      <c r="X211" s="106"/>
      <c r="Y211" s="106"/>
      <c r="Z211" s="106"/>
      <c r="AA211" s="106"/>
      <c r="AB211" s="170"/>
      <c r="AC211" s="170"/>
      <c r="AD211" s="106"/>
      <c r="AE211" s="106"/>
      <c r="AF211" s="106"/>
      <c r="AG211" s="106"/>
      <c r="AH211" s="106"/>
      <c r="AI211" s="26">
        <f t="shared" si="52"/>
        <v>0</v>
      </c>
      <c r="AJ211" s="26"/>
    </row>
    <row r="212" spans="1:36">
      <c r="C212" s="1" t="s">
        <v>111</v>
      </c>
      <c r="D212" s="106"/>
      <c r="E212" s="106"/>
      <c r="F212" s="106"/>
      <c r="G212" s="170"/>
      <c r="H212" s="170"/>
      <c r="I212" s="106"/>
      <c r="J212" s="106"/>
      <c r="K212" s="106"/>
      <c r="L212" s="106"/>
      <c r="M212" s="106"/>
      <c r="N212" s="170"/>
      <c r="O212" s="170"/>
      <c r="P212" s="106"/>
      <c r="Q212" s="179"/>
      <c r="R212" s="106"/>
      <c r="S212" s="106"/>
      <c r="T212" s="106"/>
      <c r="U212" s="170"/>
      <c r="V212" s="170"/>
      <c r="W212" s="106"/>
      <c r="X212" s="106"/>
      <c r="Y212" s="106"/>
      <c r="Z212" s="106"/>
      <c r="AA212" s="106"/>
      <c r="AB212" s="170"/>
      <c r="AC212" s="170"/>
      <c r="AD212" s="106"/>
      <c r="AE212" s="106"/>
      <c r="AF212" s="106"/>
      <c r="AG212" s="106"/>
      <c r="AH212" s="106"/>
      <c r="AI212" s="26">
        <f t="shared" si="52"/>
        <v>0</v>
      </c>
      <c r="AJ212" s="26"/>
    </row>
    <row r="213" spans="1:36">
      <c r="C213" s="1" t="s">
        <v>111</v>
      </c>
      <c r="D213" s="106"/>
      <c r="E213" s="106"/>
      <c r="F213" s="106"/>
      <c r="G213" s="170"/>
      <c r="H213" s="170"/>
      <c r="I213" s="106"/>
      <c r="J213" s="106"/>
      <c r="K213" s="106"/>
      <c r="L213" s="106"/>
      <c r="M213" s="106"/>
      <c r="N213" s="170"/>
      <c r="O213" s="170"/>
      <c r="P213" s="106"/>
      <c r="Q213" s="179"/>
      <c r="R213" s="106"/>
      <c r="S213" s="106"/>
      <c r="T213" s="106"/>
      <c r="U213" s="170"/>
      <c r="V213" s="170"/>
      <c r="W213" s="106"/>
      <c r="X213" s="106"/>
      <c r="Y213" s="106"/>
      <c r="Z213" s="106"/>
      <c r="AA213" s="106"/>
      <c r="AB213" s="170"/>
      <c r="AC213" s="170"/>
      <c r="AD213" s="106"/>
      <c r="AE213" s="106"/>
      <c r="AF213" s="106"/>
      <c r="AG213" s="106"/>
      <c r="AH213" s="106"/>
      <c r="AI213" s="26">
        <f t="shared" si="52"/>
        <v>0</v>
      </c>
      <c r="AJ213" s="26"/>
    </row>
    <row r="214" spans="1:36">
      <c r="C214" s="1" t="s">
        <v>111</v>
      </c>
      <c r="D214" s="106"/>
      <c r="E214" s="106"/>
      <c r="F214" s="106"/>
      <c r="G214" s="170"/>
      <c r="H214" s="170"/>
      <c r="I214" s="106"/>
      <c r="J214" s="106"/>
      <c r="K214" s="106"/>
      <c r="L214" s="106"/>
      <c r="M214" s="106"/>
      <c r="N214" s="170"/>
      <c r="O214" s="170"/>
      <c r="P214" s="106"/>
      <c r="Q214" s="179"/>
      <c r="R214" s="106"/>
      <c r="S214" s="106"/>
      <c r="T214" s="106"/>
      <c r="U214" s="170"/>
      <c r="V214" s="170"/>
      <c r="W214" s="106"/>
      <c r="X214" s="106"/>
      <c r="Y214" s="106"/>
      <c r="Z214" s="106"/>
      <c r="AA214" s="106"/>
      <c r="AB214" s="170"/>
      <c r="AC214" s="170"/>
      <c r="AD214" s="106"/>
      <c r="AE214" s="106"/>
      <c r="AF214" s="106"/>
      <c r="AG214" s="106"/>
      <c r="AH214" s="106"/>
      <c r="AI214" s="26">
        <f t="shared" si="52"/>
        <v>0</v>
      </c>
      <c r="AJ214" s="26"/>
    </row>
    <row r="215" spans="1:36">
      <c r="C215" s="1" t="s">
        <v>111</v>
      </c>
      <c r="D215" s="106"/>
      <c r="E215" s="106"/>
      <c r="F215" s="106"/>
      <c r="G215" s="170"/>
      <c r="H215" s="170"/>
      <c r="I215" s="106"/>
      <c r="J215" s="106"/>
      <c r="K215" s="106"/>
      <c r="L215" s="106"/>
      <c r="M215" s="106"/>
      <c r="N215" s="170"/>
      <c r="O215" s="170"/>
      <c r="P215" s="106"/>
      <c r="Q215" s="179"/>
      <c r="R215" s="106"/>
      <c r="S215" s="106"/>
      <c r="T215" s="106"/>
      <c r="U215" s="170"/>
      <c r="V215" s="170"/>
      <c r="W215" s="106"/>
      <c r="X215" s="106"/>
      <c r="Y215" s="106"/>
      <c r="Z215" s="106"/>
      <c r="AA215" s="106"/>
      <c r="AB215" s="170"/>
      <c r="AC215" s="170"/>
      <c r="AD215" s="106"/>
      <c r="AE215" s="106"/>
      <c r="AF215" s="106"/>
      <c r="AG215" s="106"/>
      <c r="AH215" s="106"/>
      <c r="AI215" s="26">
        <f t="shared" si="52"/>
        <v>0</v>
      </c>
      <c r="AJ215" s="26"/>
    </row>
    <row r="216" spans="1:36">
      <c r="C216" s="1" t="s">
        <v>111</v>
      </c>
      <c r="D216" s="106"/>
      <c r="E216" s="106"/>
      <c r="F216" s="106"/>
      <c r="G216" s="170"/>
      <c r="H216" s="170"/>
      <c r="I216" s="106"/>
      <c r="J216" s="106"/>
      <c r="K216" s="106"/>
      <c r="L216" s="106"/>
      <c r="M216" s="106"/>
      <c r="N216" s="170"/>
      <c r="O216" s="170"/>
      <c r="P216" s="106"/>
      <c r="Q216" s="179"/>
      <c r="R216" s="106"/>
      <c r="S216" s="106"/>
      <c r="T216" s="106"/>
      <c r="U216" s="170"/>
      <c r="V216" s="170"/>
      <c r="W216" s="106"/>
      <c r="X216" s="106"/>
      <c r="Y216" s="106"/>
      <c r="Z216" s="106"/>
      <c r="AA216" s="106"/>
      <c r="AB216" s="170"/>
      <c r="AC216" s="170"/>
      <c r="AD216" s="106"/>
      <c r="AE216" s="106"/>
      <c r="AF216" s="106"/>
      <c r="AG216" s="106"/>
      <c r="AH216" s="106"/>
      <c r="AI216" s="26">
        <f t="shared" si="52"/>
        <v>0</v>
      </c>
      <c r="AJ216" s="26"/>
    </row>
    <row r="217" spans="1:36">
      <c r="C217" s="1" t="s">
        <v>111</v>
      </c>
      <c r="D217" s="106"/>
      <c r="E217" s="106"/>
      <c r="F217" s="106"/>
      <c r="G217" s="170"/>
      <c r="H217" s="170"/>
      <c r="I217" s="106"/>
      <c r="J217" s="106"/>
      <c r="K217" s="106"/>
      <c r="L217" s="106"/>
      <c r="M217" s="106"/>
      <c r="N217" s="170"/>
      <c r="O217" s="170"/>
      <c r="P217" s="106"/>
      <c r="Q217" s="179"/>
      <c r="R217" s="106"/>
      <c r="S217" s="106"/>
      <c r="T217" s="106"/>
      <c r="U217" s="170"/>
      <c r="V217" s="170"/>
      <c r="W217" s="106"/>
      <c r="X217" s="106"/>
      <c r="Y217" s="106"/>
      <c r="Z217" s="106"/>
      <c r="AA217" s="106"/>
      <c r="AB217" s="170"/>
      <c r="AC217" s="170"/>
      <c r="AD217" s="106"/>
      <c r="AE217" s="106"/>
      <c r="AF217" s="106"/>
      <c r="AG217" s="106"/>
      <c r="AH217" s="106"/>
      <c r="AI217" s="26">
        <f t="shared" si="52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6"/>
      <c r="G218" s="170"/>
      <c r="H218" s="170"/>
      <c r="I218" s="106"/>
      <c r="J218" s="106"/>
      <c r="K218" s="106"/>
      <c r="L218" s="106"/>
      <c r="M218" s="106"/>
      <c r="N218" s="170"/>
      <c r="O218" s="170"/>
      <c r="P218" s="106"/>
      <c r="Q218" s="179"/>
      <c r="R218" s="106"/>
      <c r="S218" s="106"/>
      <c r="T218" s="106"/>
      <c r="U218" s="170"/>
      <c r="V218" s="170"/>
      <c r="W218" s="106"/>
      <c r="X218" s="106"/>
      <c r="Y218" s="106"/>
      <c r="Z218" s="106"/>
      <c r="AA218" s="106"/>
      <c r="AB218" s="170"/>
      <c r="AC218" s="170"/>
      <c r="AD218" s="106"/>
      <c r="AE218" s="106"/>
      <c r="AF218" s="106"/>
      <c r="AG218" s="106"/>
      <c r="AH218" s="106"/>
      <c r="AI218" s="26">
        <f t="shared" si="52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AL232"/>
  <sheetViews>
    <sheetView zoomScale="70" zoomScaleNormal="7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89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E9" s="10"/>
      <c r="F9" s="10"/>
      <c r="G9" s="10"/>
      <c r="H9" s="10"/>
      <c r="I9" s="10"/>
      <c r="L9" s="10"/>
      <c r="M9" s="10"/>
      <c r="N9" s="10"/>
      <c r="O9" s="10"/>
      <c r="P9" s="10"/>
      <c r="S9" s="10"/>
      <c r="T9" s="10"/>
      <c r="U9" s="10"/>
      <c r="V9" s="10"/>
      <c r="W9" s="10"/>
      <c r="Z9" s="10"/>
      <c r="AA9" s="10"/>
      <c r="AB9" s="10"/>
      <c r="AC9" s="10"/>
      <c r="AD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5">
        <v>2</v>
      </c>
      <c r="F10" s="158">
        <v>3</v>
      </c>
      <c r="G10" s="34">
        <v>4</v>
      </c>
      <c r="H10" s="34">
        <v>5</v>
      </c>
      <c r="I10" s="34">
        <v>6</v>
      </c>
      <c r="J10" s="34">
        <v>7</v>
      </c>
      <c r="K10" s="35">
        <v>8</v>
      </c>
      <c r="L10" s="35">
        <v>9</v>
      </c>
      <c r="M10" s="158">
        <v>10</v>
      </c>
      <c r="N10" s="34">
        <v>11</v>
      </c>
      <c r="O10" s="34">
        <v>12</v>
      </c>
      <c r="P10" s="34">
        <v>13</v>
      </c>
      <c r="Q10" s="34">
        <v>14</v>
      </c>
      <c r="R10" s="35">
        <v>15</v>
      </c>
      <c r="S10" s="35">
        <v>16</v>
      </c>
      <c r="T10" s="158">
        <v>17</v>
      </c>
      <c r="U10" s="34">
        <v>18</v>
      </c>
      <c r="V10" s="34">
        <v>19</v>
      </c>
      <c r="W10" s="34">
        <v>20</v>
      </c>
      <c r="X10" s="34">
        <v>21</v>
      </c>
      <c r="Y10" s="35">
        <v>22</v>
      </c>
      <c r="Z10" s="35">
        <v>23</v>
      </c>
      <c r="AA10" s="158">
        <v>24</v>
      </c>
      <c r="AB10" s="34">
        <v>25</v>
      </c>
      <c r="AC10" s="34">
        <v>26</v>
      </c>
      <c r="AD10" s="34">
        <v>27</v>
      </c>
      <c r="AE10" s="34">
        <v>28</v>
      </c>
      <c r="AF10" s="35">
        <v>29</v>
      </c>
      <c r="AG10" s="35">
        <v>30</v>
      </c>
      <c r="AH10" s="34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2"/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1">
        <f>SUM(J12:J21)</f>
        <v>0</v>
      </c>
      <c r="K11" s="22"/>
      <c r="L11" s="22"/>
      <c r="M11" s="21">
        <f>SUM(M12:M21)</f>
        <v>0</v>
      </c>
      <c r="N11" s="21">
        <f>SUM(N12:N21)</f>
        <v>0</v>
      </c>
      <c r="O11" s="21">
        <f>SUM(O12:O21)</f>
        <v>0</v>
      </c>
      <c r="P11" s="21">
        <f>SUM(P12:P21)</f>
        <v>0</v>
      </c>
      <c r="Q11" s="21">
        <f>SUM(Q12:Q21)</f>
        <v>0</v>
      </c>
      <c r="R11" s="22"/>
      <c r="S11" s="22"/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1">
        <f>SUM(X12:X21)</f>
        <v>0</v>
      </c>
      <c r="Y11" s="22"/>
      <c r="Z11" s="22"/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1">
        <f>SUM(AE12:AE21)</f>
        <v>0</v>
      </c>
      <c r="AF11" s="22"/>
      <c r="AG11" s="22"/>
      <c r="AH11" s="21">
        <f t="shared" ref="AH11" si="0">SUM(AH12:AH21)</f>
        <v>0</v>
      </c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5"/>
      <c r="F12" s="24"/>
      <c r="G12" s="24"/>
      <c r="H12" s="24"/>
      <c r="I12" s="24"/>
      <c r="J12" s="24"/>
      <c r="K12" s="165"/>
      <c r="L12" s="25"/>
      <c r="M12" s="24"/>
      <c r="N12" s="24"/>
      <c r="O12" s="24"/>
      <c r="P12" s="24"/>
      <c r="Q12" s="24"/>
      <c r="R12" s="165"/>
      <c r="S12" s="25"/>
      <c r="T12" s="24"/>
      <c r="U12" s="24"/>
      <c r="V12" s="24"/>
      <c r="W12" s="24"/>
      <c r="X12" s="24"/>
      <c r="Y12" s="165"/>
      <c r="Z12" s="25"/>
      <c r="AA12" s="24"/>
      <c r="AB12" s="24"/>
      <c r="AC12" s="24"/>
      <c r="AD12" s="24"/>
      <c r="AE12" s="24"/>
      <c r="AF12" s="165"/>
      <c r="AG12" s="25"/>
      <c r="AH12" s="24"/>
      <c r="AI12" s="32">
        <f t="shared" ref="AI12:AI20" si="1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5"/>
      <c r="F13" s="27">
        <f t="shared" ref="F13:J20" si="2">IF(F$25&lt;=$B$10,F26,((F26/F$25*$B$10)))</f>
        <v>0</v>
      </c>
      <c r="G13" s="27">
        <f t="shared" si="2"/>
        <v>0</v>
      </c>
      <c r="H13" s="27">
        <f t="shared" si="2"/>
        <v>0</v>
      </c>
      <c r="I13" s="27">
        <f t="shared" si="2"/>
        <v>0</v>
      </c>
      <c r="J13" s="27">
        <f t="shared" si="2"/>
        <v>0</v>
      </c>
      <c r="K13" s="166"/>
      <c r="L13" s="25"/>
      <c r="M13" s="27">
        <f t="shared" ref="M13:Q20" si="3">IF(M$25&lt;=$B$10,M26,((M26/M$25*$B$10)))</f>
        <v>0</v>
      </c>
      <c r="N13" s="27">
        <f t="shared" si="3"/>
        <v>0</v>
      </c>
      <c r="O13" s="27">
        <f t="shared" si="3"/>
        <v>0</v>
      </c>
      <c r="P13" s="27">
        <f t="shared" si="3"/>
        <v>0</v>
      </c>
      <c r="Q13" s="27">
        <f t="shared" si="3"/>
        <v>0</v>
      </c>
      <c r="R13" s="166"/>
      <c r="S13" s="25"/>
      <c r="T13" s="27">
        <f t="shared" ref="T13:X20" si="4">IF(T$25&lt;=$B$10,T26,((T26/T$25*$B$10)))</f>
        <v>0</v>
      </c>
      <c r="U13" s="27">
        <f t="shared" si="4"/>
        <v>0</v>
      </c>
      <c r="V13" s="27">
        <f t="shared" si="4"/>
        <v>0</v>
      </c>
      <c r="W13" s="27">
        <f t="shared" si="4"/>
        <v>0</v>
      </c>
      <c r="X13" s="27">
        <f t="shared" si="4"/>
        <v>0</v>
      </c>
      <c r="Y13" s="166"/>
      <c r="Z13" s="25"/>
      <c r="AA13" s="27">
        <f t="shared" ref="AA13:AE20" si="5">IF(AA$25&lt;=$B$10,AA26,((AA26/AA$25*$B$10)))</f>
        <v>0</v>
      </c>
      <c r="AB13" s="27">
        <f t="shared" si="5"/>
        <v>0</v>
      </c>
      <c r="AC13" s="27">
        <f t="shared" si="5"/>
        <v>0</v>
      </c>
      <c r="AD13" s="27">
        <f t="shared" si="5"/>
        <v>0</v>
      </c>
      <c r="AE13" s="27">
        <f t="shared" si="5"/>
        <v>0</v>
      </c>
      <c r="AF13" s="166"/>
      <c r="AG13" s="25"/>
      <c r="AH13" s="27">
        <f t="shared" ref="AH13:AH20" si="6">IF(AH$25&lt;=$B$10,AH26,((AH26/AH$25*$B$10)))</f>
        <v>0</v>
      </c>
      <c r="AI13" s="32">
        <f>SUM(D13:AH13)</f>
        <v>0</v>
      </c>
      <c r="AJ13" s="17" t="str">
        <f t="shared" ref="AJ13:AJ20" si="7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5"/>
      <c r="F14" s="27">
        <f t="shared" si="2"/>
        <v>0</v>
      </c>
      <c r="G14" s="27">
        <f t="shared" si="2"/>
        <v>0</v>
      </c>
      <c r="H14" s="27">
        <f t="shared" si="2"/>
        <v>0</v>
      </c>
      <c r="I14" s="27">
        <f t="shared" si="2"/>
        <v>0</v>
      </c>
      <c r="J14" s="27">
        <f t="shared" si="2"/>
        <v>0</v>
      </c>
      <c r="K14" s="166"/>
      <c r="L14" s="25"/>
      <c r="M14" s="27">
        <f t="shared" si="3"/>
        <v>0</v>
      </c>
      <c r="N14" s="27">
        <f t="shared" si="3"/>
        <v>0</v>
      </c>
      <c r="O14" s="27">
        <f t="shared" si="3"/>
        <v>0</v>
      </c>
      <c r="P14" s="27">
        <f t="shared" si="3"/>
        <v>0</v>
      </c>
      <c r="Q14" s="27">
        <f t="shared" si="3"/>
        <v>0</v>
      </c>
      <c r="R14" s="166"/>
      <c r="S14" s="25"/>
      <c r="T14" s="27">
        <f t="shared" si="4"/>
        <v>0</v>
      </c>
      <c r="U14" s="27">
        <f t="shared" si="4"/>
        <v>0</v>
      </c>
      <c r="V14" s="27">
        <f t="shared" si="4"/>
        <v>0</v>
      </c>
      <c r="W14" s="27">
        <f t="shared" si="4"/>
        <v>0</v>
      </c>
      <c r="X14" s="27">
        <f t="shared" si="4"/>
        <v>0</v>
      </c>
      <c r="Y14" s="166"/>
      <c r="Z14" s="25"/>
      <c r="AA14" s="27">
        <f t="shared" si="5"/>
        <v>0</v>
      </c>
      <c r="AB14" s="27">
        <f t="shared" si="5"/>
        <v>0</v>
      </c>
      <c r="AC14" s="27">
        <f t="shared" si="5"/>
        <v>0</v>
      </c>
      <c r="AD14" s="27">
        <f t="shared" si="5"/>
        <v>0</v>
      </c>
      <c r="AE14" s="27">
        <f t="shared" si="5"/>
        <v>0</v>
      </c>
      <c r="AF14" s="166"/>
      <c r="AG14" s="25"/>
      <c r="AH14" s="27">
        <f t="shared" si="6"/>
        <v>0</v>
      </c>
      <c r="AI14" s="32">
        <f>SUM(D14:AH14)</f>
        <v>0</v>
      </c>
      <c r="AJ14" s="17" t="str">
        <f t="shared" si="7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5"/>
      <c r="F15" s="27">
        <f t="shared" si="2"/>
        <v>0</v>
      </c>
      <c r="G15" s="27">
        <f t="shared" si="2"/>
        <v>0</v>
      </c>
      <c r="H15" s="27">
        <f t="shared" si="2"/>
        <v>0</v>
      </c>
      <c r="I15" s="27">
        <f t="shared" si="2"/>
        <v>0</v>
      </c>
      <c r="J15" s="27">
        <f t="shared" si="2"/>
        <v>0</v>
      </c>
      <c r="K15" s="166"/>
      <c r="L15" s="25"/>
      <c r="M15" s="27">
        <f t="shared" si="3"/>
        <v>0</v>
      </c>
      <c r="N15" s="27">
        <f t="shared" si="3"/>
        <v>0</v>
      </c>
      <c r="O15" s="27">
        <f t="shared" si="3"/>
        <v>0</v>
      </c>
      <c r="P15" s="27">
        <f t="shared" si="3"/>
        <v>0</v>
      </c>
      <c r="Q15" s="27">
        <f t="shared" si="3"/>
        <v>0</v>
      </c>
      <c r="R15" s="166"/>
      <c r="S15" s="25"/>
      <c r="T15" s="27">
        <f t="shared" si="4"/>
        <v>0</v>
      </c>
      <c r="U15" s="27">
        <f t="shared" si="4"/>
        <v>0</v>
      </c>
      <c r="V15" s="27">
        <f t="shared" si="4"/>
        <v>0</v>
      </c>
      <c r="W15" s="27">
        <f t="shared" si="4"/>
        <v>0</v>
      </c>
      <c r="X15" s="27">
        <f t="shared" si="4"/>
        <v>0</v>
      </c>
      <c r="Y15" s="166"/>
      <c r="Z15" s="25"/>
      <c r="AA15" s="27">
        <f t="shared" si="5"/>
        <v>0</v>
      </c>
      <c r="AB15" s="27">
        <f t="shared" si="5"/>
        <v>0</v>
      </c>
      <c r="AC15" s="27">
        <f t="shared" si="5"/>
        <v>0</v>
      </c>
      <c r="AD15" s="27">
        <f t="shared" si="5"/>
        <v>0</v>
      </c>
      <c r="AE15" s="27">
        <f t="shared" si="5"/>
        <v>0</v>
      </c>
      <c r="AF15" s="166"/>
      <c r="AG15" s="25"/>
      <c r="AH15" s="27">
        <f t="shared" si="6"/>
        <v>0</v>
      </c>
      <c r="AI15" s="32">
        <f t="shared" si="1"/>
        <v>0</v>
      </c>
      <c r="AJ15" s="17" t="str">
        <f t="shared" si="7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5"/>
      <c r="F16" s="27">
        <f t="shared" si="2"/>
        <v>0</v>
      </c>
      <c r="G16" s="27">
        <f t="shared" si="2"/>
        <v>0</v>
      </c>
      <c r="H16" s="27">
        <f t="shared" si="2"/>
        <v>0</v>
      </c>
      <c r="I16" s="27">
        <f t="shared" si="2"/>
        <v>0</v>
      </c>
      <c r="J16" s="27">
        <f t="shared" si="2"/>
        <v>0</v>
      </c>
      <c r="K16" s="166"/>
      <c r="L16" s="25"/>
      <c r="M16" s="27">
        <f t="shared" si="3"/>
        <v>0</v>
      </c>
      <c r="N16" s="27">
        <f t="shared" si="3"/>
        <v>0</v>
      </c>
      <c r="O16" s="27">
        <f t="shared" si="3"/>
        <v>0</v>
      </c>
      <c r="P16" s="27">
        <f t="shared" si="3"/>
        <v>0</v>
      </c>
      <c r="Q16" s="27">
        <f t="shared" si="3"/>
        <v>0</v>
      </c>
      <c r="R16" s="166"/>
      <c r="S16" s="25"/>
      <c r="T16" s="27">
        <f t="shared" si="4"/>
        <v>0</v>
      </c>
      <c r="U16" s="27">
        <f t="shared" si="4"/>
        <v>0</v>
      </c>
      <c r="V16" s="27">
        <f t="shared" si="4"/>
        <v>0</v>
      </c>
      <c r="W16" s="27">
        <f t="shared" si="4"/>
        <v>0</v>
      </c>
      <c r="X16" s="27">
        <f t="shared" si="4"/>
        <v>0</v>
      </c>
      <c r="Y16" s="166"/>
      <c r="Z16" s="25"/>
      <c r="AA16" s="27">
        <f t="shared" si="5"/>
        <v>0</v>
      </c>
      <c r="AB16" s="27">
        <f t="shared" si="5"/>
        <v>0</v>
      </c>
      <c r="AC16" s="27">
        <f t="shared" si="5"/>
        <v>0</v>
      </c>
      <c r="AD16" s="27">
        <f t="shared" si="5"/>
        <v>0</v>
      </c>
      <c r="AE16" s="27">
        <f t="shared" si="5"/>
        <v>0</v>
      </c>
      <c r="AF16" s="166"/>
      <c r="AG16" s="25"/>
      <c r="AH16" s="27">
        <f t="shared" si="6"/>
        <v>0</v>
      </c>
      <c r="AI16" s="32">
        <f t="shared" si="1"/>
        <v>0</v>
      </c>
      <c r="AJ16" s="17" t="str">
        <f t="shared" si="7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5"/>
      <c r="F17" s="27">
        <f t="shared" si="2"/>
        <v>0</v>
      </c>
      <c r="G17" s="27">
        <f t="shared" si="2"/>
        <v>0</v>
      </c>
      <c r="H17" s="27">
        <f t="shared" si="2"/>
        <v>0</v>
      </c>
      <c r="I17" s="27">
        <f t="shared" si="2"/>
        <v>0</v>
      </c>
      <c r="J17" s="27">
        <f t="shared" si="2"/>
        <v>0</v>
      </c>
      <c r="K17" s="166"/>
      <c r="L17" s="25"/>
      <c r="M17" s="27">
        <f t="shared" si="3"/>
        <v>0</v>
      </c>
      <c r="N17" s="27">
        <f t="shared" si="3"/>
        <v>0</v>
      </c>
      <c r="O17" s="27">
        <f t="shared" si="3"/>
        <v>0</v>
      </c>
      <c r="P17" s="27">
        <f t="shared" si="3"/>
        <v>0</v>
      </c>
      <c r="Q17" s="27">
        <f t="shared" si="3"/>
        <v>0</v>
      </c>
      <c r="R17" s="166"/>
      <c r="S17" s="25"/>
      <c r="T17" s="27">
        <f t="shared" si="4"/>
        <v>0</v>
      </c>
      <c r="U17" s="27">
        <f t="shared" si="4"/>
        <v>0</v>
      </c>
      <c r="V17" s="27">
        <f t="shared" si="4"/>
        <v>0</v>
      </c>
      <c r="W17" s="27">
        <f t="shared" si="4"/>
        <v>0</v>
      </c>
      <c r="X17" s="27">
        <f t="shared" si="4"/>
        <v>0</v>
      </c>
      <c r="Y17" s="166"/>
      <c r="Z17" s="25"/>
      <c r="AA17" s="27">
        <f t="shared" si="5"/>
        <v>0</v>
      </c>
      <c r="AB17" s="27">
        <f t="shared" si="5"/>
        <v>0</v>
      </c>
      <c r="AC17" s="27">
        <f t="shared" si="5"/>
        <v>0</v>
      </c>
      <c r="AD17" s="27">
        <f t="shared" si="5"/>
        <v>0</v>
      </c>
      <c r="AE17" s="27">
        <f t="shared" si="5"/>
        <v>0</v>
      </c>
      <c r="AF17" s="166"/>
      <c r="AG17" s="25"/>
      <c r="AH17" s="27">
        <f t="shared" si="6"/>
        <v>0</v>
      </c>
      <c r="AI17" s="32">
        <f t="shared" si="1"/>
        <v>0</v>
      </c>
      <c r="AJ17" s="17" t="str">
        <f t="shared" si="7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5"/>
      <c r="F18" s="27">
        <f t="shared" si="2"/>
        <v>0</v>
      </c>
      <c r="G18" s="27">
        <f t="shared" si="2"/>
        <v>0</v>
      </c>
      <c r="H18" s="27">
        <f t="shared" si="2"/>
        <v>0</v>
      </c>
      <c r="I18" s="27">
        <f t="shared" si="2"/>
        <v>0</v>
      </c>
      <c r="J18" s="27">
        <f t="shared" si="2"/>
        <v>0</v>
      </c>
      <c r="K18" s="166"/>
      <c r="L18" s="25"/>
      <c r="M18" s="27">
        <f t="shared" si="3"/>
        <v>0</v>
      </c>
      <c r="N18" s="27">
        <f t="shared" si="3"/>
        <v>0</v>
      </c>
      <c r="O18" s="27">
        <f t="shared" si="3"/>
        <v>0</v>
      </c>
      <c r="P18" s="27">
        <f t="shared" si="3"/>
        <v>0</v>
      </c>
      <c r="Q18" s="27">
        <f t="shared" si="3"/>
        <v>0</v>
      </c>
      <c r="R18" s="166"/>
      <c r="S18" s="25"/>
      <c r="T18" s="27">
        <f t="shared" si="4"/>
        <v>0</v>
      </c>
      <c r="U18" s="27">
        <f t="shared" si="4"/>
        <v>0</v>
      </c>
      <c r="V18" s="27">
        <f t="shared" si="4"/>
        <v>0</v>
      </c>
      <c r="W18" s="27">
        <f t="shared" si="4"/>
        <v>0</v>
      </c>
      <c r="X18" s="27">
        <f t="shared" si="4"/>
        <v>0</v>
      </c>
      <c r="Y18" s="166"/>
      <c r="Z18" s="25"/>
      <c r="AA18" s="27">
        <f t="shared" si="5"/>
        <v>0</v>
      </c>
      <c r="AB18" s="27">
        <f t="shared" si="5"/>
        <v>0</v>
      </c>
      <c r="AC18" s="27">
        <f t="shared" si="5"/>
        <v>0</v>
      </c>
      <c r="AD18" s="27">
        <f t="shared" si="5"/>
        <v>0</v>
      </c>
      <c r="AE18" s="27">
        <f t="shared" si="5"/>
        <v>0</v>
      </c>
      <c r="AF18" s="166"/>
      <c r="AG18" s="25"/>
      <c r="AH18" s="27">
        <f t="shared" si="6"/>
        <v>0</v>
      </c>
      <c r="AI18" s="32">
        <f t="shared" si="1"/>
        <v>0</v>
      </c>
      <c r="AJ18" s="17" t="str">
        <f t="shared" si="7"/>
        <v>Project YY</v>
      </c>
    </row>
    <row r="19" spans="1:36" s="14" customFormat="1" ht="15">
      <c r="A19" s="15" t="s">
        <v>37</v>
      </c>
      <c r="C19" s="16"/>
      <c r="D19" s="25"/>
      <c r="E19" s="25"/>
      <c r="F19" s="27">
        <f t="shared" si="2"/>
        <v>0</v>
      </c>
      <c r="G19" s="27">
        <f t="shared" si="2"/>
        <v>0</v>
      </c>
      <c r="H19" s="27">
        <f t="shared" si="2"/>
        <v>0</v>
      </c>
      <c r="I19" s="27">
        <f t="shared" si="2"/>
        <v>0</v>
      </c>
      <c r="J19" s="27">
        <f t="shared" si="2"/>
        <v>0</v>
      </c>
      <c r="K19" s="166"/>
      <c r="L19" s="25"/>
      <c r="M19" s="27">
        <f t="shared" si="3"/>
        <v>0</v>
      </c>
      <c r="N19" s="27">
        <f t="shared" si="3"/>
        <v>0</v>
      </c>
      <c r="O19" s="27">
        <f t="shared" si="3"/>
        <v>0</v>
      </c>
      <c r="P19" s="27">
        <f t="shared" si="3"/>
        <v>0</v>
      </c>
      <c r="Q19" s="27">
        <f t="shared" si="3"/>
        <v>0</v>
      </c>
      <c r="R19" s="166"/>
      <c r="S19" s="25"/>
      <c r="T19" s="27">
        <f t="shared" si="4"/>
        <v>0</v>
      </c>
      <c r="U19" s="27">
        <f t="shared" si="4"/>
        <v>0</v>
      </c>
      <c r="V19" s="27">
        <f t="shared" si="4"/>
        <v>0</v>
      </c>
      <c r="W19" s="27">
        <f t="shared" si="4"/>
        <v>0</v>
      </c>
      <c r="X19" s="27">
        <f t="shared" si="4"/>
        <v>0</v>
      </c>
      <c r="Y19" s="166"/>
      <c r="Z19" s="25"/>
      <c r="AA19" s="27">
        <f t="shared" si="5"/>
        <v>0</v>
      </c>
      <c r="AB19" s="27">
        <f t="shared" si="5"/>
        <v>0</v>
      </c>
      <c r="AC19" s="27">
        <f t="shared" si="5"/>
        <v>0</v>
      </c>
      <c r="AD19" s="27">
        <f t="shared" si="5"/>
        <v>0</v>
      </c>
      <c r="AE19" s="27">
        <f t="shared" si="5"/>
        <v>0</v>
      </c>
      <c r="AF19" s="166"/>
      <c r="AG19" s="25"/>
      <c r="AH19" s="27">
        <f t="shared" si="6"/>
        <v>0</v>
      </c>
      <c r="AI19" s="32">
        <f t="shared" si="1"/>
        <v>0</v>
      </c>
      <c r="AJ19" s="17" t="str">
        <f t="shared" si="7"/>
        <v>Other Productive Activity</v>
      </c>
    </row>
    <row r="20" spans="1:36" s="14" customFormat="1" ht="15">
      <c r="A20" s="15" t="s">
        <v>14</v>
      </c>
      <c r="C20" s="18"/>
      <c r="D20" s="25"/>
      <c r="E20" s="25"/>
      <c r="F20" s="27">
        <f t="shared" si="2"/>
        <v>0</v>
      </c>
      <c r="G20" s="27">
        <f t="shared" si="2"/>
        <v>0</v>
      </c>
      <c r="H20" s="27">
        <f t="shared" si="2"/>
        <v>0</v>
      </c>
      <c r="I20" s="27">
        <f t="shared" si="2"/>
        <v>0</v>
      </c>
      <c r="J20" s="27">
        <f t="shared" si="2"/>
        <v>0</v>
      </c>
      <c r="K20" s="166"/>
      <c r="L20" s="25"/>
      <c r="M20" s="27">
        <f t="shared" si="3"/>
        <v>0</v>
      </c>
      <c r="N20" s="27">
        <f t="shared" si="3"/>
        <v>0</v>
      </c>
      <c r="O20" s="27">
        <f t="shared" si="3"/>
        <v>0</v>
      </c>
      <c r="P20" s="27">
        <f t="shared" si="3"/>
        <v>0</v>
      </c>
      <c r="Q20" s="27">
        <f t="shared" si="3"/>
        <v>0</v>
      </c>
      <c r="R20" s="166"/>
      <c r="S20" s="25"/>
      <c r="T20" s="27">
        <f t="shared" si="4"/>
        <v>0</v>
      </c>
      <c r="U20" s="27">
        <f t="shared" si="4"/>
        <v>0</v>
      </c>
      <c r="V20" s="27">
        <f t="shared" si="4"/>
        <v>0</v>
      </c>
      <c r="W20" s="27">
        <f t="shared" si="4"/>
        <v>0</v>
      </c>
      <c r="X20" s="27">
        <f t="shared" si="4"/>
        <v>0</v>
      </c>
      <c r="Y20" s="166"/>
      <c r="Z20" s="25"/>
      <c r="AA20" s="27">
        <f t="shared" si="5"/>
        <v>0</v>
      </c>
      <c r="AB20" s="27">
        <f t="shared" si="5"/>
        <v>0</v>
      </c>
      <c r="AC20" s="27">
        <f t="shared" si="5"/>
        <v>0</v>
      </c>
      <c r="AD20" s="27">
        <f t="shared" si="5"/>
        <v>0</v>
      </c>
      <c r="AE20" s="27">
        <f t="shared" si="5"/>
        <v>0</v>
      </c>
      <c r="AF20" s="166"/>
      <c r="AG20" s="25"/>
      <c r="AH20" s="27">
        <f t="shared" si="6"/>
        <v>0</v>
      </c>
      <c r="AI20" s="32">
        <f t="shared" si="1"/>
        <v>0</v>
      </c>
      <c r="AJ20" s="17" t="str">
        <f t="shared" si="7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 t="shared" ref="D23:AH23" si="8">IF(D25&lt;=7.72,"ok","Over 7.72")</f>
        <v>ok</v>
      </c>
      <c r="E23" s="154" t="str">
        <f t="shared" si="8"/>
        <v>ok</v>
      </c>
      <c r="F23" s="154" t="str">
        <f t="shared" si="8"/>
        <v>ok</v>
      </c>
      <c r="G23" s="154" t="str">
        <f t="shared" si="8"/>
        <v>ok</v>
      </c>
      <c r="H23" s="154" t="str">
        <f t="shared" si="8"/>
        <v>ok</v>
      </c>
      <c r="I23" s="154" t="str">
        <f t="shared" si="8"/>
        <v>ok</v>
      </c>
      <c r="J23" s="154" t="str">
        <f t="shared" si="8"/>
        <v>ok</v>
      </c>
      <c r="K23" s="154" t="str">
        <f t="shared" si="8"/>
        <v>ok</v>
      </c>
      <c r="L23" s="154" t="str">
        <f t="shared" si="8"/>
        <v>ok</v>
      </c>
      <c r="M23" s="154" t="str">
        <f t="shared" si="8"/>
        <v>ok</v>
      </c>
      <c r="N23" s="154" t="str">
        <f t="shared" si="8"/>
        <v>ok</v>
      </c>
      <c r="O23" s="154" t="str">
        <f t="shared" si="8"/>
        <v>ok</v>
      </c>
      <c r="P23" s="154" t="str">
        <f t="shared" si="8"/>
        <v>ok</v>
      </c>
      <c r="Q23" s="154" t="str">
        <f t="shared" si="8"/>
        <v>ok</v>
      </c>
      <c r="R23" s="154" t="str">
        <f t="shared" si="8"/>
        <v>ok</v>
      </c>
      <c r="S23" s="154" t="str">
        <f t="shared" si="8"/>
        <v>ok</v>
      </c>
      <c r="T23" s="154" t="str">
        <f t="shared" si="8"/>
        <v>ok</v>
      </c>
      <c r="U23" s="154" t="str">
        <f t="shared" si="8"/>
        <v>ok</v>
      </c>
      <c r="V23" s="154" t="str">
        <f t="shared" si="8"/>
        <v>ok</v>
      </c>
      <c r="W23" s="154" t="str">
        <f t="shared" si="8"/>
        <v>ok</v>
      </c>
      <c r="X23" s="154" t="str">
        <f t="shared" si="8"/>
        <v>ok</v>
      </c>
      <c r="Y23" s="154" t="str">
        <f t="shared" si="8"/>
        <v>ok</v>
      </c>
      <c r="Z23" s="154" t="str">
        <f t="shared" si="8"/>
        <v>ok</v>
      </c>
      <c r="AA23" s="154" t="str">
        <f t="shared" si="8"/>
        <v>ok</v>
      </c>
      <c r="AB23" s="154" t="str">
        <f t="shared" si="8"/>
        <v>ok</v>
      </c>
      <c r="AC23" s="154" t="str">
        <f t="shared" si="8"/>
        <v>ok</v>
      </c>
      <c r="AD23" s="154" t="str">
        <f t="shared" si="8"/>
        <v>ok</v>
      </c>
      <c r="AE23" s="154" t="str">
        <f t="shared" si="8"/>
        <v>ok</v>
      </c>
      <c r="AF23" s="154" t="str">
        <f t="shared" si="8"/>
        <v>ok</v>
      </c>
      <c r="AG23" s="154" t="str">
        <f t="shared" si="8"/>
        <v>ok</v>
      </c>
      <c r="AH23" s="154" t="str">
        <f t="shared" si="8"/>
        <v>ok</v>
      </c>
      <c r="AI23" s="38" t="s">
        <v>43</v>
      </c>
    </row>
    <row r="24" spans="1:36" ht="15" thickTop="1" thickBot="1">
      <c r="C24" s="1" t="s">
        <v>52</v>
      </c>
      <c r="D24" s="37">
        <v>1</v>
      </c>
      <c r="E24" s="37">
        <v>2</v>
      </c>
      <c r="F24" s="160">
        <v>3</v>
      </c>
      <c r="G24" s="36">
        <v>4</v>
      </c>
      <c r="H24" s="36">
        <v>5</v>
      </c>
      <c r="I24" s="36">
        <v>6</v>
      </c>
      <c r="J24" s="36">
        <v>7</v>
      </c>
      <c r="K24" s="37">
        <v>8</v>
      </c>
      <c r="L24" s="37">
        <v>9</v>
      </c>
      <c r="M24" s="160">
        <v>10</v>
      </c>
      <c r="N24" s="36">
        <v>11</v>
      </c>
      <c r="O24" s="36">
        <v>12</v>
      </c>
      <c r="P24" s="36">
        <v>13</v>
      </c>
      <c r="Q24" s="36">
        <v>14</v>
      </c>
      <c r="R24" s="37">
        <v>15</v>
      </c>
      <c r="S24" s="37">
        <v>16</v>
      </c>
      <c r="T24" s="160">
        <v>17</v>
      </c>
      <c r="U24" s="36">
        <v>18</v>
      </c>
      <c r="V24" s="36">
        <v>19</v>
      </c>
      <c r="W24" s="36">
        <v>20</v>
      </c>
      <c r="X24" s="36">
        <v>21</v>
      </c>
      <c r="Y24" s="37">
        <v>22</v>
      </c>
      <c r="Z24" s="37">
        <v>23</v>
      </c>
      <c r="AA24" s="160">
        <v>24</v>
      </c>
      <c r="AB24" s="36">
        <v>25</v>
      </c>
      <c r="AC24" s="36">
        <v>26</v>
      </c>
      <c r="AD24" s="36">
        <v>27</v>
      </c>
      <c r="AE24" s="36">
        <v>28</v>
      </c>
      <c r="AF24" s="148">
        <v>29</v>
      </c>
      <c r="AG24" s="37">
        <v>30</v>
      </c>
      <c r="AH24" s="36">
        <v>31</v>
      </c>
    </row>
    <row r="25" spans="1:36" ht="15" thickTop="1" thickBot="1">
      <c r="A25" s="3" t="s">
        <v>36</v>
      </c>
      <c r="D25" s="99"/>
      <c r="E25" s="99"/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100">
        <f>SUM(J26:J33)</f>
        <v>0</v>
      </c>
      <c r="K25" s="99"/>
      <c r="L25" s="99"/>
      <c r="M25" s="100">
        <f>SUM(M26:M33)</f>
        <v>0</v>
      </c>
      <c r="N25" s="100">
        <f>SUM(N26:N33)</f>
        <v>0</v>
      </c>
      <c r="O25" s="100">
        <f>SUM(O26:O33)</f>
        <v>0</v>
      </c>
      <c r="P25" s="100">
        <f>SUM(P26:P33)</f>
        <v>0</v>
      </c>
      <c r="Q25" s="100">
        <f>SUM(Q26:Q33)</f>
        <v>0</v>
      </c>
      <c r="R25" s="99"/>
      <c r="S25" s="99"/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100">
        <f>SUM(X26:X33)</f>
        <v>0</v>
      </c>
      <c r="Y25" s="99"/>
      <c r="Z25" s="99"/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100">
        <f>SUM(AE26:AE33)</f>
        <v>0</v>
      </c>
      <c r="AF25" s="99"/>
      <c r="AG25" s="99"/>
      <c r="AH25" s="100">
        <f>SUM(AH26:AH33)</f>
        <v>0</v>
      </c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67"/>
      <c r="E26" s="103"/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9">
        <f>J47</f>
        <v>0</v>
      </c>
      <c r="K26" s="167"/>
      <c r="L26" s="103"/>
      <c r="M26" s="109">
        <f>M47</f>
        <v>0</v>
      </c>
      <c r="N26" s="109">
        <f>N47</f>
        <v>0</v>
      </c>
      <c r="O26" s="109">
        <f>O47</f>
        <v>0</v>
      </c>
      <c r="P26" s="109">
        <f>P47</f>
        <v>0</v>
      </c>
      <c r="Q26" s="109">
        <f>Q47</f>
        <v>0</v>
      </c>
      <c r="R26" s="167"/>
      <c r="S26" s="103"/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9">
        <f>X47</f>
        <v>0</v>
      </c>
      <c r="Y26" s="167"/>
      <c r="Z26" s="103"/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9">
        <f>AE47</f>
        <v>0</v>
      </c>
      <c r="AF26" s="103"/>
      <c r="AG26" s="103"/>
      <c r="AH26" s="109">
        <f>AH47</f>
        <v>0</v>
      </c>
      <c r="AI26" s="26">
        <f t="shared" ref="AI26:AI36" si="9">SUM(D26:AH26)</f>
        <v>0</v>
      </c>
      <c r="AJ26" s="98" t="str">
        <f t="shared" ref="AJ26:AJ36" si="10">A26</f>
        <v>CRISP</v>
      </c>
    </row>
    <row r="27" spans="1:36">
      <c r="A27" s="93" t="s">
        <v>102</v>
      </c>
      <c r="B27" s="31"/>
      <c r="C27" s="6" t="s">
        <v>16</v>
      </c>
      <c r="D27" s="167"/>
      <c r="E27" s="103"/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9">
        <f>J89</f>
        <v>0</v>
      </c>
      <c r="K27" s="167"/>
      <c r="L27" s="103"/>
      <c r="M27" s="109">
        <f>M89</f>
        <v>0</v>
      </c>
      <c r="N27" s="109">
        <f>N89</f>
        <v>0</v>
      </c>
      <c r="O27" s="109">
        <f>O89</f>
        <v>0</v>
      </c>
      <c r="P27" s="109">
        <f>P89</f>
        <v>0</v>
      </c>
      <c r="Q27" s="109">
        <f>Q89</f>
        <v>0</v>
      </c>
      <c r="R27" s="167"/>
      <c r="S27" s="103"/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9">
        <f>X89</f>
        <v>0</v>
      </c>
      <c r="Y27" s="167"/>
      <c r="Z27" s="103"/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9">
        <f>AE89</f>
        <v>0</v>
      </c>
      <c r="AF27" s="103"/>
      <c r="AG27" s="103"/>
      <c r="AH27" s="109">
        <f>AH89</f>
        <v>0</v>
      </c>
      <c r="AI27" s="26">
        <f t="shared" si="9"/>
        <v>0</v>
      </c>
      <c r="AJ27" s="98" t="str">
        <f t="shared" si="10"/>
        <v>NMI3 - II</v>
      </c>
    </row>
    <row r="28" spans="1:36">
      <c r="A28" s="93" t="s">
        <v>103</v>
      </c>
      <c r="B28" s="31"/>
      <c r="C28" s="6" t="s">
        <v>16</v>
      </c>
      <c r="D28" s="167"/>
      <c r="E28" s="103"/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9">
        <f>J123</f>
        <v>0</v>
      </c>
      <c r="K28" s="167"/>
      <c r="L28" s="103"/>
      <c r="M28" s="109">
        <f>M123</f>
        <v>0</v>
      </c>
      <c r="N28" s="109">
        <f>N123</f>
        <v>0</v>
      </c>
      <c r="O28" s="109">
        <f>O123</f>
        <v>0</v>
      </c>
      <c r="P28" s="109">
        <f>P123</f>
        <v>0</v>
      </c>
      <c r="Q28" s="109">
        <f>Q123</f>
        <v>0</v>
      </c>
      <c r="R28" s="167"/>
      <c r="S28" s="103"/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9">
        <f>X123</f>
        <v>0</v>
      </c>
      <c r="Y28" s="167"/>
      <c r="Z28" s="103"/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9">
        <f>AE123</f>
        <v>0</v>
      </c>
      <c r="AF28" s="103"/>
      <c r="AG28" s="103"/>
      <c r="AH28" s="109">
        <f>AH123</f>
        <v>0</v>
      </c>
      <c r="AI28" s="26">
        <f t="shared" si="9"/>
        <v>0</v>
      </c>
      <c r="AJ28" s="98" t="str">
        <f t="shared" si="10"/>
        <v>Pandata ODI</v>
      </c>
    </row>
    <row r="29" spans="1:36">
      <c r="A29" s="93" t="s">
        <v>183</v>
      </c>
      <c r="B29" s="31"/>
      <c r="C29" s="6" t="s">
        <v>16</v>
      </c>
      <c r="D29" s="167"/>
      <c r="E29" s="103"/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9">
        <f>J172</f>
        <v>0</v>
      </c>
      <c r="K29" s="167"/>
      <c r="L29" s="103"/>
      <c r="M29" s="109">
        <f>M172</f>
        <v>0</v>
      </c>
      <c r="N29" s="109">
        <f>N172</f>
        <v>0</v>
      </c>
      <c r="O29" s="109">
        <f>O172</f>
        <v>0</v>
      </c>
      <c r="P29" s="109">
        <f>P172</f>
        <v>0</v>
      </c>
      <c r="Q29" s="109">
        <f>Q172</f>
        <v>0</v>
      </c>
      <c r="R29" s="167"/>
      <c r="S29" s="103"/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9">
        <f>X172</f>
        <v>0</v>
      </c>
      <c r="Y29" s="167"/>
      <c r="Z29" s="103"/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9">
        <f>AE172</f>
        <v>0</v>
      </c>
      <c r="AF29" s="103"/>
      <c r="AG29" s="103"/>
      <c r="AH29" s="109">
        <f>AH172</f>
        <v>0</v>
      </c>
      <c r="AI29" s="26">
        <f t="shared" si="9"/>
        <v>0</v>
      </c>
      <c r="AJ29" s="98" t="str">
        <f t="shared" si="10"/>
        <v>AccMet</v>
      </c>
    </row>
    <row r="30" spans="1:36">
      <c r="A30" s="93" t="s">
        <v>247</v>
      </c>
      <c r="B30" s="31"/>
      <c r="C30" s="6" t="s">
        <v>16</v>
      </c>
      <c r="D30" s="167"/>
      <c r="E30" s="103"/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9">
        <f>J191</f>
        <v>0</v>
      </c>
      <c r="K30" s="167"/>
      <c r="L30" s="103"/>
      <c r="M30" s="109">
        <f>M191</f>
        <v>0</v>
      </c>
      <c r="N30" s="109">
        <f>N191</f>
        <v>0</v>
      </c>
      <c r="O30" s="109">
        <f>O191</f>
        <v>0</v>
      </c>
      <c r="P30" s="109">
        <f>P191</f>
        <v>0</v>
      </c>
      <c r="Q30" s="109">
        <f>Q191</f>
        <v>0</v>
      </c>
      <c r="R30" s="167"/>
      <c r="S30" s="103"/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9">
        <f>X191</f>
        <v>0</v>
      </c>
      <c r="Y30" s="167"/>
      <c r="Z30" s="103"/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9">
        <f>AE191</f>
        <v>0</v>
      </c>
      <c r="AF30" s="103"/>
      <c r="AG30" s="103"/>
      <c r="AH30" s="109">
        <f>AH191</f>
        <v>0</v>
      </c>
      <c r="AI30" s="26">
        <f t="shared" si="9"/>
        <v>0</v>
      </c>
      <c r="AJ30" s="98" t="str">
        <f t="shared" si="10"/>
        <v>Project XX</v>
      </c>
    </row>
    <row r="31" spans="1:36">
      <c r="A31" s="93" t="s">
        <v>248</v>
      </c>
      <c r="B31" s="31"/>
      <c r="C31" s="6" t="s">
        <v>16</v>
      </c>
      <c r="D31" s="167"/>
      <c r="E31" s="103"/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9">
        <f>J210</f>
        <v>0</v>
      </c>
      <c r="K31" s="167"/>
      <c r="L31" s="103"/>
      <c r="M31" s="109">
        <f>M210</f>
        <v>0</v>
      </c>
      <c r="N31" s="109">
        <f>N210</f>
        <v>0</v>
      </c>
      <c r="O31" s="109">
        <f>O210</f>
        <v>0</v>
      </c>
      <c r="P31" s="109">
        <f>P210</f>
        <v>0</v>
      </c>
      <c r="Q31" s="109">
        <f>Q210</f>
        <v>0</v>
      </c>
      <c r="R31" s="167"/>
      <c r="S31" s="103"/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9">
        <f>X210</f>
        <v>0</v>
      </c>
      <c r="Y31" s="167"/>
      <c r="Z31" s="103"/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9">
        <f>AE210</f>
        <v>0</v>
      </c>
      <c r="AF31" s="103"/>
      <c r="AG31" s="103"/>
      <c r="AH31" s="109">
        <f>AH210</f>
        <v>0</v>
      </c>
      <c r="AI31" s="26">
        <f t="shared" si="9"/>
        <v>0</v>
      </c>
      <c r="AJ31" s="98" t="str">
        <f t="shared" si="10"/>
        <v>Project YY</v>
      </c>
    </row>
    <row r="32" spans="1:36">
      <c r="A32" s="3" t="s">
        <v>37</v>
      </c>
      <c r="C32" s="11"/>
      <c r="D32" s="168"/>
      <c r="E32" s="103"/>
      <c r="F32" s="104"/>
      <c r="G32" s="104"/>
      <c r="H32" s="104"/>
      <c r="I32" s="104"/>
      <c r="J32" s="104"/>
      <c r="K32" s="168"/>
      <c r="L32" s="103"/>
      <c r="M32" s="104"/>
      <c r="N32" s="104"/>
      <c r="O32" s="104"/>
      <c r="P32" s="104"/>
      <c r="Q32" s="104"/>
      <c r="R32" s="168"/>
      <c r="S32" s="103"/>
      <c r="T32" s="104"/>
      <c r="U32" s="104"/>
      <c r="V32" s="104"/>
      <c r="W32" s="104"/>
      <c r="X32" s="104"/>
      <c r="Y32" s="168"/>
      <c r="Z32" s="103"/>
      <c r="AA32" s="104"/>
      <c r="AB32" s="104"/>
      <c r="AC32" s="104"/>
      <c r="AD32" s="104"/>
      <c r="AE32" s="104"/>
      <c r="AF32" s="103"/>
      <c r="AG32" s="103"/>
      <c r="AH32" s="104"/>
      <c r="AI32" s="26">
        <f t="shared" si="9"/>
        <v>0</v>
      </c>
      <c r="AJ32" s="98" t="str">
        <f t="shared" si="10"/>
        <v>Other Productive Activity</v>
      </c>
    </row>
    <row r="33" spans="1:38">
      <c r="A33" s="3" t="s">
        <v>14</v>
      </c>
      <c r="C33" s="6" t="s">
        <v>46</v>
      </c>
      <c r="D33" s="169"/>
      <c r="E33" s="103"/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2">
        <f>SUM(J34:J36)</f>
        <v>0</v>
      </c>
      <c r="K33" s="169"/>
      <c r="L33" s="103"/>
      <c r="M33" s="102">
        <f>SUM(M34:M36)</f>
        <v>0</v>
      </c>
      <c r="N33" s="102">
        <f>SUM(N34:N36)</f>
        <v>0</v>
      </c>
      <c r="O33" s="102">
        <f>SUM(O34:O36)</f>
        <v>0</v>
      </c>
      <c r="P33" s="102">
        <f>SUM(P34:P36)</f>
        <v>0</v>
      </c>
      <c r="Q33" s="102">
        <f>SUM(Q34:Q36)</f>
        <v>0</v>
      </c>
      <c r="R33" s="169"/>
      <c r="S33" s="103"/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2">
        <f>SUM(X34:X36)</f>
        <v>0</v>
      </c>
      <c r="Y33" s="169"/>
      <c r="Z33" s="103"/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3"/>
      <c r="AG33" s="103"/>
      <c r="AH33" s="102">
        <f>SUM(AH34:AH36)</f>
        <v>0</v>
      </c>
      <c r="AI33" s="26">
        <f>SUM(D33:AH33)</f>
        <v>0</v>
      </c>
      <c r="AJ33" s="98" t="str">
        <f t="shared" si="10"/>
        <v>Non productive time</v>
      </c>
    </row>
    <row r="34" spans="1:38">
      <c r="A34" s="5" t="s">
        <v>13</v>
      </c>
      <c r="D34" s="168"/>
      <c r="E34" s="103"/>
      <c r="F34" s="104"/>
      <c r="G34" s="104"/>
      <c r="H34" s="104"/>
      <c r="I34" s="104"/>
      <c r="J34" s="104"/>
      <c r="K34" s="168"/>
      <c r="L34" s="103"/>
      <c r="M34" s="104"/>
      <c r="N34" s="104"/>
      <c r="O34" s="104"/>
      <c r="P34" s="104"/>
      <c r="Q34" s="104"/>
      <c r="R34" s="168"/>
      <c r="S34" s="103"/>
      <c r="T34" s="104"/>
      <c r="U34" s="104"/>
      <c r="V34" s="104"/>
      <c r="W34" s="104"/>
      <c r="X34" s="104"/>
      <c r="Y34" s="168"/>
      <c r="Z34" s="103"/>
      <c r="AA34" s="104"/>
      <c r="AB34" s="104"/>
      <c r="AC34" s="104"/>
      <c r="AD34" s="104"/>
      <c r="AE34" s="104"/>
      <c r="AF34" s="103"/>
      <c r="AG34" s="103"/>
      <c r="AH34" s="104"/>
      <c r="AI34" s="26">
        <f t="shared" si="9"/>
        <v>0</v>
      </c>
      <c r="AJ34" s="33" t="str">
        <f t="shared" si="10"/>
        <v>Sickness</v>
      </c>
    </row>
    <row r="35" spans="1:38">
      <c r="A35" s="5" t="s">
        <v>20</v>
      </c>
      <c r="D35" s="167"/>
      <c r="E35" s="103"/>
      <c r="F35" s="105"/>
      <c r="G35" s="105"/>
      <c r="H35" s="105"/>
      <c r="I35" s="105"/>
      <c r="J35" s="105"/>
      <c r="K35" s="167"/>
      <c r="L35" s="103"/>
      <c r="M35" s="105"/>
      <c r="N35" s="105"/>
      <c r="O35" s="105"/>
      <c r="P35" s="105"/>
      <c r="Q35" s="105"/>
      <c r="R35" s="167"/>
      <c r="S35" s="103"/>
      <c r="T35" s="105"/>
      <c r="U35" s="105"/>
      <c r="V35" s="105"/>
      <c r="W35" s="105"/>
      <c r="X35" s="105"/>
      <c r="Y35" s="167"/>
      <c r="Z35" s="103"/>
      <c r="AA35" s="105"/>
      <c r="AB35" s="105"/>
      <c r="AC35" s="105"/>
      <c r="AD35" s="105"/>
      <c r="AE35" s="105"/>
      <c r="AF35" s="103"/>
      <c r="AG35" s="103"/>
      <c r="AH35" s="105"/>
      <c r="AI35" s="26">
        <f t="shared" si="9"/>
        <v>0</v>
      </c>
      <c r="AJ35" s="33" t="str">
        <f t="shared" si="10"/>
        <v>Training/Course</v>
      </c>
    </row>
    <row r="36" spans="1:38">
      <c r="A36" s="5" t="s">
        <v>33</v>
      </c>
      <c r="D36" s="167"/>
      <c r="E36" s="103"/>
      <c r="F36" s="105"/>
      <c r="G36" s="105"/>
      <c r="H36" s="105"/>
      <c r="I36" s="105"/>
      <c r="J36" s="105"/>
      <c r="K36" s="167"/>
      <c r="L36" s="103"/>
      <c r="M36" s="105"/>
      <c r="N36" s="105"/>
      <c r="O36" s="105"/>
      <c r="P36" s="105"/>
      <c r="Q36" s="105"/>
      <c r="R36" s="167"/>
      <c r="S36" s="103"/>
      <c r="T36" s="105"/>
      <c r="U36" s="105"/>
      <c r="V36" s="105"/>
      <c r="W36" s="105"/>
      <c r="X36" s="105"/>
      <c r="Y36" s="167"/>
      <c r="Z36" s="103"/>
      <c r="AA36" s="105"/>
      <c r="AB36" s="105"/>
      <c r="AC36" s="105"/>
      <c r="AD36" s="105"/>
      <c r="AE36" s="105"/>
      <c r="AF36" s="103"/>
      <c r="AG36" s="103"/>
      <c r="AH36" s="105"/>
      <c r="AI36" s="26">
        <f t="shared" si="9"/>
        <v>0</v>
      </c>
      <c r="AJ36" s="33" t="str">
        <f t="shared" si="10"/>
        <v>Leave(includes fetes, RTT and annual vacation)</v>
      </c>
    </row>
    <row r="39" spans="1:38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8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8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8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8" hidden="1">
      <c r="A43" s="2" t="s">
        <v>1</v>
      </c>
      <c r="B43" s="64">
        <v>40817</v>
      </c>
      <c r="AJ43" s="26"/>
    </row>
    <row r="44" spans="1:38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8" ht="14.25" hidden="1" thickBot="1">
      <c r="AJ45" s="26"/>
    </row>
    <row r="46" spans="1:38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7">
        <v>2</v>
      </c>
      <c r="F46" s="36">
        <v>3</v>
      </c>
      <c r="G46" s="36">
        <v>4</v>
      </c>
      <c r="H46" s="36">
        <v>5</v>
      </c>
      <c r="I46" s="36">
        <v>6</v>
      </c>
      <c r="J46" s="36">
        <v>7</v>
      </c>
      <c r="K46" s="37">
        <v>8</v>
      </c>
      <c r="L46" s="37">
        <v>9</v>
      </c>
      <c r="M46" s="36">
        <v>10</v>
      </c>
      <c r="N46" s="36">
        <v>11</v>
      </c>
      <c r="O46" s="36">
        <v>12</v>
      </c>
      <c r="P46" s="36">
        <v>13</v>
      </c>
      <c r="Q46" s="36">
        <v>14</v>
      </c>
      <c r="R46" s="37">
        <v>15</v>
      </c>
      <c r="S46" s="37">
        <v>16</v>
      </c>
      <c r="T46" s="36">
        <v>17</v>
      </c>
      <c r="U46" s="36">
        <v>18</v>
      </c>
      <c r="V46" s="36">
        <v>19</v>
      </c>
      <c r="W46" s="36">
        <v>20</v>
      </c>
      <c r="X46" s="36">
        <v>21</v>
      </c>
      <c r="Y46" s="37">
        <v>22</v>
      </c>
      <c r="Z46" s="37">
        <v>23</v>
      </c>
      <c r="AA46" s="36">
        <v>24</v>
      </c>
      <c r="AB46" s="36">
        <v>25</v>
      </c>
      <c r="AC46" s="36">
        <v>26</v>
      </c>
      <c r="AD46" s="36">
        <v>27</v>
      </c>
      <c r="AE46" s="36">
        <v>28</v>
      </c>
      <c r="AF46" s="37">
        <v>29</v>
      </c>
      <c r="AG46" s="37">
        <v>30</v>
      </c>
      <c r="AH46" s="36">
        <v>31</v>
      </c>
      <c r="AJ46" s="26"/>
      <c r="AL46" s="37"/>
    </row>
    <row r="47" spans="1:38" ht="15" hidden="1" thickTop="1" thickBot="1">
      <c r="A47" s="3" t="s">
        <v>114</v>
      </c>
      <c r="C47" s="7" t="s">
        <v>15</v>
      </c>
      <c r="D47" s="99">
        <f>SUM(D48:D79)</f>
        <v>0</v>
      </c>
      <c r="E47" s="99">
        <f t="shared" ref="E47:AE47" si="11">SUM(E48:E79)</f>
        <v>0</v>
      </c>
      <c r="F47" s="100">
        <f t="shared" si="11"/>
        <v>0</v>
      </c>
      <c r="G47" s="100">
        <f t="shared" si="11"/>
        <v>0</v>
      </c>
      <c r="H47" s="100">
        <f t="shared" si="11"/>
        <v>0</v>
      </c>
      <c r="I47" s="100">
        <f t="shared" si="11"/>
        <v>0</v>
      </c>
      <c r="J47" s="100">
        <f t="shared" si="11"/>
        <v>0</v>
      </c>
      <c r="K47" s="99">
        <f t="shared" si="11"/>
        <v>0</v>
      </c>
      <c r="L47" s="99">
        <f t="shared" si="11"/>
        <v>0</v>
      </c>
      <c r="M47" s="100">
        <f t="shared" si="11"/>
        <v>0</v>
      </c>
      <c r="N47" s="100">
        <f t="shared" si="11"/>
        <v>0</v>
      </c>
      <c r="O47" s="100">
        <f t="shared" si="11"/>
        <v>0</v>
      </c>
      <c r="P47" s="100">
        <f t="shared" si="11"/>
        <v>0</v>
      </c>
      <c r="Q47" s="100">
        <f t="shared" si="11"/>
        <v>0</v>
      </c>
      <c r="R47" s="99">
        <f t="shared" si="11"/>
        <v>0</v>
      </c>
      <c r="S47" s="99">
        <f t="shared" si="11"/>
        <v>0</v>
      </c>
      <c r="T47" s="100">
        <f t="shared" si="11"/>
        <v>0</v>
      </c>
      <c r="U47" s="100">
        <f t="shared" si="11"/>
        <v>0</v>
      </c>
      <c r="V47" s="100">
        <f t="shared" si="11"/>
        <v>0</v>
      </c>
      <c r="W47" s="100">
        <f t="shared" si="11"/>
        <v>0</v>
      </c>
      <c r="X47" s="100">
        <f t="shared" si="11"/>
        <v>0</v>
      </c>
      <c r="Y47" s="99">
        <f t="shared" si="11"/>
        <v>0</v>
      </c>
      <c r="Z47" s="99">
        <f t="shared" si="11"/>
        <v>0</v>
      </c>
      <c r="AA47" s="100">
        <f t="shared" si="11"/>
        <v>0</v>
      </c>
      <c r="AB47" s="100">
        <f t="shared" si="11"/>
        <v>0</v>
      </c>
      <c r="AC47" s="100">
        <f t="shared" si="11"/>
        <v>0</v>
      </c>
      <c r="AD47" s="100">
        <f t="shared" si="11"/>
        <v>0</v>
      </c>
      <c r="AE47" s="100">
        <f t="shared" si="11"/>
        <v>0</v>
      </c>
      <c r="AF47" s="99"/>
      <c r="AG47" s="99"/>
      <c r="AH47" s="100">
        <f t="shared" ref="AH47" si="12">SUM(AH48:AH79)</f>
        <v>0</v>
      </c>
      <c r="AI47" s="26">
        <f>SUM(D47:AH47)</f>
        <v>0</v>
      </c>
      <c r="AJ47" s="26"/>
    </row>
    <row r="48" spans="1:38" ht="14.25" hidden="1" thickTop="1">
      <c r="A48" s="1" t="s">
        <v>8</v>
      </c>
      <c r="B48" s="9" t="s">
        <v>10</v>
      </c>
      <c r="C48" s="1" t="s">
        <v>128</v>
      </c>
      <c r="D48" s="170"/>
      <c r="E48" s="101"/>
      <c r="F48" s="106"/>
      <c r="G48" s="106"/>
      <c r="H48" s="106"/>
      <c r="I48" s="106"/>
      <c r="J48" s="106"/>
      <c r="K48" s="170"/>
      <c r="L48" s="101"/>
      <c r="M48" s="106"/>
      <c r="N48" s="106"/>
      <c r="O48" s="106"/>
      <c r="P48" s="106"/>
      <c r="Q48" s="106"/>
      <c r="R48" s="170"/>
      <c r="S48" s="101"/>
      <c r="T48" s="106"/>
      <c r="U48" s="106"/>
      <c r="V48" s="106"/>
      <c r="W48" s="106"/>
      <c r="X48" s="106"/>
      <c r="Y48" s="170"/>
      <c r="Z48" s="101"/>
      <c r="AA48" s="106"/>
      <c r="AB48" s="106"/>
      <c r="AC48" s="106"/>
      <c r="AD48" s="106"/>
      <c r="AE48" s="106"/>
      <c r="AF48" s="101"/>
      <c r="AG48" s="101"/>
      <c r="AH48" s="106"/>
      <c r="AI48" s="26">
        <f t="shared" ref="AI48:AI78" si="13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70"/>
      <c r="E49" s="101"/>
      <c r="F49" s="106"/>
      <c r="G49" s="106"/>
      <c r="H49" s="106"/>
      <c r="I49" s="106"/>
      <c r="J49" s="106"/>
      <c r="K49" s="170"/>
      <c r="L49" s="101"/>
      <c r="M49" s="106"/>
      <c r="N49" s="106"/>
      <c r="O49" s="106"/>
      <c r="P49" s="106"/>
      <c r="Q49" s="106"/>
      <c r="R49" s="170"/>
      <c r="S49" s="101"/>
      <c r="T49" s="106"/>
      <c r="U49" s="106"/>
      <c r="V49" s="106"/>
      <c r="W49" s="106"/>
      <c r="X49" s="106"/>
      <c r="Y49" s="170"/>
      <c r="Z49" s="101"/>
      <c r="AA49" s="106"/>
      <c r="AB49" s="106"/>
      <c r="AC49" s="106"/>
      <c r="AD49" s="106"/>
      <c r="AE49" s="106"/>
      <c r="AF49" s="101"/>
      <c r="AG49" s="101"/>
      <c r="AH49" s="106"/>
      <c r="AI49" s="26">
        <f t="shared" si="13"/>
        <v>0</v>
      </c>
      <c r="AJ49" s="26"/>
    </row>
    <row r="50" spans="1:36" hidden="1">
      <c r="C50" s="1" t="s">
        <v>129</v>
      </c>
      <c r="D50" s="170"/>
      <c r="E50" s="101"/>
      <c r="F50" s="106"/>
      <c r="G50" s="106"/>
      <c r="H50" s="106"/>
      <c r="I50" s="106"/>
      <c r="J50" s="106"/>
      <c r="K50" s="170"/>
      <c r="L50" s="101"/>
      <c r="M50" s="106"/>
      <c r="N50" s="106"/>
      <c r="O50" s="106"/>
      <c r="P50" s="106"/>
      <c r="Q50" s="106"/>
      <c r="R50" s="170"/>
      <c r="S50" s="101"/>
      <c r="T50" s="106"/>
      <c r="U50" s="106"/>
      <c r="V50" s="106"/>
      <c r="W50" s="106"/>
      <c r="X50" s="106"/>
      <c r="Y50" s="170"/>
      <c r="Z50" s="101"/>
      <c r="AA50" s="106"/>
      <c r="AB50" s="106"/>
      <c r="AC50" s="106"/>
      <c r="AD50" s="106"/>
      <c r="AE50" s="106"/>
      <c r="AF50" s="101"/>
      <c r="AG50" s="101"/>
      <c r="AH50" s="106"/>
      <c r="AI50" s="26">
        <f t="shared" si="13"/>
        <v>0</v>
      </c>
      <c r="AJ50" s="26"/>
    </row>
    <row r="51" spans="1:36" hidden="1">
      <c r="C51" s="1" t="s">
        <v>143</v>
      </c>
      <c r="D51" s="170"/>
      <c r="E51" s="101"/>
      <c r="F51" s="106"/>
      <c r="G51" s="106"/>
      <c r="H51" s="106"/>
      <c r="I51" s="106"/>
      <c r="J51" s="106"/>
      <c r="K51" s="170"/>
      <c r="L51" s="101"/>
      <c r="M51" s="106"/>
      <c r="N51" s="106"/>
      <c r="O51" s="106"/>
      <c r="P51" s="106"/>
      <c r="Q51" s="106"/>
      <c r="R51" s="170"/>
      <c r="S51" s="101"/>
      <c r="T51" s="106"/>
      <c r="U51" s="106"/>
      <c r="V51" s="106"/>
      <c r="W51" s="106"/>
      <c r="X51" s="106"/>
      <c r="Y51" s="170"/>
      <c r="Z51" s="101"/>
      <c r="AA51" s="106"/>
      <c r="AB51" s="106"/>
      <c r="AC51" s="106"/>
      <c r="AD51" s="106"/>
      <c r="AE51" s="106"/>
      <c r="AF51" s="101"/>
      <c r="AG51" s="101"/>
      <c r="AH51" s="106"/>
      <c r="AI51" s="26">
        <f t="shared" si="13"/>
        <v>0</v>
      </c>
      <c r="AJ51" s="26"/>
    </row>
    <row r="52" spans="1:36" hidden="1">
      <c r="C52" s="1" t="s">
        <v>144</v>
      </c>
      <c r="D52" s="170"/>
      <c r="E52" s="101"/>
      <c r="F52" s="106"/>
      <c r="G52" s="106"/>
      <c r="H52" s="106"/>
      <c r="I52" s="106"/>
      <c r="J52" s="106"/>
      <c r="K52" s="170"/>
      <c r="L52" s="101"/>
      <c r="M52" s="106"/>
      <c r="N52" s="106"/>
      <c r="O52" s="106"/>
      <c r="P52" s="106"/>
      <c r="Q52" s="106"/>
      <c r="R52" s="170"/>
      <c r="S52" s="101"/>
      <c r="T52" s="106"/>
      <c r="U52" s="106"/>
      <c r="V52" s="106"/>
      <c r="W52" s="106"/>
      <c r="X52" s="106"/>
      <c r="Y52" s="170"/>
      <c r="Z52" s="101"/>
      <c r="AA52" s="106"/>
      <c r="AB52" s="106"/>
      <c r="AC52" s="106"/>
      <c r="AD52" s="106"/>
      <c r="AE52" s="106"/>
      <c r="AF52" s="101"/>
      <c r="AG52" s="101"/>
      <c r="AH52" s="106"/>
      <c r="AI52" s="26">
        <f t="shared" si="13"/>
        <v>0</v>
      </c>
      <c r="AJ52" s="26"/>
    </row>
    <row r="53" spans="1:36" ht="27" hidden="1">
      <c r="B53" s="9"/>
      <c r="C53" s="1" t="s">
        <v>145</v>
      </c>
      <c r="D53" s="170"/>
      <c r="E53" s="101"/>
      <c r="F53" s="106"/>
      <c r="G53" s="106"/>
      <c r="H53" s="106"/>
      <c r="I53" s="106"/>
      <c r="J53" s="106"/>
      <c r="K53" s="170"/>
      <c r="L53" s="101"/>
      <c r="M53" s="106"/>
      <c r="N53" s="106"/>
      <c r="O53" s="106"/>
      <c r="P53" s="106"/>
      <c r="Q53" s="106"/>
      <c r="R53" s="170"/>
      <c r="S53" s="101"/>
      <c r="T53" s="106"/>
      <c r="U53" s="106"/>
      <c r="V53" s="106"/>
      <c r="W53" s="106"/>
      <c r="X53" s="106"/>
      <c r="Y53" s="170"/>
      <c r="Z53" s="101"/>
      <c r="AA53" s="106"/>
      <c r="AB53" s="106"/>
      <c r="AC53" s="106"/>
      <c r="AD53" s="106"/>
      <c r="AE53" s="106"/>
      <c r="AF53" s="101"/>
      <c r="AG53" s="101"/>
      <c r="AH53" s="106"/>
      <c r="AI53" s="26">
        <f t="shared" si="13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70"/>
      <c r="E54" s="101"/>
      <c r="F54" s="106"/>
      <c r="G54" s="106"/>
      <c r="H54" s="106"/>
      <c r="I54" s="106"/>
      <c r="J54" s="106"/>
      <c r="K54" s="170"/>
      <c r="L54" s="101"/>
      <c r="M54" s="106"/>
      <c r="N54" s="106"/>
      <c r="O54" s="106"/>
      <c r="P54" s="106"/>
      <c r="Q54" s="106"/>
      <c r="R54" s="170"/>
      <c r="S54" s="101"/>
      <c r="T54" s="106"/>
      <c r="U54" s="106"/>
      <c r="V54" s="106"/>
      <c r="W54" s="106"/>
      <c r="X54" s="106"/>
      <c r="Y54" s="170"/>
      <c r="Z54" s="101"/>
      <c r="AA54" s="106"/>
      <c r="AB54" s="106"/>
      <c r="AC54" s="106"/>
      <c r="AD54" s="106"/>
      <c r="AE54" s="106"/>
      <c r="AF54" s="101"/>
      <c r="AG54" s="101"/>
      <c r="AH54" s="106"/>
      <c r="AI54" s="26">
        <f t="shared" si="13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70"/>
      <c r="E55" s="101"/>
      <c r="F55" s="106"/>
      <c r="G55" s="106"/>
      <c r="H55" s="106"/>
      <c r="I55" s="106"/>
      <c r="J55" s="106"/>
      <c r="K55" s="170"/>
      <c r="L55" s="101"/>
      <c r="M55" s="106"/>
      <c r="N55" s="106"/>
      <c r="O55" s="106"/>
      <c r="P55" s="106"/>
      <c r="Q55" s="106"/>
      <c r="R55" s="170"/>
      <c r="S55" s="101"/>
      <c r="T55" s="106"/>
      <c r="U55" s="106"/>
      <c r="V55" s="106"/>
      <c r="W55" s="106"/>
      <c r="X55" s="106"/>
      <c r="Y55" s="170"/>
      <c r="Z55" s="101"/>
      <c r="AA55" s="106"/>
      <c r="AB55" s="106"/>
      <c r="AC55" s="106"/>
      <c r="AD55" s="106"/>
      <c r="AE55" s="106"/>
      <c r="AF55" s="101"/>
      <c r="AG55" s="101"/>
      <c r="AH55" s="106"/>
      <c r="AI55" s="26">
        <f t="shared" si="13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70"/>
      <c r="E56" s="101"/>
      <c r="F56" s="106"/>
      <c r="G56" s="106"/>
      <c r="H56" s="106"/>
      <c r="I56" s="106"/>
      <c r="J56" s="106"/>
      <c r="K56" s="170"/>
      <c r="L56" s="101"/>
      <c r="M56" s="106"/>
      <c r="N56" s="106"/>
      <c r="O56" s="106"/>
      <c r="P56" s="106"/>
      <c r="Q56" s="106"/>
      <c r="R56" s="170"/>
      <c r="S56" s="101"/>
      <c r="T56" s="106"/>
      <c r="U56" s="106"/>
      <c r="V56" s="106"/>
      <c r="W56" s="106"/>
      <c r="X56" s="106"/>
      <c r="Y56" s="170"/>
      <c r="Z56" s="101"/>
      <c r="AA56" s="106"/>
      <c r="AB56" s="106"/>
      <c r="AC56" s="106"/>
      <c r="AD56" s="106"/>
      <c r="AE56" s="106"/>
      <c r="AF56" s="101"/>
      <c r="AG56" s="101"/>
      <c r="AH56" s="106"/>
      <c r="AI56" s="26">
        <f t="shared" si="13"/>
        <v>0</v>
      </c>
      <c r="AJ56" s="26"/>
    </row>
    <row r="57" spans="1:36" ht="27" hidden="1">
      <c r="C57" s="1" t="s">
        <v>148</v>
      </c>
      <c r="D57" s="170"/>
      <c r="E57" s="101"/>
      <c r="F57" s="106"/>
      <c r="G57" s="106"/>
      <c r="H57" s="106"/>
      <c r="I57" s="106"/>
      <c r="J57" s="106"/>
      <c r="K57" s="170"/>
      <c r="L57" s="101"/>
      <c r="M57" s="106"/>
      <c r="N57" s="106"/>
      <c r="O57" s="106"/>
      <c r="P57" s="106"/>
      <c r="Q57" s="106"/>
      <c r="R57" s="170"/>
      <c r="S57" s="101"/>
      <c r="T57" s="106"/>
      <c r="U57" s="106"/>
      <c r="V57" s="106"/>
      <c r="W57" s="106"/>
      <c r="X57" s="106"/>
      <c r="Y57" s="170"/>
      <c r="Z57" s="101"/>
      <c r="AA57" s="106"/>
      <c r="AB57" s="106"/>
      <c r="AC57" s="106"/>
      <c r="AD57" s="106"/>
      <c r="AE57" s="106"/>
      <c r="AF57" s="101"/>
      <c r="AG57" s="101"/>
      <c r="AH57" s="106"/>
      <c r="AI57" s="26">
        <f t="shared" si="13"/>
        <v>0</v>
      </c>
      <c r="AJ57" s="26"/>
    </row>
    <row r="58" spans="1:36" hidden="1">
      <c r="C58" s="1" t="s">
        <v>149</v>
      </c>
      <c r="D58" s="170"/>
      <c r="E58" s="101"/>
      <c r="F58" s="106"/>
      <c r="G58" s="106"/>
      <c r="H58" s="106"/>
      <c r="I58" s="106"/>
      <c r="J58" s="106"/>
      <c r="K58" s="170"/>
      <c r="L58" s="101"/>
      <c r="M58" s="106"/>
      <c r="N58" s="106"/>
      <c r="O58" s="106"/>
      <c r="P58" s="106"/>
      <c r="Q58" s="106"/>
      <c r="R58" s="170"/>
      <c r="S58" s="101"/>
      <c r="T58" s="106"/>
      <c r="U58" s="106"/>
      <c r="V58" s="106"/>
      <c r="W58" s="106"/>
      <c r="X58" s="106"/>
      <c r="Y58" s="170"/>
      <c r="Z58" s="101"/>
      <c r="AA58" s="106"/>
      <c r="AB58" s="106"/>
      <c r="AC58" s="106"/>
      <c r="AD58" s="106"/>
      <c r="AE58" s="106"/>
      <c r="AF58" s="101"/>
      <c r="AG58" s="101"/>
      <c r="AH58" s="106"/>
      <c r="AI58" s="26">
        <f t="shared" si="13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70"/>
      <c r="E59" s="101"/>
      <c r="F59" s="106"/>
      <c r="G59" s="106"/>
      <c r="H59" s="106"/>
      <c r="I59" s="106"/>
      <c r="J59" s="106"/>
      <c r="K59" s="170"/>
      <c r="L59" s="101"/>
      <c r="M59" s="106"/>
      <c r="N59" s="106"/>
      <c r="O59" s="106"/>
      <c r="P59" s="106"/>
      <c r="Q59" s="106"/>
      <c r="R59" s="170"/>
      <c r="S59" s="101"/>
      <c r="T59" s="106"/>
      <c r="U59" s="106"/>
      <c r="V59" s="106"/>
      <c r="W59" s="106"/>
      <c r="X59" s="106"/>
      <c r="Y59" s="170"/>
      <c r="Z59" s="101"/>
      <c r="AA59" s="106"/>
      <c r="AB59" s="106"/>
      <c r="AC59" s="106"/>
      <c r="AD59" s="106"/>
      <c r="AE59" s="106"/>
      <c r="AF59" s="101"/>
      <c r="AG59" s="101"/>
      <c r="AH59" s="106"/>
      <c r="AI59" s="26">
        <f t="shared" si="13"/>
        <v>0</v>
      </c>
      <c r="AJ59" s="26"/>
    </row>
    <row r="60" spans="1:36" hidden="1">
      <c r="C60" s="1" t="s">
        <v>138</v>
      </c>
      <c r="D60" s="170"/>
      <c r="E60" s="101"/>
      <c r="F60" s="106"/>
      <c r="G60" s="106"/>
      <c r="H60" s="106"/>
      <c r="I60" s="106"/>
      <c r="J60" s="106"/>
      <c r="K60" s="170"/>
      <c r="L60" s="101"/>
      <c r="M60" s="106"/>
      <c r="N60" s="106"/>
      <c r="O60" s="106"/>
      <c r="P60" s="106"/>
      <c r="Q60" s="106"/>
      <c r="R60" s="170"/>
      <c r="S60" s="101"/>
      <c r="T60" s="106"/>
      <c r="U60" s="106"/>
      <c r="V60" s="106"/>
      <c r="W60" s="106"/>
      <c r="X60" s="106"/>
      <c r="Y60" s="170"/>
      <c r="Z60" s="101"/>
      <c r="AA60" s="106"/>
      <c r="AB60" s="106"/>
      <c r="AC60" s="106"/>
      <c r="AD60" s="106"/>
      <c r="AE60" s="106"/>
      <c r="AF60" s="101"/>
      <c r="AG60" s="101"/>
      <c r="AH60" s="106"/>
      <c r="AI60" s="26">
        <f t="shared" si="13"/>
        <v>0</v>
      </c>
      <c r="AJ60" s="26"/>
    </row>
    <row r="61" spans="1:36" hidden="1">
      <c r="B61" s="9"/>
      <c r="C61" s="1" t="s">
        <v>139</v>
      </c>
      <c r="D61" s="170"/>
      <c r="E61" s="101"/>
      <c r="F61" s="106"/>
      <c r="G61" s="106"/>
      <c r="H61" s="106"/>
      <c r="I61" s="106"/>
      <c r="J61" s="106"/>
      <c r="K61" s="170"/>
      <c r="L61" s="101"/>
      <c r="M61" s="106"/>
      <c r="N61" s="106"/>
      <c r="O61" s="106"/>
      <c r="P61" s="106"/>
      <c r="Q61" s="106"/>
      <c r="R61" s="170"/>
      <c r="S61" s="101"/>
      <c r="T61" s="106"/>
      <c r="U61" s="106"/>
      <c r="V61" s="106"/>
      <c r="W61" s="106"/>
      <c r="X61" s="106"/>
      <c r="Y61" s="170"/>
      <c r="Z61" s="101"/>
      <c r="AA61" s="106"/>
      <c r="AB61" s="106"/>
      <c r="AC61" s="106"/>
      <c r="AD61" s="106"/>
      <c r="AE61" s="106"/>
      <c r="AF61" s="101"/>
      <c r="AG61" s="101"/>
      <c r="AH61" s="106"/>
      <c r="AI61" s="26">
        <f t="shared" si="13"/>
        <v>0</v>
      </c>
      <c r="AJ61" s="26"/>
    </row>
    <row r="62" spans="1:36" hidden="1">
      <c r="C62" s="1" t="s">
        <v>151</v>
      </c>
      <c r="D62" s="170"/>
      <c r="E62" s="101"/>
      <c r="F62" s="106"/>
      <c r="G62" s="106"/>
      <c r="H62" s="106"/>
      <c r="I62" s="106"/>
      <c r="J62" s="106"/>
      <c r="K62" s="170"/>
      <c r="L62" s="101"/>
      <c r="M62" s="106"/>
      <c r="N62" s="106"/>
      <c r="O62" s="106"/>
      <c r="P62" s="106"/>
      <c r="Q62" s="106"/>
      <c r="R62" s="170"/>
      <c r="S62" s="101"/>
      <c r="T62" s="106"/>
      <c r="U62" s="106"/>
      <c r="V62" s="106"/>
      <c r="W62" s="106"/>
      <c r="X62" s="106"/>
      <c r="Y62" s="170"/>
      <c r="Z62" s="101"/>
      <c r="AA62" s="106"/>
      <c r="AB62" s="106"/>
      <c r="AC62" s="106"/>
      <c r="AD62" s="106"/>
      <c r="AE62" s="106"/>
      <c r="AF62" s="101"/>
      <c r="AG62" s="101"/>
      <c r="AH62" s="106"/>
      <c r="AI62" s="26">
        <f t="shared" si="13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70"/>
      <c r="E63" s="101"/>
      <c r="F63" s="106"/>
      <c r="G63" s="106"/>
      <c r="H63" s="106"/>
      <c r="I63" s="106"/>
      <c r="J63" s="106"/>
      <c r="K63" s="170"/>
      <c r="L63" s="101"/>
      <c r="M63" s="106"/>
      <c r="N63" s="106"/>
      <c r="O63" s="106"/>
      <c r="P63" s="106"/>
      <c r="Q63" s="106"/>
      <c r="R63" s="170"/>
      <c r="S63" s="101"/>
      <c r="T63" s="106"/>
      <c r="U63" s="106"/>
      <c r="V63" s="106"/>
      <c r="W63" s="106"/>
      <c r="X63" s="106"/>
      <c r="Y63" s="170"/>
      <c r="Z63" s="101"/>
      <c r="AA63" s="106"/>
      <c r="AB63" s="106"/>
      <c r="AC63" s="106"/>
      <c r="AD63" s="106"/>
      <c r="AE63" s="106"/>
      <c r="AF63" s="101"/>
      <c r="AG63" s="101"/>
      <c r="AH63" s="106"/>
      <c r="AI63" s="26">
        <f t="shared" si="13"/>
        <v>0</v>
      </c>
      <c r="AJ63" s="26"/>
    </row>
    <row r="64" spans="1:36" ht="27" hidden="1">
      <c r="C64" s="1" t="s">
        <v>140</v>
      </c>
      <c r="D64" s="170"/>
      <c r="E64" s="101"/>
      <c r="F64" s="106"/>
      <c r="G64" s="106"/>
      <c r="H64" s="106"/>
      <c r="I64" s="106"/>
      <c r="J64" s="106"/>
      <c r="K64" s="170"/>
      <c r="L64" s="101"/>
      <c r="M64" s="106"/>
      <c r="N64" s="106"/>
      <c r="O64" s="106"/>
      <c r="P64" s="106"/>
      <c r="Q64" s="106"/>
      <c r="R64" s="170"/>
      <c r="S64" s="101"/>
      <c r="T64" s="106"/>
      <c r="U64" s="106"/>
      <c r="V64" s="106"/>
      <c r="W64" s="106"/>
      <c r="X64" s="106"/>
      <c r="Y64" s="170"/>
      <c r="Z64" s="101"/>
      <c r="AA64" s="106"/>
      <c r="AB64" s="106"/>
      <c r="AC64" s="106"/>
      <c r="AD64" s="106"/>
      <c r="AE64" s="106"/>
      <c r="AF64" s="101"/>
      <c r="AG64" s="101"/>
      <c r="AH64" s="106"/>
      <c r="AI64" s="26">
        <f t="shared" si="13"/>
        <v>0</v>
      </c>
      <c r="AJ64" s="26"/>
    </row>
    <row r="65" spans="1:36" hidden="1">
      <c r="C65" s="1" t="s">
        <v>131</v>
      </c>
      <c r="D65" s="170"/>
      <c r="E65" s="101"/>
      <c r="F65" s="106"/>
      <c r="G65" s="106"/>
      <c r="H65" s="106"/>
      <c r="I65" s="106"/>
      <c r="J65" s="106"/>
      <c r="K65" s="170"/>
      <c r="L65" s="101"/>
      <c r="M65" s="106"/>
      <c r="N65" s="106"/>
      <c r="O65" s="106"/>
      <c r="P65" s="106"/>
      <c r="Q65" s="106"/>
      <c r="R65" s="170"/>
      <c r="S65" s="101"/>
      <c r="T65" s="106"/>
      <c r="U65" s="106"/>
      <c r="V65" s="106"/>
      <c r="W65" s="106"/>
      <c r="X65" s="106"/>
      <c r="Y65" s="170"/>
      <c r="Z65" s="101"/>
      <c r="AA65" s="106"/>
      <c r="AB65" s="106"/>
      <c r="AC65" s="106"/>
      <c r="AD65" s="106"/>
      <c r="AE65" s="106"/>
      <c r="AF65" s="101"/>
      <c r="AG65" s="101"/>
      <c r="AH65" s="106"/>
      <c r="AI65" s="26">
        <f t="shared" si="13"/>
        <v>0</v>
      </c>
      <c r="AJ65" s="26"/>
    </row>
    <row r="66" spans="1:36" hidden="1">
      <c r="C66" s="1" t="s">
        <v>132</v>
      </c>
      <c r="D66" s="170"/>
      <c r="E66" s="101"/>
      <c r="F66" s="106"/>
      <c r="G66" s="106"/>
      <c r="H66" s="106"/>
      <c r="I66" s="106"/>
      <c r="J66" s="106"/>
      <c r="K66" s="170"/>
      <c r="L66" s="101"/>
      <c r="M66" s="106"/>
      <c r="N66" s="106"/>
      <c r="O66" s="106"/>
      <c r="P66" s="106"/>
      <c r="Q66" s="106"/>
      <c r="R66" s="170"/>
      <c r="S66" s="101"/>
      <c r="T66" s="106"/>
      <c r="U66" s="106"/>
      <c r="V66" s="106"/>
      <c r="W66" s="106"/>
      <c r="X66" s="106"/>
      <c r="Y66" s="170"/>
      <c r="Z66" s="101"/>
      <c r="AA66" s="106"/>
      <c r="AB66" s="106"/>
      <c r="AC66" s="106"/>
      <c r="AD66" s="106"/>
      <c r="AE66" s="106"/>
      <c r="AF66" s="101"/>
      <c r="AG66" s="101"/>
      <c r="AH66" s="106"/>
      <c r="AI66" s="26">
        <f t="shared" si="13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70"/>
      <c r="E67" s="101"/>
      <c r="F67" s="106"/>
      <c r="G67" s="106"/>
      <c r="H67" s="106"/>
      <c r="I67" s="106"/>
      <c r="J67" s="106"/>
      <c r="K67" s="170"/>
      <c r="L67" s="101"/>
      <c r="M67" s="106"/>
      <c r="N67" s="106"/>
      <c r="O67" s="106"/>
      <c r="P67" s="106"/>
      <c r="Q67" s="106"/>
      <c r="R67" s="170"/>
      <c r="S67" s="101"/>
      <c r="T67" s="106"/>
      <c r="U67" s="106"/>
      <c r="V67" s="106"/>
      <c r="W67" s="106"/>
      <c r="X67" s="106"/>
      <c r="Y67" s="170"/>
      <c r="Z67" s="101"/>
      <c r="AA67" s="106"/>
      <c r="AB67" s="106"/>
      <c r="AC67" s="106"/>
      <c r="AD67" s="106"/>
      <c r="AE67" s="106"/>
      <c r="AF67" s="101"/>
      <c r="AG67" s="101"/>
      <c r="AH67" s="106"/>
      <c r="AI67" s="26">
        <f t="shared" si="13"/>
        <v>0</v>
      </c>
      <c r="AJ67" s="26"/>
    </row>
    <row r="68" spans="1:36" hidden="1">
      <c r="C68" s="1" t="s">
        <v>134</v>
      </c>
      <c r="D68" s="170"/>
      <c r="E68" s="101"/>
      <c r="F68" s="106"/>
      <c r="G68" s="106"/>
      <c r="H68" s="106"/>
      <c r="I68" s="106"/>
      <c r="J68" s="106"/>
      <c r="K68" s="170"/>
      <c r="L68" s="101"/>
      <c r="M68" s="106"/>
      <c r="N68" s="106"/>
      <c r="O68" s="106"/>
      <c r="P68" s="106"/>
      <c r="Q68" s="106"/>
      <c r="R68" s="170"/>
      <c r="S68" s="101"/>
      <c r="T68" s="106"/>
      <c r="U68" s="106"/>
      <c r="V68" s="106"/>
      <c r="W68" s="106"/>
      <c r="X68" s="106"/>
      <c r="Y68" s="170"/>
      <c r="Z68" s="101"/>
      <c r="AA68" s="106"/>
      <c r="AB68" s="106"/>
      <c r="AC68" s="106"/>
      <c r="AD68" s="106"/>
      <c r="AE68" s="106"/>
      <c r="AF68" s="101"/>
      <c r="AG68" s="101"/>
      <c r="AH68" s="106"/>
      <c r="AI68" s="26">
        <f t="shared" si="13"/>
        <v>0</v>
      </c>
      <c r="AJ68" s="26"/>
    </row>
    <row r="69" spans="1:36" hidden="1">
      <c r="C69" s="1" t="s">
        <v>135</v>
      </c>
      <c r="D69" s="170"/>
      <c r="E69" s="101"/>
      <c r="F69" s="106"/>
      <c r="G69" s="106"/>
      <c r="H69" s="106"/>
      <c r="I69" s="106"/>
      <c r="J69" s="106"/>
      <c r="K69" s="170"/>
      <c r="L69" s="101"/>
      <c r="M69" s="106"/>
      <c r="N69" s="106"/>
      <c r="O69" s="106"/>
      <c r="P69" s="106"/>
      <c r="Q69" s="106"/>
      <c r="R69" s="170"/>
      <c r="S69" s="101"/>
      <c r="T69" s="106"/>
      <c r="U69" s="106"/>
      <c r="V69" s="106"/>
      <c r="W69" s="106"/>
      <c r="X69" s="106"/>
      <c r="Y69" s="170"/>
      <c r="Z69" s="101"/>
      <c r="AA69" s="106"/>
      <c r="AB69" s="106"/>
      <c r="AC69" s="106"/>
      <c r="AD69" s="106"/>
      <c r="AE69" s="106"/>
      <c r="AF69" s="101"/>
      <c r="AG69" s="101"/>
      <c r="AH69" s="106"/>
      <c r="AI69" s="26">
        <f t="shared" si="13"/>
        <v>0</v>
      </c>
      <c r="AJ69" s="26"/>
    </row>
    <row r="70" spans="1:36" hidden="1">
      <c r="C70" s="1" t="s">
        <v>136</v>
      </c>
      <c r="D70" s="170"/>
      <c r="E70" s="101"/>
      <c r="F70" s="106"/>
      <c r="G70" s="106"/>
      <c r="H70" s="106"/>
      <c r="I70" s="106"/>
      <c r="J70" s="106"/>
      <c r="K70" s="170"/>
      <c r="L70" s="101"/>
      <c r="M70" s="106"/>
      <c r="N70" s="106"/>
      <c r="O70" s="106"/>
      <c r="P70" s="106"/>
      <c r="Q70" s="106"/>
      <c r="R70" s="170"/>
      <c r="S70" s="101"/>
      <c r="T70" s="106"/>
      <c r="U70" s="106"/>
      <c r="V70" s="106"/>
      <c r="W70" s="106"/>
      <c r="X70" s="106"/>
      <c r="Y70" s="170"/>
      <c r="Z70" s="101"/>
      <c r="AA70" s="106"/>
      <c r="AB70" s="106"/>
      <c r="AC70" s="106"/>
      <c r="AD70" s="106"/>
      <c r="AE70" s="106"/>
      <c r="AF70" s="101"/>
      <c r="AG70" s="101"/>
      <c r="AH70" s="106"/>
      <c r="AI70" s="26">
        <f t="shared" si="13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70"/>
      <c r="E71" s="101"/>
      <c r="F71" s="106"/>
      <c r="G71" s="106"/>
      <c r="H71" s="106"/>
      <c r="I71" s="106"/>
      <c r="J71" s="106"/>
      <c r="K71" s="170"/>
      <c r="L71" s="101"/>
      <c r="M71" s="106"/>
      <c r="N71" s="106"/>
      <c r="O71" s="106"/>
      <c r="P71" s="106"/>
      <c r="Q71" s="106"/>
      <c r="R71" s="170"/>
      <c r="S71" s="101"/>
      <c r="T71" s="106"/>
      <c r="U71" s="106"/>
      <c r="V71" s="106"/>
      <c r="W71" s="106"/>
      <c r="X71" s="106"/>
      <c r="Y71" s="170"/>
      <c r="Z71" s="101"/>
      <c r="AA71" s="106"/>
      <c r="AB71" s="106"/>
      <c r="AC71" s="106"/>
      <c r="AD71" s="106"/>
      <c r="AE71" s="106"/>
      <c r="AF71" s="101"/>
      <c r="AG71" s="101"/>
      <c r="AH71" s="106"/>
      <c r="AI71" s="26">
        <f t="shared" si="13"/>
        <v>0</v>
      </c>
      <c r="AJ71" s="26"/>
    </row>
    <row r="72" spans="1:36" ht="27" hidden="1">
      <c r="C72" s="1" t="s">
        <v>152</v>
      </c>
      <c r="D72" s="170"/>
      <c r="E72" s="101"/>
      <c r="F72" s="106"/>
      <c r="G72" s="106"/>
      <c r="H72" s="106"/>
      <c r="I72" s="106"/>
      <c r="J72" s="106"/>
      <c r="K72" s="170"/>
      <c r="L72" s="101"/>
      <c r="M72" s="106"/>
      <c r="N72" s="106"/>
      <c r="O72" s="106"/>
      <c r="P72" s="106"/>
      <c r="Q72" s="106"/>
      <c r="R72" s="170"/>
      <c r="S72" s="101"/>
      <c r="T72" s="106"/>
      <c r="U72" s="106"/>
      <c r="V72" s="106"/>
      <c r="W72" s="106"/>
      <c r="X72" s="106"/>
      <c r="Y72" s="170"/>
      <c r="Z72" s="101"/>
      <c r="AA72" s="106"/>
      <c r="AB72" s="106"/>
      <c r="AC72" s="106"/>
      <c r="AD72" s="106"/>
      <c r="AE72" s="106"/>
      <c r="AF72" s="101"/>
      <c r="AG72" s="101"/>
      <c r="AH72" s="106"/>
      <c r="AI72" s="26">
        <f t="shared" si="13"/>
        <v>0</v>
      </c>
      <c r="AJ72" s="26"/>
    </row>
    <row r="73" spans="1:36" ht="27" hidden="1">
      <c r="C73" s="1" t="s">
        <v>153</v>
      </c>
      <c r="D73" s="170"/>
      <c r="E73" s="101"/>
      <c r="F73" s="106"/>
      <c r="G73" s="106"/>
      <c r="H73" s="106"/>
      <c r="I73" s="106"/>
      <c r="J73" s="106"/>
      <c r="K73" s="170"/>
      <c r="L73" s="101"/>
      <c r="M73" s="106"/>
      <c r="N73" s="106"/>
      <c r="O73" s="106"/>
      <c r="P73" s="106"/>
      <c r="Q73" s="106"/>
      <c r="R73" s="170"/>
      <c r="S73" s="101"/>
      <c r="T73" s="106"/>
      <c r="U73" s="106"/>
      <c r="V73" s="106"/>
      <c r="W73" s="106"/>
      <c r="X73" s="106"/>
      <c r="Y73" s="170"/>
      <c r="Z73" s="101"/>
      <c r="AA73" s="106"/>
      <c r="AB73" s="106"/>
      <c r="AC73" s="106"/>
      <c r="AD73" s="106"/>
      <c r="AE73" s="106"/>
      <c r="AF73" s="101"/>
      <c r="AG73" s="101"/>
      <c r="AH73" s="106"/>
      <c r="AI73" s="26">
        <f t="shared" si="13"/>
        <v>0</v>
      </c>
      <c r="AJ73" s="26"/>
    </row>
    <row r="74" spans="1:36" hidden="1">
      <c r="C74" s="1" t="s">
        <v>154</v>
      </c>
      <c r="D74" s="170"/>
      <c r="E74" s="101"/>
      <c r="F74" s="106"/>
      <c r="G74" s="106"/>
      <c r="H74" s="106"/>
      <c r="I74" s="106"/>
      <c r="J74" s="106"/>
      <c r="K74" s="170"/>
      <c r="L74" s="101"/>
      <c r="M74" s="106"/>
      <c r="N74" s="106"/>
      <c r="O74" s="106"/>
      <c r="P74" s="106"/>
      <c r="Q74" s="106"/>
      <c r="R74" s="170"/>
      <c r="S74" s="101"/>
      <c r="T74" s="106"/>
      <c r="U74" s="106"/>
      <c r="V74" s="106"/>
      <c r="W74" s="106"/>
      <c r="X74" s="106"/>
      <c r="Y74" s="170"/>
      <c r="Z74" s="101"/>
      <c r="AA74" s="106"/>
      <c r="AB74" s="106"/>
      <c r="AC74" s="106"/>
      <c r="AD74" s="106"/>
      <c r="AE74" s="106"/>
      <c r="AF74" s="101"/>
      <c r="AG74" s="101"/>
      <c r="AH74" s="106"/>
      <c r="AI74" s="26">
        <f t="shared" si="13"/>
        <v>0</v>
      </c>
      <c r="AJ74" s="26"/>
    </row>
    <row r="75" spans="1:36" hidden="1">
      <c r="C75" s="1" t="s">
        <v>155</v>
      </c>
      <c r="D75" s="170"/>
      <c r="E75" s="101"/>
      <c r="F75" s="106"/>
      <c r="G75" s="106"/>
      <c r="H75" s="106"/>
      <c r="I75" s="106"/>
      <c r="J75" s="106"/>
      <c r="K75" s="170"/>
      <c r="L75" s="101"/>
      <c r="M75" s="106"/>
      <c r="N75" s="106"/>
      <c r="O75" s="106"/>
      <c r="P75" s="106"/>
      <c r="Q75" s="106"/>
      <c r="R75" s="170"/>
      <c r="S75" s="101"/>
      <c r="T75" s="106"/>
      <c r="U75" s="106"/>
      <c r="V75" s="106"/>
      <c r="W75" s="106"/>
      <c r="X75" s="106"/>
      <c r="Y75" s="170"/>
      <c r="Z75" s="101"/>
      <c r="AA75" s="106"/>
      <c r="AB75" s="106"/>
      <c r="AC75" s="106"/>
      <c r="AD75" s="106"/>
      <c r="AE75" s="106"/>
      <c r="AF75" s="101"/>
      <c r="AG75" s="101"/>
      <c r="AH75" s="106"/>
      <c r="AI75" s="26">
        <f t="shared" si="13"/>
        <v>0</v>
      </c>
      <c r="AJ75" s="26"/>
    </row>
    <row r="76" spans="1:36" hidden="1">
      <c r="C76" s="1" t="s">
        <v>156</v>
      </c>
      <c r="D76" s="170"/>
      <c r="E76" s="101"/>
      <c r="F76" s="106"/>
      <c r="G76" s="106"/>
      <c r="H76" s="106"/>
      <c r="I76" s="106"/>
      <c r="J76" s="106"/>
      <c r="K76" s="170"/>
      <c r="L76" s="101"/>
      <c r="M76" s="106"/>
      <c r="N76" s="106"/>
      <c r="O76" s="106"/>
      <c r="P76" s="106"/>
      <c r="Q76" s="106"/>
      <c r="R76" s="170"/>
      <c r="S76" s="101"/>
      <c r="T76" s="106"/>
      <c r="U76" s="106"/>
      <c r="V76" s="106"/>
      <c r="W76" s="106"/>
      <c r="X76" s="106"/>
      <c r="Y76" s="170"/>
      <c r="Z76" s="101"/>
      <c r="AA76" s="106"/>
      <c r="AB76" s="106"/>
      <c r="AC76" s="106"/>
      <c r="AD76" s="106"/>
      <c r="AE76" s="106"/>
      <c r="AF76" s="101"/>
      <c r="AG76" s="101"/>
      <c r="AH76" s="106"/>
      <c r="AI76" s="26">
        <f t="shared" si="13"/>
        <v>0</v>
      </c>
      <c r="AJ76" s="26"/>
    </row>
    <row r="77" spans="1:36" hidden="1">
      <c r="C77" s="1" t="s">
        <v>157</v>
      </c>
      <c r="D77" s="170"/>
      <c r="E77" s="101"/>
      <c r="F77" s="106"/>
      <c r="G77" s="106"/>
      <c r="H77" s="106"/>
      <c r="I77" s="106"/>
      <c r="J77" s="106"/>
      <c r="K77" s="170"/>
      <c r="L77" s="101"/>
      <c r="M77" s="106"/>
      <c r="N77" s="106"/>
      <c r="O77" s="106"/>
      <c r="P77" s="106"/>
      <c r="Q77" s="106"/>
      <c r="R77" s="170"/>
      <c r="S77" s="101"/>
      <c r="T77" s="106"/>
      <c r="U77" s="106"/>
      <c r="V77" s="106"/>
      <c r="W77" s="106"/>
      <c r="X77" s="106"/>
      <c r="Y77" s="170"/>
      <c r="Z77" s="101"/>
      <c r="AA77" s="106"/>
      <c r="AB77" s="106"/>
      <c r="AC77" s="106"/>
      <c r="AD77" s="106"/>
      <c r="AE77" s="106"/>
      <c r="AF77" s="101"/>
      <c r="AG77" s="101"/>
      <c r="AH77" s="106"/>
      <c r="AI77" s="26">
        <f t="shared" si="13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70"/>
      <c r="E78" s="101"/>
      <c r="F78" s="106"/>
      <c r="G78" s="106"/>
      <c r="H78" s="106"/>
      <c r="I78" s="106"/>
      <c r="J78" s="106"/>
      <c r="K78" s="170"/>
      <c r="L78" s="101"/>
      <c r="M78" s="106"/>
      <c r="N78" s="106"/>
      <c r="O78" s="106"/>
      <c r="P78" s="106"/>
      <c r="Q78" s="106"/>
      <c r="R78" s="170"/>
      <c r="S78" s="101"/>
      <c r="T78" s="106"/>
      <c r="U78" s="106"/>
      <c r="V78" s="106"/>
      <c r="W78" s="106"/>
      <c r="X78" s="106"/>
      <c r="Y78" s="170"/>
      <c r="Z78" s="101"/>
      <c r="AA78" s="106"/>
      <c r="AB78" s="106"/>
      <c r="AC78" s="106"/>
      <c r="AD78" s="106"/>
      <c r="AE78" s="106"/>
      <c r="AF78" s="101"/>
      <c r="AG78" s="101"/>
      <c r="AH78" s="106"/>
      <c r="AI78" s="26">
        <f t="shared" si="13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7">
        <v>2</v>
      </c>
      <c r="F88" s="36">
        <v>3</v>
      </c>
      <c r="G88" s="36">
        <v>4</v>
      </c>
      <c r="H88" s="36">
        <v>5</v>
      </c>
      <c r="I88" s="36">
        <v>6</v>
      </c>
      <c r="J88" s="36">
        <v>7</v>
      </c>
      <c r="K88" s="37">
        <v>8</v>
      </c>
      <c r="L88" s="37">
        <v>9</v>
      </c>
      <c r="M88" s="36">
        <v>10</v>
      </c>
      <c r="N88" s="36">
        <v>11</v>
      </c>
      <c r="O88" s="36">
        <v>12</v>
      </c>
      <c r="P88" s="36">
        <v>13</v>
      </c>
      <c r="Q88" s="36">
        <v>14</v>
      </c>
      <c r="R88" s="37">
        <v>15</v>
      </c>
      <c r="S88" s="37">
        <v>16</v>
      </c>
      <c r="T88" s="36">
        <v>17</v>
      </c>
      <c r="U88" s="36">
        <v>18</v>
      </c>
      <c r="V88" s="36">
        <v>19</v>
      </c>
      <c r="W88" s="36">
        <v>20</v>
      </c>
      <c r="X88" s="36">
        <v>21</v>
      </c>
      <c r="Y88" s="37">
        <v>22</v>
      </c>
      <c r="Z88" s="37">
        <v>23</v>
      </c>
      <c r="AA88" s="36">
        <v>24</v>
      </c>
      <c r="AB88" s="36">
        <v>25</v>
      </c>
      <c r="AC88" s="36">
        <v>26</v>
      </c>
      <c r="AD88" s="36">
        <v>27</v>
      </c>
      <c r="AE88" s="36">
        <v>28</v>
      </c>
      <c r="AF88" s="37">
        <v>29</v>
      </c>
      <c r="AG88" s="37">
        <v>30</v>
      </c>
      <c r="AH88" s="36">
        <v>31</v>
      </c>
      <c r="AJ88" s="26"/>
    </row>
    <row r="89" spans="1:36" ht="15" thickTop="1" thickBot="1">
      <c r="A89" s="3" t="s">
        <v>113</v>
      </c>
      <c r="C89" s="7" t="s">
        <v>15</v>
      </c>
      <c r="D89" s="99">
        <f>SUM(D90:D113)</f>
        <v>0</v>
      </c>
      <c r="E89" s="99">
        <f>SUM(E90:E113)</f>
        <v>0</v>
      </c>
      <c r="F89" s="100">
        <f>SUM(F90:F113)</f>
        <v>0</v>
      </c>
      <c r="G89" s="100">
        <f t="shared" ref="G89:AH89" si="14">SUM(G90:G113)</f>
        <v>0</v>
      </c>
      <c r="H89" s="100">
        <f t="shared" si="14"/>
        <v>0</v>
      </c>
      <c r="I89" s="100">
        <f t="shared" si="14"/>
        <v>0</v>
      </c>
      <c r="J89" s="100">
        <f t="shared" si="14"/>
        <v>0</v>
      </c>
      <c r="K89" s="99">
        <f t="shared" si="14"/>
        <v>0</v>
      </c>
      <c r="L89" s="99">
        <f t="shared" si="14"/>
        <v>0</v>
      </c>
      <c r="M89" s="100">
        <f t="shared" si="14"/>
        <v>0</v>
      </c>
      <c r="N89" s="100">
        <f t="shared" si="14"/>
        <v>0</v>
      </c>
      <c r="O89" s="100">
        <f t="shared" si="14"/>
        <v>0</v>
      </c>
      <c r="P89" s="100">
        <f t="shared" si="14"/>
        <v>0</v>
      </c>
      <c r="Q89" s="100">
        <f t="shared" si="14"/>
        <v>0</v>
      </c>
      <c r="R89" s="99">
        <f t="shared" si="14"/>
        <v>0</v>
      </c>
      <c r="S89" s="99">
        <f t="shared" si="14"/>
        <v>0</v>
      </c>
      <c r="T89" s="100">
        <f t="shared" si="14"/>
        <v>0</v>
      </c>
      <c r="U89" s="100">
        <f t="shared" si="14"/>
        <v>0</v>
      </c>
      <c r="V89" s="100">
        <f t="shared" si="14"/>
        <v>0</v>
      </c>
      <c r="W89" s="100">
        <f t="shared" si="14"/>
        <v>0</v>
      </c>
      <c r="X89" s="100">
        <f t="shared" si="14"/>
        <v>0</v>
      </c>
      <c r="Y89" s="99">
        <f t="shared" si="14"/>
        <v>0</v>
      </c>
      <c r="Z89" s="99">
        <f t="shared" si="14"/>
        <v>0</v>
      </c>
      <c r="AA89" s="100">
        <f t="shared" si="14"/>
        <v>0</v>
      </c>
      <c r="AB89" s="100">
        <f t="shared" si="14"/>
        <v>0</v>
      </c>
      <c r="AC89" s="100">
        <f t="shared" si="14"/>
        <v>0</v>
      </c>
      <c r="AD89" s="100">
        <f t="shared" si="14"/>
        <v>0</v>
      </c>
      <c r="AE89" s="100">
        <f t="shared" si="14"/>
        <v>0</v>
      </c>
      <c r="AF89" s="99">
        <f t="shared" si="14"/>
        <v>0</v>
      </c>
      <c r="AG89" s="99">
        <f t="shared" si="14"/>
        <v>0</v>
      </c>
      <c r="AH89" s="100">
        <f t="shared" si="14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70"/>
      <c r="E90" s="101"/>
      <c r="F90" s="106"/>
      <c r="G90" s="106"/>
      <c r="H90" s="106"/>
      <c r="I90" s="106"/>
      <c r="J90" s="106"/>
      <c r="K90" s="170"/>
      <c r="L90" s="101"/>
      <c r="M90" s="106"/>
      <c r="N90" s="106"/>
      <c r="O90" s="106"/>
      <c r="P90" s="106"/>
      <c r="Q90" s="106"/>
      <c r="R90" s="170"/>
      <c r="S90" s="101"/>
      <c r="T90" s="106"/>
      <c r="U90" s="106"/>
      <c r="V90" s="106"/>
      <c r="W90" s="106"/>
      <c r="X90" s="106"/>
      <c r="Y90" s="170"/>
      <c r="Z90" s="101"/>
      <c r="AA90" s="106"/>
      <c r="AB90" s="106"/>
      <c r="AC90" s="106"/>
      <c r="AD90" s="106"/>
      <c r="AE90" s="106"/>
      <c r="AF90" s="101"/>
      <c r="AG90" s="101"/>
      <c r="AH90" s="106"/>
      <c r="AI90" s="26">
        <f t="shared" ref="AI90:AI112" si="15">SUM(D90:AH90)</f>
        <v>0</v>
      </c>
      <c r="AJ90" s="26"/>
    </row>
    <row r="91" spans="1:36" hidden="1">
      <c r="C91" s="1" t="s">
        <v>81</v>
      </c>
      <c r="D91" s="170"/>
      <c r="E91" s="101"/>
      <c r="F91" s="106"/>
      <c r="G91" s="106"/>
      <c r="H91" s="106"/>
      <c r="I91" s="106"/>
      <c r="J91" s="106"/>
      <c r="K91" s="170"/>
      <c r="L91" s="101"/>
      <c r="M91" s="106"/>
      <c r="N91" s="106"/>
      <c r="O91" s="106"/>
      <c r="P91" s="106"/>
      <c r="Q91" s="106"/>
      <c r="R91" s="170"/>
      <c r="S91" s="101"/>
      <c r="T91" s="106"/>
      <c r="U91" s="106"/>
      <c r="V91" s="106"/>
      <c r="W91" s="106"/>
      <c r="X91" s="106"/>
      <c r="Y91" s="170"/>
      <c r="Z91" s="101"/>
      <c r="AA91" s="106"/>
      <c r="AB91" s="106"/>
      <c r="AC91" s="106"/>
      <c r="AD91" s="106"/>
      <c r="AE91" s="106"/>
      <c r="AF91" s="101"/>
      <c r="AG91" s="101"/>
      <c r="AH91" s="106"/>
      <c r="AI91" s="26">
        <f t="shared" si="15"/>
        <v>0</v>
      </c>
      <c r="AJ91" s="26"/>
    </row>
    <row r="92" spans="1:36" hidden="1">
      <c r="C92" s="1" t="s">
        <v>38</v>
      </c>
      <c r="D92" s="170"/>
      <c r="E92" s="101"/>
      <c r="F92" s="106"/>
      <c r="G92" s="106"/>
      <c r="H92" s="106"/>
      <c r="I92" s="106"/>
      <c r="J92" s="106"/>
      <c r="K92" s="170"/>
      <c r="L92" s="101"/>
      <c r="M92" s="106"/>
      <c r="N92" s="106"/>
      <c r="O92" s="106"/>
      <c r="P92" s="106"/>
      <c r="Q92" s="106"/>
      <c r="R92" s="170"/>
      <c r="S92" s="101"/>
      <c r="T92" s="106"/>
      <c r="U92" s="106"/>
      <c r="V92" s="106"/>
      <c r="W92" s="106"/>
      <c r="X92" s="106"/>
      <c r="Y92" s="170"/>
      <c r="Z92" s="101"/>
      <c r="AA92" s="106"/>
      <c r="AB92" s="106"/>
      <c r="AC92" s="106"/>
      <c r="AD92" s="106"/>
      <c r="AE92" s="106"/>
      <c r="AF92" s="101"/>
      <c r="AG92" s="101"/>
      <c r="AH92" s="106"/>
      <c r="AI92" s="26">
        <f t="shared" si="15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70"/>
      <c r="E93" s="101"/>
      <c r="F93" s="106"/>
      <c r="G93" s="106"/>
      <c r="H93" s="106"/>
      <c r="I93" s="106"/>
      <c r="J93" s="106"/>
      <c r="K93" s="170"/>
      <c r="L93" s="101"/>
      <c r="M93" s="106"/>
      <c r="N93" s="106"/>
      <c r="O93" s="106"/>
      <c r="P93" s="106"/>
      <c r="Q93" s="106"/>
      <c r="R93" s="170"/>
      <c r="S93" s="101"/>
      <c r="T93" s="106"/>
      <c r="U93" s="106"/>
      <c r="V93" s="106"/>
      <c r="W93" s="106"/>
      <c r="X93" s="106"/>
      <c r="Y93" s="170"/>
      <c r="Z93" s="101"/>
      <c r="AA93" s="106"/>
      <c r="AB93" s="106"/>
      <c r="AC93" s="106"/>
      <c r="AD93" s="106"/>
      <c r="AE93" s="106"/>
      <c r="AF93" s="101"/>
      <c r="AG93" s="101"/>
      <c r="AH93" s="106"/>
      <c r="AI93" s="26">
        <f t="shared" si="15"/>
        <v>0</v>
      </c>
      <c r="AJ93" s="26"/>
    </row>
    <row r="94" spans="1:36" hidden="1">
      <c r="C94" s="1" t="s">
        <v>161</v>
      </c>
      <c r="D94" s="170"/>
      <c r="E94" s="101"/>
      <c r="F94" s="106"/>
      <c r="G94" s="106"/>
      <c r="H94" s="106"/>
      <c r="I94" s="106"/>
      <c r="J94" s="106"/>
      <c r="K94" s="170"/>
      <c r="L94" s="101"/>
      <c r="M94" s="106"/>
      <c r="N94" s="106"/>
      <c r="O94" s="106"/>
      <c r="P94" s="106"/>
      <c r="Q94" s="106"/>
      <c r="R94" s="170"/>
      <c r="S94" s="101"/>
      <c r="T94" s="106"/>
      <c r="U94" s="106"/>
      <c r="V94" s="106"/>
      <c r="W94" s="106"/>
      <c r="X94" s="106"/>
      <c r="Y94" s="170"/>
      <c r="Z94" s="101"/>
      <c r="AA94" s="106"/>
      <c r="AB94" s="106"/>
      <c r="AC94" s="106"/>
      <c r="AD94" s="106"/>
      <c r="AE94" s="106"/>
      <c r="AF94" s="101"/>
      <c r="AG94" s="101"/>
      <c r="AH94" s="106"/>
      <c r="AI94" s="26">
        <f t="shared" si="15"/>
        <v>0</v>
      </c>
      <c r="AJ94" s="26"/>
    </row>
    <row r="95" spans="1:36" hidden="1">
      <c r="C95" s="1" t="s">
        <v>162</v>
      </c>
      <c r="D95" s="170"/>
      <c r="E95" s="101"/>
      <c r="F95" s="106"/>
      <c r="G95" s="106"/>
      <c r="H95" s="106"/>
      <c r="I95" s="106"/>
      <c r="J95" s="106"/>
      <c r="K95" s="170"/>
      <c r="L95" s="101"/>
      <c r="M95" s="106"/>
      <c r="N95" s="106"/>
      <c r="O95" s="106"/>
      <c r="P95" s="106"/>
      <c r="Q95" s="106"/>
      <c r="R95" s="170"/>
      <c r="S95" s="101"/>
      <c r="T95" s="106"/>
      <c r="U95" s="106"/>
      <c r="V95" s="106"/>
      <c r="W95" s="106"/>
      <c r="X95" s="106"/>
      <c r="Y95" s="170"/>
      <c r="Z95" s="101"/>
      <c r="AA95" s="106"/>
      <c r="AB95" s="106"/>
      <c r="AC95" s="106"/>
      <c r="AD95" s="106"/>
      <c r="AE95" s="106"/>
      <c r="AF95" s="101"/>
      <c r="AG95" s="101"/>
      <c r="AH95" s="106"/>
      <c r="AI95" s="26">
        <f t="shared" si="15"/>
        <v>0</v>
      </c>
      <c r="AJ95" s="26"/>
    </row>
    <row r="96" spans="1:36" ht="27" hidden="1">
      <c r="C96" s="1" t="s">
        <v>163</v>
      </c>
      <c r="D96" s="170"/>
      <c r="E96" s="101"/>
      <c r="F96" s="106"/>
      <c r="G96" s="106"/>
      <c r="H96" s="106"/>
      <c r="I96" s="106"/>
      <c r="J96" s="106"/>
      <c r="K96" s="170"/>
      <c r="L96" s="101"/>
      <c r="M96" s="106"/>
      <c r="N96" s="106"/>
      <c r="O96" s="106"/>
      <c r="P96" s="106"/>
      <c r="Q96" s="106"/>
      <c r="R96" s="170"/>
      <c r="S96" s="101"/>
      <c r="T96" s="106"/>
      <c r="U96" s="106"/>
      <c r="V96" s="106"/>
      <c r="W96" s="106"/>
      <c r="X96" s="106"/>
      <c r="Y96" s="170"/>
      <c r="Z96" s="101"/>
      <c r="AA96" s="106"/>
      <c r="AB96" s="106"/>
      <c r="AC96" s="106"/>
      <c r="AD96" s="106"/>
      <c r="AE96" s="106"/>
      <c r="AF96" s="101"/>
      <c r="AG96" s="101"/>
      <c r="AH96" s="106"/>
      <c r="AI96" s="26">
        <f t="shared" si="15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70"/>
      <c r="E97" s="101"/>
      <c r="F97" s="106"/>
      <c r="G97" s="106"/>
      <c r="H97" s="106"/>
      <c r="I97" s="106"/>
      <c r="J97" s="106"/>
      <c r="K97" s="170"/>
      <c r="L97" s="101"/>
      <c r="M97" s="106"/>
      <c r="N97" s="106"/>
      <c r="O97" s="106"/>
      <c r="P97" s="106"/>
      <c r="Q97" s="106"/>
      <c r="R97" s="170"/>
      <c r="S97" s="101"/>
      <c r="T97" s="106"/>
      <c r="U97" s="106"/>
      <c r="V97" s="106"/>
      <c r="W97" s="106"/>
      <c r="X97" s="106"/>
      <c r="Y97" s="170"/>
      <c r="Z97" s="101"/>
      <c r="AA97" s="106"/>
      <c r="AB97" s="106"/>
      <c r="AC97" s="106"/>
      <c r="AD97" s="106"/>
      <c r="AE97" s="106"/>
      <c r="AF97" s="101"/>
      <c r="AG97" s="101"/>
      <c r="AH97" s="106"/>
      <c r="AI97" s="26">
        <f t="shared" si="15"/>
        <v>0</v>
      </c>
      <c r="AJ97" s="26"/>
    </row>
    <row r="98" spans="1:36" ht="27">
      <c r="C98" s="1" t="s">
        <v>165</v>
      </c>
      <c r="D98" s="170"/>
      <c r="E98" s="101"/>
      <c r="F98" s="106"/>
      <c r="G98" s="106"/>
      <c r="H98" s="106"/>
      <c r="I98" s="106"/>
      <c r="J98" s="106"/>
      <c r="K98" s="170"/>
      <c r="L98" s="101"/>
      <c r="M98" s="106"/>
      <c r="N98" s="106"/>
      <c r="O98" s="106"/>
      <c r="P98" s="106"/>
      <c r="Q98" s="106"/>
      <c r="R98" s="170"/>
      <c r="S98" s="101"/>
      <c r="T98" s="106"/>
      <c r="U98" s="106"/>
      <c r="V98" s="106"/>
      <c r="W98" s="106"/>
      <c r="X98" s="106"/>
      <c r="Y98" s="170"/>
      <c r="Z98" s="101"/>
      <c r="AA98" s="106"/>
      <c r="AB98" s="106"/>
      <c r="AC98" s="106"/>
      <c r="AD98" s="106"/>
      <c r="AE98" s="106"/>
      <c r="AF98" s="101"/>
      <c r="AG98" s="101"/>
      <c r="AH98" s="106"/>
      <c r="AI98" s="26">
        <f t="shared" si="15"/>
        <v>0</v>
      </c>
      <c r="AJ98" s="26"/>
    </row>
    <row r="99" spans="1:36" ht="27">
      <c r="C99" s="1" t="s">
        <v>166</v>
      </c>
      <c r="D99" s="170"/>
      <c r="E99" s="101"/>
      <c r="F99" s="106"/>
      <c r="G99" s="106"/>
      <c r="H99" s="106"/>
      <c r="I99" s="106"/>
      <c r="J99" s="106"/>
      <c r="K99" s="170"/>
      <c r="L99" s="101"/>
      <c r="M99" s="106"/>
      <c r="N99" s="106"/>
      <c r="O99" s="106"/>
      <c r="P99" s="106"/>
      <c r="Q99" s="106"/>
      <c r="R99" s="170"/>
      <c r="S99" s="101"/>
      <c r="T99" s="106"/>
      <c r="U99" s="106"/>
      <c r="V99" s="106"/>
      <c r="W99" s="106"/>
      <c r="X99" s="106"/>
      <c r="Y99" s="170"/>
      <c r="Z99" s="101"/>
      <c r="AA99" s="106"/>
      <c r="AB99" s="106"/>
      <c r="AC99" s="106"/>
      <c r="AD99" s="106"/>
      <c r="AE99" s="106"/>
      <c r="AF99" s="101"/>
      <c r="AG99" s="101"/>
      <c r="AH99" s="106"/>
      <c r="AI99" s="26">
        <f t="shared" si="15"/>
        <v>0</v>
      </c>
      <c r="AJ99" s="26"/>
    </row>
    <row r="100" spans="1:36" ht="27">
      <c r="C100" s="1" t="s">
        <v>167</v>
      </c>
      <c r="D100" s="170"/>
      <c r="E100" s="101"/>
      <c r="F100" s="106"/>
      <c r="G100" s="106"/>
      <c r="H100" s="106"/>
      <c r="I100" s="106"/>
      <c r="J100" s="106"/>
      <c r="K100" s="170"/>
      <c r="L100" s="101"/>
      <c r="M100" s="106"/>
      <c r="N100" s="106"/>
      <c r="O100" s="106"/>
      <c r="P100" s="106"/>
      <c r="Q100" s="106"/>
      <c r="R100" s="170"/>
      <c r="S100" s="101"/>
      <c r="T100" s="106"/>
      <c r="U100" s="106"/>
      <c r="V100" s="106"/>
      <c r="W100" s="106"/>
      <c r="X100" s="106"/>
      <c r="Y100" s="170"/>
      <c r="Z100" s="101"/>
      <c r="AA100" s="106"/>
      <c r="AB100" s="106"/>
      <c r="AC100" s="106"/>
      <c r="AD100" s="106"/>
      <c r="AE100" s="106"/>
      <c r="AF100" s="101"/>
      <c r="AG100" s="101"/>
      <c r="AH100" s="106"/>
      <c r="AI100" s="26">
        <f t="shared" si="15"/>
        <v>0</v>
      </c>
      <c r="AJ100" s="26"/>
    </row>
    <row r="101" spans="1:36">
      <c r="C101" s="1" t="s">
        <v>168</v>
      </c>
      <c r="D101" s="170"/>
      <c r="E101" s="101"/>
      <c r="F101" s="106"/>
      <c r="G101" s="106"/>
      <c r="H101" s="106"/>
      <c r="I101" s="106"/>
      <c r="J101" s="106"/>
      <c r="K101" s="170"/>
      <c r="L101" s="101"/>
      <c r="M101" s="106"/>
      <c r="N101" s="106"/>
      <c r="O101" s="106"/>
      <c r="P101" s="106"/>
      <c r="Q101" s="106"/>
      <c r="R101" s="170"/>
      <c r="S101" s="101"/>
      <c r="T101" s="106"/>
      <c r="U101" s="106"/>
      <c r="V101" s="106"/>
      <c r="W101" s="106"/>
      <c r="X101" s="106"/>
      <c r="Y101" s="170"/>
      <c r="Z101" s="101"/>
      <c r="AA101" s="106"/>
      <c r="AB101" s="106"/>
      <c r="AC101" s="106"/>
      <c r="AD101" s="106"/>
      <c r="AE101" s="106"/>
      <c r="AF101" s="101"/>
      <c r="AG101" s="101"/>
      <c r="AH101" s="106"/>
      <c r="AI101" s="26">
        <f t="shared" si="15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70"/>
      <c r="E102" s="101"/>
      <c r="F102" s="106"/>
      <c r="G102" s="106"/>
      <c r="H102" s="106"/>
      <c r="I102" s="106"/>
      <c r="J102" s="106"/>
      <c r="K102" s="170"/>
      <c r="L102" s="101"/>
      <c r="M102" s="106"/>
      <c r="N102" s="106"/>
      <c r="O102" s="106"/>
      <c r="P102" s="106"/>
      <c r="Q102" s="106"/>
      <c r="R102" s="170"/>
      <c r="S102" s="101"/>
      <c r="T102" s="106"/>
      <c r="U102" s="106"/>
      <c r="V102" s="106"/>
      <c r="W102" s="106"/>
      <c r="X102" s="106"/>
      <c r="Y102" s="170"/>
      <c r="Z102" s="101"/>
      <c r="AA102" s="106"/>
      <c r="AB102" s="106"/>
      <c r="AC102" s="106"/>
      <c r="AD102" s="106"/>
      <c r="AE102" s="106"/>
      <c r="AF102" s="101"/>
      <c r="AG102" s="101"/>
      <c r="AH102" s="106"/>
      <c r="AI102" s="26">
        <f t="shared" si="15"/>
        <v>0</v>
      </c>
      <c r="AJ102" s="26"/>
    </row>
    <row r="103" spans="1:36" hidden="1">
      <c r="C103" s="1" t="s">
        <v>171</v>
      </c>
      <c r="D103" s="170"/>
      <c r="E103" s="101"/>
      <c r="F103" s="106"/>
      <c r="G103" s="106"/>
      <c r="H103" s="106"/>
      <c r="I103" s="106"/>
      <c r="J103" s="106"/>
      <c r="K103" s="170"/>
      <c r="L103" s="101"/>
      <c r="M103" s="106"/>
      <c r="N103" s="106"/>
      <c r="O103" s="106"/>
      <c r="P103" s="106"/>
      <c r="Q103" s="106"/>
      <c r="R103" s="170"/>
      <c r="S103" s="101"/>
      <c r="T103" s="106"/>
      <c r="U103" s="106"/>
      <c r="V103" s="106"/>
      <c r="W103" s="106"/>
      <c r="X103" s="106"/>
      <c r="Y103" s="170"/>
      <c r="Z103" s="101"/>
      <c r="AA103" s="106"/>
      <c r="AB103" s="106"/>
      <c r="AC103" s="106"/>
      <c r="AD103" s="106"/>
      <c r="AE103" s="106"/>
      <c r="AF103" s="101"/>
      <c r="AG103" s="101"/>
      <c r="AH103" s="106"/>
      <c r="AI103" s="26">
        <f t="shared" si="15"/>
        <v>0</v>
      </c>
      <c r="AJ103" s="26"/>
    </row>
    <row r="104" spans="1:36" hidden="1">
      <c r="C104" s="1" t="s">
        <v>172</v>
      </c>
      <c r="D104" s="170"/>
      <c r="E104" s="101"/>
      <c r="F104" s="106"/>
      <c r="G104" s="106"/>
      <c r="H104" s="106"/>
      <c r="I104" s="106"/>
      <c r="J104" s="106"/>
      <c r="K104" s="170"/>
      <c r="L104" s="101"/>
      <c r="M104" s="106"/>
      <c r="N104" s="106"/>
      <c r="O104" s="106"/>
      <c r="P104" s="106"/>
      <c r="Q104" s="106"/>
      <c r="R104" s="170"/>
      <c r="S104" s="101"/>
      <c r="T104" s="106"/>
      <c r="U104" s="106"/>
      <c r="V104" s="106"/>
      <c r="W104" s="106"/>
      <c r="X104" s="106"/>
      <c r="Y104" s="170"/>
      <c r="Z104" s="101"/>
      <c r="AA104" s="106"/>
      <c r="AB104" s="106"/>
      <c r="AC104" s="106"/>
      <c r="AD104" s="106"/>
      <c r="AE104" s="106"/>
      <c r="AF104" s="101"/>
      <c r="AG104" s="101"/>
      <c r="AH104" s="106"/>
      <c r="AI104" s="26">
        <f t="shared" si="15"/>
        <v>0</v>
      </c>
      <c r="AJ104" s="26"/>
    </row>
    <row r="105" spans="1:36" hidden="1">
      <c r="C105" s="1" t="s">
        <v>173</v>
      </c>
      <c r="D105" s="170"/>
      <c r="E105" s="101"/>
      <c r="F105" s="106"/>
      <c r="G105" s="106"/>
      <c r="H105" s="106"/>
      <c r="I105" s="106"/>
      <c r="J105" s="106"/>
      <c r="K105" s="170"/>
      <c r="L105" s="101"/>
      <c r="M105" s="106"/>
      <c r="N105" s="106"/>
      <c r="O105" s="106"/>
      <c r="P105" s="106"/>
      <c r="Q105" s="106"/>
      <c r="R105" s="170"/>
      <c r="S105" s="101"/>
      <c r="T105" s="106"/>
      <c r="U105" s="106"/>
      <c r="V105" s="106"/>
      <c r="W105" s="106"/>
      <c r="X105" s="106"/>
      <c r="Y105" s="170"/>
      <c r="Z105" s="101"/>
      <c r="AA105" s="106"/>
      <c r="AB105" s="106"/>
      <c r="AC105" s="106"/>
      <c r="AD105" s="106"/>
      <c r="AE105" s="106"/>
      <c r="AF105" s="101"/>
      <c r="AG105" s="101"/>
      <c r="AH105" s="106"/>
      <c r="AI105" s="26">
        <f t="shared" si="15"/>
        <v>0</v>
      </c>
      <c r="AJ105" s="26"/>
    </row>
    <row r="106" spans="1:36" hidden="1">
      <c r="C106" s="1" t="s">
        <v>174</v>
      </c>
      <c r="D106" s="170"/>
      <c r="E106" s="101"/>
      <c r="F106" s="106"/>
      <c r="G106" s="106"/>
      <c r="H106" s="106"/>
      <c r="I106" s="106"/>
      <c r="J106" s="106"/>
      <c r="K106" s="170"/>
      <c r="L106" s="101"/>
      <c r="M106" s="106"/>
      <c r="N106" s="106"/>
      <c r="O106" s="106"/>
      <c r="P106" s="106"/>
      <c r="Q106" s="106"/>
      <c r="R106" s="170"/>
      <c r="S106" s="101"/>
      <c r="T106" s="106"/>
      <c r="U106" s="106"/>
      <c r="V106" s="106"/>
      <c r="W106" s="106"/>
      <c r="X106" s="106"/>
      <c r="Y106" s="170"/>
      <c r="Z106" s="101"/>
      <c r="AA106" s="106"/>
      <c r="AB106" s="106"/>
      <c r="AC106" s="106"/>
      <c r="AD106" s="106"/>
      <c r="AE106" s="106"/>
      <c r="AF106" s="101"/>
      <c r="AG106" s="101"/>
      <c r="AH106" s="106"/>
      <c r="AI106" s="26">
        <f t="shared" si="15"/>
        <v>0</v>
      </c>
      <c r="AJ106" s="26"/>
    </row>
    <row r="107" spans="1:36" hidden="1">
      <c r="C107" s="1" t="s">
        <v>175</v>
      </c>
      <c r="D107" s="170"/>
      <c r="E107" s="101"/>
      <c r="F107" s="106"/>
      <c r="G107" s="106"/>
      <c r="H107" s="106"/>
      <c r="I107" s="106"/>
      <c r="J107" s="106"/>
      <c r="K107" s="170"/>
      <c r="L107" s="101"/>
      <c r="M107" s="106"/>
      <c r="N107" s="106"/>
      <c r="O107" s="106"/>
      <c r="P107" s="106"/>
      <c r="Q107" s="106"/>
      <c r="R107" s="170"/>
      <c r="S107" s="101"/>
      <c r="T107" s="106"/>
      <c r="U107" s="106"/>
      <c r="V107" s="106"/>
      <c r="W107" s="106"/>
      <c r="X107" s="106"/>
      <c r="Y107" s="170"/>
      <c r="Z107" s="101"/>
      <c r="AA107" s="106"/>
      <c r="AB107" s="106"/>
      <c r="AC107" s="106"/>
      <c r="AD107" s="106"/>
      <c r="AE107" s="106"/>
      <c r="AF107" s="101"/>
      <c r="AG107" s="101"/>
      <c r="AH107" s="106"/>
      <c r="AI107" s="26">
        <f t="shared" si="15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70"/>
      <c r="E108" s="101"/>
      <c r="F108" s="106"/>
      <c r="G108" s="106"/>
      <c r="H108" s="106"/>
      <c r="I108" s="106"/>
      <c r="J108" s="106"/>
      <c r="K108" s="170"/>
      <c r="L108" s="101"/>
      <c r="M108" s="106"/>
      <c r="N108" s="106"/>
      <c r="O108" s="106"/>
      <c r="P108" s="106"/>
      <c r="Q108" s="106"/>
      <c r="R108" s="170"/>
      <c r="S108" s="101"/>
      <c r="T108" s="106"/>
      <c r="U108" s="106"/>
      <c r="V108" s="106"/>
      <c r="W108" s="106"/>
      <c r="X108" s="106"/>
      <c r="Y108" s="170"/>
      <c r="Z108" s="101"/>
      <c r="AA108" s="106"/>
      <c r="AB108" s="106"/>
      <c r="AC108" s="106"/>
      <c r="AD108" s="106"/>
      <c r="AE108" s="106"/>
      <c r="AF108" s="101"/>
      <c r="AG108" s="101"/>
      <c r="AH108" s="106"/>
      <c r="AI108" s="26">
        <f t="shared" si="15"/>
        <v>0</v>
      </c>
      <c r="AJ108" s="26"/>
    </row>
    <row r="109" spans="1:36" hidden="1">
      <c r="C109" s="1" t="s">
        <v>178</v>
      </c>
      <c r="D109" s="170"/>
      <c r="E109" s="101"/>
      <c r="F109" s="106"/>
      <c r="G109" s="106"/>
      <c r="H109" s="106"/>
      <c r="I109" s="106"/>
      <c r="J109" s="106"/>
      <c r="K109" s="170"/>
      <c r="L109" s="101"/>
      <c r="M109" s="106"/>
      <c r="N109" s="106"/>
      <c r="O109" s="106"/>
      <c r="P109" s="106"/>
      <c r="Q109" s="106"/>
      <c r="R109" s="170"/>
      <c r="S109" s="101"/>
      <c r="T109" s="106"/>
      <c r="U109" s="106"/>
      <c r="V109" s="106"/>
      <c r="W109" s="106"/>
      <c r="X109" s="106"/>
      <c r="Y109" s="170"/>
      <c r="Z109" s="101"/>
      <c r="AA109" s="106"/>
      <c r="AB109" s="106"/>
      <c r="AC109" s="106"/>
      <c r="AD109" s="106"/>
      <c r="AE109" s="106"/>
      <c r="AF109" s="101"/>
      <c r="AG109" s="101"/>
      <c r="AH109" s="106"/>
      <c r="AI109" s="26">
        <f t="shared" si="15"/>
        <v>0</v>
      </c>
      <c r="AJ109" s="26"/>
    </row>
    <row r="110" spans="1:36" ht="27" hidden="1">
      <c r="C110" s="1" t="s">
        <v>179</v>
      </c>
      <c r="D110" s="170"/>
      <c r="E110" s="101"/>
      <c r="F110" s="106"/>
      <c r="G110" s="106"/>
      <c r="H110" s="106"/>
      <c r="I110" s="106"/>
      <c r="J110" s="106"/>
      <c r="K110" s="170"/>
      <c r="L110" s="101"/>
      <c r="M110" s="106"/>
      <c r="N110" s="106"/>
      <c r="O110" s="106"/>
      <c r="P110" s="106"/>
      <c r="Q110" s="106"/>
      <c r="R110" s="170"/>
      <c r="S110" s="101"/>
      <c r="T110" s="106"/>
      <c r="U110" s="106"/>
      <c r="V110" s="106"/>
      <c r="W110" s="106"/>
      <c r="X110" s="106"/>
      <c r="Y110" s="170"/>
      <c r="Z110" s="101"/>
      <c r="AA110" s="106"/>
      <c r="AB110" s="106"/>
      <c r="AC110" s="106"/>
      <c r="AD110" s="106"/>
      <c r="AE110" s="106"/>
      <c r="AF110" s="101"/>
      <c r="AG110" s="101"/>
      <c r="AH110" s="106"/>
      <c r="AI110" s="26">
        <f t="shared" si="15"/>
        <v>0</v>
      </c>
      <c r="AJ110" s="26"/>
    </row>
    <row r="111" spans="1:36" hidden="1">
      <c r="C111" s="1" t="s">
        <v>180</v>
      </c>
      <c r="D111" s="170"/>
      <c r="E111" s="101"/>
      <c r="F111" s="106"/>
      <c r="G111" s="106"/>
      <c r="H111" s="106"/>
      <c r="I111" s="106"/>
      <c r="J111" s="106"/>
      <c r="K111" s="170"/>
      <c r="L111" s="101"/>
      <c r="M111" s="106"/>
      <c r="N111" s="106"/>
      <c r="O111" s="106"/>
      <c r="P111" s="106"/>
      <c r="Q111" s="106"/>
      <c r="R111" s="170"/>
      <c r="S111" s="101"/>
      <c r="T111" s="106"/>
      <c r="U111" s="106"/>
      <c r="V111" s="106"/>
      <c r="W111" s="106"/>
      <c r="X111" s="106"/>
      <c r="Y111" s="170"/>
      <c r="Z111" s="101"/>
      <c r="AA111" s="106"/>
      <c r="AB111" s="106"/>
      <c r="AC111" s="106"/>
      <c r="AD111" s="106"/>
      <c r="AE111" s="106"/>
      <c r="AF111" s="101"/>
      <c r="AG111" s="101"/>
      <c r="AH111" s="106"/>
      <c r="AI111" s="26">
        <f t="shared" si="15"/>
        <v>0</v>
      </c>
      <c r="AJ111" s="26"/>
    </row>
    <row r="112" spans="1:36" hidden="1">
      <c r="C112" s="1" t="s">
        <v>181</v>
      </c>
      <c r="D112" s="170"/>
      <c r="E112" s="101"/>
      <c r="F112" s="106"/>
      <c r="G112" s="106"/>
      <c r="H112" s="106"/>
      <c r="I112" s="106"/>
      <c r="J112" s="106"/>
      <c r="K112" s="170"/>
      <c r="L112" s="101"/>
      <c r="M112" s="106"/>
      <c r="N112" s="106"/>
      <c r="O112" s="106"/>
      <c r="P112" s="106"/>
      <c r="Q112" s="106"/>
      <c r="R112" s="170"/>
      <c r="S112" s="101"/>
      <c r="T112" s="106"/>
      <c r="U112" s="106"/>
      <c r="V112" s="106"/>
      <c r="W112" s="106"/>
      <c r="X112" s="106"/>
      <c r="Y112" s="170"/>
      <c r="Z112" s="101"/>
      <c r="AA112" s="106"/>
      <c r="AB112" s="106"/>
      <c r="AC112" s="106"/>
      <c r="AD112" s="106"/>
      <c r="AE112" s="106"/>
      <c r="AF112" s="101"/>
      <c r="AG112" s="101"/>
      <c r="AH112" s="106"/>
      <c r="AI112" s="26">
        <f t="shared" si="15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7">
        <v>2</v>
      </c>
      <c r="F122" s="36">
        <v>3</v>
      </c>
      <c r="G122" s="36">
        <v>4</v>
      </c>
      <c r="H122" s="36">
        <v>5</v>
      </c>
      <c r="I122" s="36">
        <v>6</v>
      </c>
      <c r="J122" s="36">
        <v>7</v>
      </c>
      <c r="K122" s="37">
        <v>8</v>
      </c>
      <c r="L122" s="37">
        <v>9</v>
      </c>
      <c r="M122" s="36">
        <v>10</v>
      </c>
      <c r="N122" s="36">
        <v>11</v>
      </c>
      <c r="O122" s="36">
        <v>12</v>
      </c>
      <c r="P122" s="36">
        <v>13</v>
      </c>
      <c r="Q122" s="36">
        <v>14</v>
      </c>
      <c r="R122" s="37">
        <v>15</v>
      </c>
      <c r="S122" s="37">
        <v>16</v>
      </c>
      <c r="T122" s="36">
        <v>17</v>
      </c>
      <c r="U122" s="36">
        <v>18</v>
      </c>
      <c r="V122" s="36">
        <v>19</v>
      </c>
      <c r="W122" s="36">
        <v>20</v>
      </c>
      <c r="X122" s="36">
        <v>21</v>
      </c>
      <c r="Y122" s="37">
        <v>22</v>
      </c>
      <c r="Z122" s="37">
        <v>23</v>
      </c>
      <c r="AA122" s="36">
        <v>24</v>
      </c>
      <c r="AB122" s="36">
        <v>25</v>
      </c>
      <c r="AC122" s="36">
        <v>26</v>
      </c>
      <c r="AD122" s="36">
        <v>27</v>
      </c>
      <c r="AE122" s="36">
        <v>28</v>
      </c>
      <c r="AF122" s="37">
        <v>29</v>
      </c>
      <c r="AG122" s="37">
        <v>30</v>
      </c>
      <c r="AH122" s="36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99"/>
      <c r="F123" s="100">
        <f>SUM(F124:F165)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100">
        <f>SUM(J124:J162)</f>
        <v>0</v>
      </c>
      <c r="K123" s="99"/>
      <c r="L123" s="99"/>
      <c r="M123" s="100">
        <f>SUM(M124:M165)</f>
        <v>0</v>
      </c>
      <c r="N123" s="100">
        <f>SUM(N124:N162)</f>
        <v>0</v>
      </c>
      <c r="O123" s="100">
        <f>SUM(O124:O162)</f>
        <v>0</v>
      </c>
      <c r="P123" s="100">
        <f>SUM(P124:P162)</f>
        <v>0</v>
      </c>
      <c r="Q123" s="100">
        <f>SUM(Q124:Q162)</f>
        <v>0</v>
      </c>
      <c r="R123" s="99"/>
      <c r="S123" s="99"/>
      <c r="T123" s="100">
        <f>SUM(T124:T165)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100">
        <f>SUM(X124:X162)</f>
        <v>0</v>
      </c>
      <c r="Y123" s="99"/>
      <c r="Z123" s="99"/>
      <c r="AA123" s="100">
        <f>SUM(AA124:AA165)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100">
        <f>SUM(AE124:AE162)</f>
        <v>0</v>
      </c>
      <c r="AF123" s="99"/>
      <c r="AG123" s="99"/>
      <c r="AH123" s="100">
        <f>SUM(AH124:AH165)</f>
        <v>0</v>
      </c>
      <c r="AI123" s="26">
        <f t="shared" ref="AI123:AI161" si="16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70"/>
      <c r="E124" s="101"/>
      <c r="F124" s="106"/>
      <c r="G124" s="106"/>
      <c r="H124" s="106"/>
      <c r="I124" s="106"/>
      <c r="J124" s="106"/>
      <c r="K124" s="170"/>
      <c r="L124" s="101"/>
      <c r="M124" s="106"/>
      <c r="N124" s="106"/>
      <c r="O124" s="106"/>
      <c r="P124" s="106"/>
      <c r="Q124" s="106"/>
      <c r="R124" s="170"/>
      <c r="S124" s="101"/>
      <c r="T124" s="106"/>
      <c r="U124" s="106"/>
      <c r="V124" s="106"/>
      <c r="W124" s="106"/>
      <c r="X124" s="106"/>
      <c r="Y124" s="170"/>
      <c r="Z124" s="101"/>
      <c r="AA124" s="106"/>
      <c r="AB124" s="106"/>
      <c r="AC124" s="106"/>
      <c r="AD124" s="106"/>
      <c r="AE124" s="106"/>
      <c r="AF124" s="101"/>
      <c r="AG124" s="101"/>
      <c r="AH124" s="106"/>
      <c r="AI124" s="26">
        <f t="shared" si="16"/>
        <v>0</v>
      </c>
      <c r="AJ124" s="26"/>
    </row>
    <row r="125" spans="1:36" hidden="1">
      <c r="A125" s="119"/>
      <c r="B125" s="119"/>
      <c r="C125" s="122" t="s">
        <v>204</v>
      </c>
      <c r="D125" s="170"/>
      <c r="E125" s="101"/>
      <c r="F125" s="106"/>
      <c r="G125" s="106"/>
      <c r="H125" s="106"/>
      <c r="I125" s="106"/>
      <c r="J125" s="106"/>
      <c r="K125" s="170"/>
      <c r="L125" s="101"/>
      <c r="M125" s="106"/>
      <c r="N125" s="106"/>
      <c r="O125" s="106"/>
      <c r="P125" s="106"/>
      <c r="Q125" s="106"/>
      <c r="R125" s="170"/>
      <c r="S125" s="101"/>
      <c r="T125" s="106"/>
      <c r="U125" s="106"/>
      <c r="V125" s="106"/>
      <c r="W125" s="106"/>
      <c r="X125" s="106"/>
      <c r="Y125" s="170"/>
      <c r="Z125" s="101"/>
      <c r="AA125" s="106"/>
      <c r="AB125" s="106"/>
      <c r="AC125" s="106"/>
      <c r="AD125" s="106"/>
      <c r="AE125" s="106"/>
      <c r="AF125" s="101"/>
      <c r="AG125" s="101"/>
      <c r="AH125" s="106"/>
      <c r="AI125" s="26">
        <f t="shared" si="16"/>
        <v>0</v>
      </c>
      <c r="AJ125" s="26"/>
    </row>
    <row r="126" spans="1:36" hidden="1">
      <c r="A126" s="119"/>
      <c r="B126" s="119"/>
      <c r="C126" s="122" t="s">
        <v>205</v>
      </c>
      <c r="D126" s="170"/>
      <c r="E126" s="101"/>
      <c r="F126" s="106"/>
      <c r="G126" s="106"/>
      <c r="H126" s="106"/>
      <c r="I126" s="106"/>
      <c r="J126" s="106"/>
      <c r="K126" s="170"/>
      <c r="L126" s="101"/>
      <c r="M126" s="106"/>
      <c r="N126" s="106"/>
      <c r="O126" s="106"/>
      <c r="P126" s="106"/>
      <c r="Q126" s="106"/>
      <c r="R126" s="170"/>
      <c r="S126" s="101"/>
      <c r="T126" s="106"/>
      <c r="U126" s="106"/>
      <c r="V126" s="106"/>
      <c r="W126" s="106"/>
      <c r="X126" s="106"/>
      <c r="Y126" s="170"/>
      <c r="Z126" s="101"/>
      <c r="AA126" s="106"/>
      <c r="AB126" s="106"/>
      <c r="AC126" s="106"/>
      <c r="AD126" s="106"/>
      <c r="AE126" s="106"/>
      <c r="AF126" s="101"/>
      <c r="AG126" s="101"/>
      <c r="AH126" s="106"/>
      <c r="AI126" s="26">
        <f t="shared" si="16"/>
        <v>0</v>
      </c>
      <c r="AJ126" s="26"/>
    </row>
    <row r="127" spans="1:36" hidden="1">
      <c r="A127" s="119"/>
      <c r="B127" s="119"/>
      <c r="C127" s="122" t="s">
        <v>206</v>
      </c>
      <c r="D127" s="170"/>
      <c r="E127" s="101"/>
      <c r="F127" s="106"/>
      <c r="G127" s="106"/>
      <c r="H127" s="106"/>
      <c r="I127" s="106"/>
      <c r="J127" s="106"/>
      <c r="K127" s="170"/>
      <c r="L127" s="101"/>
      <c r="M127" s="106"/>
      <c r="N127" s="106"/>
      <c r="O127" s="106"/>
      <c r="P127" s="106"/>
      <c r="Q127" s="106"/>
      <c r="R127" s="170"/>
      <c r="S127" s="101"/>
      <c r="T127" s="106"/>
      <c r="U127" s="106"/>
      <c r="V127" s="106"/>
      <c r="W127" s="106"/>
      <c r="X127" s="106"/>
      <c r="Y127" s="170"/>
      <c r="Z127" s="101"/>
      <c r="AA127" s="106"/>
      <c r="AB127" s="106"/>
      <c r="AC127" s="106"/>
      <c r="AD127" s="106"/>
      <c r="AE127" s="106"/>
      <c r="AF127" s="101"/>
      <c r="AG127" s="101"/>
      <c r="AH127" s="106"/>
      <c r="AI127" s="26">
        <f t="shared" si="16"/>
        <v>0</v>
      </c>
      <c r="AJ127" s="26"/>
    </row>
    <row r="128" spans="1:36" hidden="1">
      <c r="A128" s="119"/>
      <c r="B128" s="119"/>
      <c r="C128" s="122" t="s">
        <v>207</v>
      </c>
      <c r="D128" s="170"/>
      <c r="E128" s="101"/>
      <c r="F128" s="106"/>
      <c r="G128" s="106"/>
      <c r="H128" s="106"/>
      <c r="I128" s="106"/>
      <c r="J128" s="106"/>
      <c r="K128" s="170"/>
      <c r="L128" s="101"/>
      <c r="M128" s="106"/>
      <c r="N128" s="106"/>
      <c r="O128" s="106"/>
      <c r="P128" s="106"/>
      <c r="Q128" s="106"/>
      <c r="R128" s="170"/>
      <c r="S128" s="101"/>
      <c r="T128" s="106"/>
      <c r="U128" s="106"/>
      <c r="V128" s="106"/>
      <c r="W128" s="106"/>
      <c r="X128" s="106"/>
      <c r="Y128" s="170"/>
      <c r="Z128" s="101"/>
      <c r="AA128" s="106"/>
      <c r="AB128" s="106"/>
      <c r="AC128" s="106"/>
      <c r="AD128" s="106"/>
      <c r="AE128" s="106"/>
      <c r="AF128" s="101"/>
      <c r="AG128" s="101"/>
      <c r="AH128" s="106"/>
      <c r="AI128" s="26">
        <f t="shared" si="16"/>
        <v>0</v>
      </c>
      <c r="AJ128" s="26"/>
    </row>
    <row r="129" spans="1:36" hidden="1">
      <c r="A129" s="119"/>
      <c r="B129" s="119"/>
      <c r="C129" s="122" t="s">
        <v>208</v>
      </c>
      <c r="D129" s="170"/>
      <c r="E129" s="101"/>
      <c r="F129" s="106"/>
      <c r="G129" s="106"/>
      <c r="H129" s="106"/>
      <c r="I129" s="106"/>
      <c r="J129" s="106"/>
      <c r="K129" s="170"/>
      <c r="L129" s="101"/>
      <c r="M129" s="106"/>
      <c r="N129" s="106"/>
      <c r="O129" s="106"/>
      <c r="P129" s="106"/>
      <c r="Q129" s="106"/>
      <c r="R129" s="170"/>
      <c r="S129" s="101"/>
      <c r="T129" s="106"/>
      <c r="U129" s="106"/>
      <c r="V129" s="106"/>
      <c r="W129" s="106"/>
      <c r="X129" s="106"/>
      <c r="Y129" s="170"/>
      <c r="Z129" s="101"/>
      <c r="AA129" s="106"/>
      <c r="AB129" s="106"/>
      <c r="AC129" s="106"/>
      <c r="AD129" s="106"/>
      <c r="AE129" s="106"/>
      <c r="AF129" s="101"/>
      <c r="AG129" s="101"/>
      <c r="AH129" s="106"/>
      <c r="AI129" s="26">
        <f t="shared" si="16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70"/>
      <c r="E130" s="101"/>
      <c r="F130" s="106"/>
      <c r="G130" s="106"/>
      <c r="H130" s="106"/>
      <c r="I130" s="106"/>
      <c r="J130" s="106"/>
      <c r="K130" s="170"/>
      <c r="L130" s="101"/>
      <c r="M130" s="106"/>
      <c r="N130" s="106"/>
      <c r="O130" s="106"/>
      <c r="P130" s="106"/>
      <c r="Q130" s="106"/>
      <c r="R130" s="170"/>
      <c r="S130" s="101"/>
      <c r="T130" s="106"/>
      <c r="U130" s="106"/>
      <c r="V130" s="106"/>
      <c r="W130" s="106"/>
      <c r="X130" s="106"/>
      <c r="Y130" s="170"/>
      <c r="Z130" s="101"/>
      <c r="AA130" s="106"/>
      <c r="AB130" s="106"/>
      <c r="AC130" s="106"/>
      <c r="AD130" s="106"/>
      <c r="AE130" s="106"/>
      <c r="AF130" s="101"/>
      <c r="AG130" s="101"/>
      <c r="AH130" s="106"/>
      <c r="AI130" s="26">
        <f t="shared" si="16"/>
        <v>0</v>
      </c>
      <c r="AJ130" s="26"/>
    </row>
    <row r="131" spans="1:36" hidden="1">
      <c r="A131" s="119"/>
      <c r="B131" s="119"/>
      <c r="C131" s="122" t="s">
        <v>210</v>
      </c>
      <c r="D131" s="170"/>
      <c r="E131" s="101"/>
      <c r="F131" s="106"/>
      <c r="G131" s="106"/>
      <c r="H131" s="106"/>
      <c r="I131" s="106"/>
      <c r="J131" s="106"/>
      <c r="K131" s="170"/>
      <c r="L131" s="101"/>
      <c r="M131" s="106"/>
      <c r="N131" s="106"/>
      <c r="O131" s="106"/>
      <c r="P131" s="106"/>
      <c r="Q131" s="106"/>
      <c r="R131" s="170"/>
      <c r="S131" s="101"/>
      <c r="T131" s="106"/>
      <c r="U131" s="106"/>
      <c r="V131" s="106"/>
      <c r="W131" s="106"/>
      <c r="X131" s="106"/>
      <c r="Y131" s="170"/>
      <c r="Z131" s="101"/>
      <c r="AA131" s="106"/>
      <c r="AB131" s="106"/>
      <c r="AC131" s="106"/>
      <c r="AD131" s="106"/>
      <c r="AE131" s="106"/>
      <c r="AF131" s="101"/>
      <c r="AG131" s="101"/>
      <c r="AH131" s="106"/>
      <c r="AI131" s="26">
        <f t="shared" si="16"/>
        <v>0</v>
      </c>
      <c r="AJ131" s="26"/>
    </row>
    <row r="132" spans="1:36" hidden="1">
      <c r="A132" s="119"/>
      <c r="B132" s="119"/>
      <c r="C132" s="122" t="s">
        <v>211</v>
      </c>
      <c r="D132" s="170"/>
      <c r="E132" s="101"/>
      <c r="F132" s="106"/>
      <c r="G132" s="106"/>
      <c r="H132" s="106"/>
      <c r="I132" s="106"/>
      <c r="J132" s="106"/>
      <c r="K132" s="170"/>
      <c r="L132" s="101"/>
      <c r="M132" s="106"/>
      <c r="N132" s="106"/>
      <c r="O132" s="106"/>
      <c r="P132" s="106"/>
      <c r="Q132" s="106"/>
      <c r="R132" s="170"/>
      <c r="S132" s="101"/>
      <c r="T132" s="106"/>
      <c r="U132" s="106"/>
      <c r="V132" s="106"/>
      <c r="W132" s="106"/>
      <c r="X132" s="106"/>
      <c r="Y132" s="170"/>
      <c r="Z132" s="101"/>
      <c r="AA132" s="106"/>
      <c r="AB132" s="106"/>
      <c r="AC132" s="106"/>
      <c r="AD132" s="106"/>
      <c r="AE132" s="106"/>
      <c r="AF132" s="101"/>
      <c r="AG132" s="101"/>
      <c r="AH132" s="106"/>
      <c r="AI132" s="26">
        <f t="shared" si="16"/>
        <v>0</v>
      </c>
      <c r="AJ132" s="26"/>
    </row>
    <row r="133" spans="1:36" hidden="1">
      <c r="A133" s="119"/>
      <c r="B133" s="119"/>
      <c r="C133" s="122" t="s">
        <v>212</v>
      </c>
      <c r="D133" s="170"/>
      <c r="E133" s="101"/>
      <c r="F133" s="106"/>
      <c r="G133" s="106"/>
      <c r="H133" s="106"/>
      <c r="I133" s="106"/>
      <c r="J133" s="106"/>
      <c r="K133" s="170"/>
      <c r="L133" s="101"/>
      <c r="M133" s="106"/>
      <c r="N133" s="106"/>
      <c r="O133" s="106"/>
      <c r="P133" s="106"/>
      <c r="Q133" s="106"/>
      <c r="R133" s="170"/>
      <c r="S133" s="101"/>
      <c r="T133" s="106"/>
      <c r="U133" s="106"/>
      <c r="V133" s="106"/>
      <c r="W133" s="106"/>
      <c r="X133" s="106"/>
      <c r="Y133" s="170"/>
      <c r="Z133" s="101"/>
      <c r="AA133" s="106"/>
      <c r="AB133" s="106"/>
      <c r="AC133" s="106"/>
      <c r="AD133" s="106"/>
      <c r="AE133" s="106"/>
      <c r="AF133" s="101"/>
      <c r="AG133" s="101"/>
      <c r="AH133" s="106"/>
      <c r="AI133" s="26">
        <f t="shared" si="16"/>
        <v>0</v>
      </c>
      <c r="AJ133" s="26"/>
    </row>
    <row r="134" spans="1:36" hidden="1">
      <c r="A134" s="119"/>
      <c r="B134" s="119"/>
      <c r="C134" s="122" t="s">
        <v>213</v>
      </c>
      <c r="D134" s="170"/>
      <c r="E134" s="101"/>
      <c r="F134" s="106"/>
      <c r="G134" s="106"/>
      <c r="H134" s="106"/>
      <c r="I134" s="106"/>
      <c r="J134" s="106"/>
      <c r="K134" s="170"/>
      <c r="L134" s="101"/>
      <c r="M134" s="106"/>
      <c r="N134" s="106"/>
      <c r="O134" s="106"/>
      <c r="P134" s="106"/>
      <c r="Q134" s="106"/>
      <c r="R134" s="170"/>
      <c r="S134" s="101"/>
      <c r="T134" s="106"/>
      <c r="U134" s="106"/>
      <c r="V134" s="106"/>
      <c r="W134" s="106"/>
      <c r="X134" s="106"/>
      <c r="Y134" s="170"/>
      <c r="Z134" s="101"/>
      <c r="AA134" s="106"/>
      <c r="AB134" s="106"/>
      <c r="AC134" s="106"/>
      <c r="AD134" s="106"/>
      <c r="AE134" s="106"/>
      <c r="AF134" s="101"/>
      <c r="AG134" s="101"/>
      <c r="AH134" s="106"/>
      <c r="AI134" s="26">
        <f t="shared" si="16"/>
        <v>0</v>
      </c>
      <c r="AJ134" s="26"/>
    </row>
    <row r="135" spans="1:36" hidden="1">
      <c r="A135" s="119"/>
      <c r="B135" s="119"/>
      <c r="C135" s="122" t="s">
        <v>214</v>
      </c>
      <c r="D135" s="170"/>
      <c r="E135" s="101"/>
      <c r="F135" s="106"/>
      <c r="G135" s="106"/>
      <c r="H135" s="106"/>
      <c r="I135" s="106"/>
      <c r="J135" s="106"/>
      <c r="K135" s="170"/>
      <c r="L135" s="101"/>
      <c r="M135" s="106"/>
      <c r="N135" s="106"/>
      <c r="O135" s="106"/>
      <c r="P135" s="106"/>
      <c r="Q135" s="106"/>
      <c r="R135" s="170"/>
      <c r="S135" s="101"/>
      <c r="T135" s="106"/>
      <c r="U135" s="106"/>
      <c r="V135" s="106"/>
      <c r="W135" s="106"/>
      <c r="X135" s="106"/>
      <c r="Y135" s="170"/>
      <c r="Z135" s="101"/>
      <c r="AA135" s="106"/>
      <c r="AB135" s="106"/>
      <c r="AC135" s="106"/>
      <c r="AD135" s="106"/>
      <c r="AE135" s="106"/>
      <c r="AF135" s="101"/>
      <c r="AG135" s="101"/>
      <c r="AH135" s="106"/>
      <c r="AI135" s="26">
        <f t="shared" si="16"/>
        <v>0</v>
      </c>
      <c r="AJ135" s="26"/>
    </row>
    <row r="136" spans="1:36" hidden="1">
      <c r="A136" s="119"/>
      <c r="B136" s="119"/>
      <c r="C136" s="122" t="s">
        <v>215</v>
      </c>
      <c r="D136" s="170"/>
      <c r="E136" s="101"/>
      <c r="F136" s="106"/>
      <c r="G136" s="106"/>
      <c r="H136" s="106"/>
      <c r="I136" s="106"/>
      <c r="J136" s="106"/>
      <c r="K136" s="170"/>
      <c r="L136" s="101"/>
      <c r="M136" s="106"/>
      <c r="N136" s="106"/>
      <c r="O136" s="106"/>
      <c r="P136" s="106"/>
      <c r="Q136" s="106"/>
      <c r="R136" s="170"/>
      <c r="S136" s="101"/>
      <c r="T136" s="106"/>
      <c r="U136" s="106"/>
      <c r="V136" s="106"/>
      <c r="W136" s="106"/>
      <c r="X136" s="106"/>
      <c r="Y136" s="170"/>
      <c r="Z136" s="101"/>
      <c r="AA136" s="106"/>
      <c r="AB136" s="106"/>
      <c r="AC136" s="106"/>
      <c r="AD136" s="106"/>
      <c r="AE136" s="106"/>
      <c r="AF136" s="101"/>
      <c r="AG136" s="101"/>
      <c r="AH136" s="106"/>
      <c r="AI136" s="26">
        <f t="shared" si="16"/>
        <v>0</v>
      </c>
      <c r="AJ136" s="26"/>
    </row>
    <row r="137" spans="1:36" hidden="1">
      <c r="A137" s="119"/>
      <c r="B137" s="119"/>
      <c r="C137" s="122" t="s">
        <v>216</v>
      </c>
      <c r="D137" s="170"/>
      <c r="E137" s="101"/>
      <c r="F137" s="106"/>
      <c r="G137" s="106"/>
      <c r="H137" s="106"/>
      <c r="I137" s="106"/>
      <c r="J137" s="106"/>
      <c r="K137" s="170"/>
      <c r="L137" s="101"/>
      <c r="M137" s="106"/>
      <c r="N137" s="106"/>
      <c r="O137" s="106"/>
      <c r="P137" s="106"/>
      <c r="Q137" s="106"/>
      <c r="R137" s="170"/>
      <c r="S137" s="101"/>
      <c r="T137" s="106"/>
      <c r="U137" s="106"/>
      <c r="V137" s="106"/>
      <c r="W137" s="106"/>
      <c r="X137" s="106"/>
      <c r="Y137" s="170"/>
      <c r="Z137" s="101"/>
      <c r="AA137" s="106"/>
      <c r="AB137" s="106"/>
      <c r="AC137" s="106"/>
      <c r="AD137" s="106"/>
      <c r="AE137" s="106"/>
      <c r="AF137" s="101"/>
      <c r="AG137" s="101"/>
      <c r="AH137" s="106"/>
      <c r="AI137" s="26">
        <f t="shared" si="16"/>
        <v>0</v>
      </c>
      <c r="AJ137" s="26"/>
    </row>
    <row r="138" spans="1:36" hidden="1">
      <c r="A138" s="119"/>
      <c r="B138" s="119"/>
      <c r="C138" s="122" t="s">
        <v>217</v>
      </c>
      <c r="D138" s="170"/>
      <c r="E138" s="101"/>
      <c r="F138" s="106"/>
      <c r="G138" s="106"/>
      <c r="H138" s="106"/>
      <c r="I138" s="106"/>
      <c r="J138" s="106"/>
      <c r="K138" s="170"/>
      <c r="L138" s="101"/>
      <c r="M138" s="106"/>
      <c r="N138" s="106"/>
      <c r="O138" s="106"/>
      <c r="P138" s="106"/>
      <c r="Q138" s="106"/>
      <c r="R138" s="170"/>
      <c r="S138" s="101"/>
      <c r="T138" s="106"/>
      <c r="U138" s="106"/>
      <c r="V138" s="106"/>
      <c r="W138" s="106"/>
      <c r="X138" s="106"/>
      <c r="Y138" s="170"/>
      <c r="Z138" s="101"/>
      <c r="AA138" s="106"/>
      <c r="AB138" s="106"/>
      <c r="AC138" s="106"/>
      <c r="AD138" s="106"/>
      <c r="AE138" s="106"/>
      <c r="AF138" s="101"/>
      <c r="AG138" s="101"/>
      <c r="AH138" s="106"/>
      <c r="AI138" s="26">
        <f t="shared" si="16"/>
        <v>0</v>
      </c>
      <c r="AJ138" s="26"/>
    </row>
    <row r="139" spans="1:36" hidden="1">
      <c r="A139" s="119"/>
      <c r="B139" s="119"/>
      <c r="C139" s="122" t="s">
        <v>218</v>
      </c>
      <c r="D139" s="170"/>
      <c r="E139" s="101"/>
      <c r="F139" s="106"/>
      <c r="G139" s="106"/>
      <c r="H139" s="106"/>
      <c r="I139" s="106"/>
      <c r="J139" s="106"/>
      <c r="K139" s="170"/>
      <c r="L139" s="101"/>
      <c r="M139" s="106"/>
      <c r="N139" s="106"/>
      <c r="O139" s="106"/>
      <c r="P139" s="106"/>
      <c r="Q139" s="106"/>
      <c r="R139" s="170"/>
      <c r="S139" s="101"/>
      <c r="T139" s="106"/>
      <c r="U139" s="106"/>
      <c r="V139" s="106"/>
      <c r="W139" s="106"/>
      <c r="X139" s="106"/>
      <c r="Y139" s="170"/>
      <c r="Z139" s="101"/>
      <c r="AA139" s="106"/>
      <c r="AB139" s="106"/>
      <c r="AC139" s="106"/>
      <c r="AD139" s="106"/>
      <c r="AE139" s="106"/>
      <c r="AF139" s="101"/>
      <c r="AG139" s="101"/>
      <c r="AH139" s="106"/>
      <c r="AI139" s="26">
        <f t="shared" si="16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70"/>
      <c r="E140" s="101"/>
      <c r="F140" s="106"/>
      <c r="G140" s="106"/>
      <c r="H140" s="106"/>
      <c r="I140" s="106"/>
      <c r="J140" s="106"/>
      <c r="K140" s="170"/>
      <c r="L140" s="101"/>
      <c r="M140" s="106"/>
      <c r="N140" s="106"/>
      <c r="O140" s="106"/>
      <c r="P140" s="106"/>
      <c r="Q140" s="106"/>
      <c r="R140" s="170"/>
      <c r="S140" s="101"/>
      <c r="T140" s="106"/>
      <c r="U140" s="106"/>
      <c r="V140" s="106"/>
      <c r="W140" s="106"/>
      <c r="X140" s="106"/>
      <c r="Y140" s="170"/>
      <c r="Z140" s="101"/>
      <c r="AA140" s="106"/>
      <c r="AB140" s="106"/>
      <c r="AC140" s="106"/>
      <c r="AD140" s="106"/>
      <c r="AE140" s="106"/>
      <c r="AF140" s="101"/>
      <c r="AG140" s="101"/>
      <c r="AH140" s="106"/>
      <c r="AI140" s="26">
        <f t="shared" si="16"/>
        <v>0</v>
      </c>
      <c r="AJ140" s="26"/>
    </row>
    <row r="141" spans="1:36" hidden="1">
      <c r="A141" s="119"/>
      <c r="B141" s="119"/>
      <c r="C141" s="122" t="s">
        <v>220</v>
      </c>
      <c r="D141" s="170"/>
      <c r="E141" s="101"/>
      <c r="F141" s="106"/>
      <c r="G141" s="106"/>
      <c r="H141" s="106"/>
      <c r="I141" s="106"/>
      <c r="J141" s="106"/>
      <c r="K141" s="170"/>
      <c r="L141" s="101"/>
      <c r="M141" s="106"/>
      <c r="N141" s="106"/>
      <c r="O141" s="106"/>
      <c r="P141" s="106"/>
      <c r="Q141" s="106"/>
      <c r="R141" s="170"/>
      <c r="S141" s="101"/>
      <c r="T141" s="106"/>
      <c r="U141" s="106"/>
      <c r="V141" s="106"/>
      <c r="W141" s="106"/>
      <c r="X141" s="106"/>
      <c r="Y141" s="170"/>
      <c r="Z141" s="101"/>
      <c r="AA141" s="106"/>
      <c r="AB141" s="106"/>
      <c r="AC141" s="106"/>
      <c r="AD141" s="106"/>
      <c r="AE141" s="106"/>
      <c r="AF141" s="101"/>
      <c r="AG141" s="101"/>
      <c r="AH141" s="106"/>
      <c r="AI141" s="26">
        <f t="shared" si="16"/>
        <v>0</v>
      </c>
      <c r="AJ141" s="26"/>
    </row>
    <row r="142" spans="1:36" hidden="1">
      <c r="A142" s="119"/>
      <c r="B142" s="119"/>
      <c r="C142" s="122" t="s">
        <v>221</v>
      </c>
      <c r="D142" s="170"/>
      <c r="E142" s="101"/>
      <c r="F142" s="106"/>
      <c r="G142" s="106"/>
      <c r="H142" s="106"/>
      <c r="I142" s="106"/>
      <c r="J142" s="106"/>
      <c r="K142" s="170"/>
      <c r="L142" s="101"/>
      <c r="M142" s="106"/>
      <c r="N142" s="106"/>
      <c r="O142" s="106"/>
      <c r="P142" s="106"/>
      <c r="Q142" s="106"/>
      <c r="R142" s="170"/>
      <c r="S142" s="101"/>
      <c r="T142" s="106"/>
      <c r="U142" s="106"/>
      <c r="V142" s="106"/>
      <c r="W142" s="106"/>
      <c r="X142" s="106"/>
      <c r="Y142" s="170"/>
      <c r="Z142" s="101"/>
      <c r="AA142" s="106"/>
      <c r="AB142" s="106"/>
      <c r="AC142" s="106"/>
      <c r="AD142" s="106"/>
      <c r="AE142" s="106"/>
      <c r="AF142" s="101"/>
      <c r="AG142" s="101"/>
      <c r="AH142" s="106"/>
      <c r="AI142" s="26">
        <f t="shared" si="16"/>
        <v>0</v>
      </c>
      <c r="AJ142" s="26"/>
    </row>
    <row r="143" spans="1:36" hidden="1">
      <c r="A143" s="119"/>
      <c r="B143" s="119"/>
      <c r="C143" s="122" t="s">
        <v>222</v>
      </c>
      <c r="D143" s="170"/>
      <c r="E143" s="101"/>
      <c r="F143" s="106"/>
      <c r="G143" s="106"/>
      <c r="H143" s="106"/>
      <c r="I143" s="106"/>
      <c r="J143" s="106"/>
      <c r="K143" s="170"/>
      <c r="L143" s="101"/>
      <c r="M143" s="106"/>
      <c r="N143" s="106"/>
      <c r="O143" s="106"/>
      <c r="P143" s="106"/>
      <c r="Q143" s="106"/>
      <c r="R143" s="170"/>
      <c r="S143" s="101"/>
      <c r="T143" s="106"/>
      <c r="U143" s="106"/>
      <c r="V143" s="106"/>
      <c r="W143" s="106"/>
      <c r="X143" s="106"/>
      <c r="Y143" s="170"/>
      <c r="Z143" s="101"/>
      <c r="AA143" s="106"/>
      <c r="AB143" s="106"/>
      <c r="AC143" s="106"/>
      <c r="AD143" s="106"/>
      <c r="AE143" s="106"/>
      <c r="AF143" s="101"/>
      <c r="AG143" s="101"/>
      <c r="AH143" s="106"/>
      <c r="AI143" s="26">
        <f t="shared" si="16"/>
        <v>0</v>
      </c>
      <c r="AJ143" s="26"/>
    </row>
    <row r="144" spans="1:36" hidden="1">
      <c r="A144" s="119"/>
      <c r="B144" s="119"/>
      <c r="C144" s="122" t="s">
        <v>223</v>
      </c>
      <c r="D144" s="170"/>
      <c r="E144" s="101"/>
      <c r="F144" s="106"/>
      <c r="G144" s="106"/>
      <c r="H144" s="106"/>
      <c r="I144" s="106"/>
      <c r="J144" s="106"/>
      <c r="K144" s="170"/>
      <c r="L144" s="101"/>
      <c r="M144" s="106"/>
      <c r="N144" s="106"/>
      <c r="O144" s="106"/>
      <c r="P144" s="106"/>
      <c r="Q144" s="106"/>
      <c r="R144" s="170"/>
      <c r="S144" s="101"/>
      <c r="T144" s="106"/>
      <c r="U144" s="106"/>
      <c r="V144" s="106"/>
      <c r="W144" s="106"/>
      <c r="X144" s="106"/>
      <c r="Y144" s="170"/>
      <c r="Z144" s="101"/>
      <c r="AA144" s="106"/>
      <c r="AB144" s="106"/>
      <c r="AC144" s="106"/>
      <c r="AD144" s="106"/>
      <c r="AE144" s="106"/>
      <c r="AF144" s="101"/>
      <c r="AG144" s="101"/>
      <c r="AH144" s="106"/>
      <c r="AI144" s="26">
        <f t="shared" si="16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70"/>
      <c r="E145" s="101"/>
      <c r="F145" s="106"/>
      <c r="G145" s="106"/>
      <c r="H145" s="106"/>
      <c r="I145" s="106"/>
      <c r="J145" s="106"/>
      <c r="K145" s="170"/>
      <c r="L145" s="101"/>
      <c r="M145" s="106"/>
      <c r="N145" s="106"/>
      <c r="O145" s="106"/>
      <c r="P145" s="106"/>
      <c r="Q145" s="106"/>
      <c r="R145" s="170"/>
      <c r="S145" s="101"/>
      <c r="T145" s="106"/>
      <c r="U145" s="106"/>
      <c r="V145" s="106"/>
      <c r="W145" s="106"/>
      <c r="X145" s="106"/>
      <c r="Y145" s="170"/>
      <c r="Z145" s="101"/>
      <c r="AA145" s="106"/>
      <c r="AB145" s="106"/>
      <c r="AC145" s="106"/>
      <c r="AD145" s="106"/>
      <c r="AE145" s="106"/>
      <c r="AF145" s="101"/>
      <c r="AG145" s="101"/>
      <c r="AH145" s="106"/>
      <c r="AI145" s="26">
        <f t="shared" si="16"/>
        <v>0</v>
      </c>
      <c r="AJ145" s="26"/>
    </row>
    <row r="146" spans="1:36" ht="14.25" hidden="1" thickBot="1">
      <c r="A146" s="119"/>
      <c r="B146" s="119"/>
      <c r="C146" s="122" t="s">
        <v>225</v>
      </c>
      <c r="D146" s="170"/>
      <c r="E146" s="101"/>
      <c r="F146" s="106"/>
      <c r="G146" s="106"/>
      <c r="H146" s="106"/>
      <c r="I146" s="106"/>
      <c r="J146" s="106"/>
      <c r="K146" s="170"/>
      <c r="L146" s="101"/>
      <c r="M146" s="106"/>
      <c r="N146" s="106"/>
      <c r="O146" s="106"/>
      <c r="P146" s="106"/>
      <c r="Q146" s="106"/>
      <c r="R146" s="170"/>
      <c r="S146" s="101"/>
      <c r="T146" s="106"/>
      <c r="U146" s="106"/>
      <c r="V146" s="106"/>
      <c r="W146" s="106"/>
      <c r="X146" s="106"/>
      <c r="Y146" s="170"/>
      <c r="Z146" s="101"/>
      <c r="AA146" s="106"/>
      <c r="AB146" s="106"/>
      <c r="AC146" s="106"/>
      <c r="AD146" s="106"/>
      <c r="AE146" s="106"/>
      <c r="AF146" s="101"/>
      <c r="AG146" s="101"/>
      <c r="AH146" s="106"/>
      <c r="AI146" s="26">
        <f t="shared" si="16"/>
        <v>0</v>
      </c>
      <c r="AJ146" s="26"/>
    </row>
    <row r="147" spans="1:36" ht="15" hidden="1" thickTop="1" thickBot="1">
      <c r="A147" s="119"/>
      <c r="B147" s="119"/>
      <c r="C147" s="122" t="s">
        <v>226</v>
      </c>
      <c r="D147" s="37"/>
      <c r="E147" s="37"/>
      <c r="F147" s="106"/>
      <c r="G147" s="106"/>
      <c r="H147" s="106"/>
      <c r="I147" s="106"/>
      <c r="J147" s="106"/>
      <c r="K147" s="170"/>
      <c r="L147" s="101"/>
      <c r="M147" s="106"/>
      <c r="N147" s="106"/>
      <c r="O147" s="106"/>
      <c r="P147" s="106"/>
      <c r="Q147" s="106"/>
      <c r="R147" s="170"/>
      <c r="S147" s="101"/>
      <c r="T147" s="106"/>
      <c r="U147" s="106"/>
      <c r="V147" s="106"/>
      <c r="W147" s="106"/>
      <c r="X147" s="106"/>
      <c r="Y147" s="170"/>
      <c r="Z147" s="101"/>
      <c r="AA147" s="106"/>
      <c r="AB147" s="106"/>
      <c r="AC147" s="106"/>
      <c r="AD147" s="106"/>
      <c r="AE147" s="106"/>
      <c r="AF147" s="101"/>
      <c r="AG147" s="101"/>
      <c r="AH147" s="106"/>
      <c r="AI147" s="26">
        <f t="shared" si="16"/>
        <v>0</v>
      </c>
      <c r="AJ147" s="26"/>
    </row>
    <row r="148" spans="1:36" ht="15" hidden="1" thickTop="1" thickBot="1">
      <c r="A148" s="119"/>
      <c r="B148" s="119"/>
      <c r="C148" s="122" t="s">
        <v>227</v>
      </c>
      <c r="D148" s="99"/>
      <c r="E148" s="99"/>
      <c r="F148" s="106"/>
      <c r="G148" s="106"/>
      <c r="H148" s="106"/>
      <c r="I148" s="106"/>
      <c r="J148" s="106"/>
      <c r="K148" s="170"/>
      <c r="L148" s="101"/>
      <c r="M148" s="106"/>
      <c r="N148" s="106"/>
      <c r="O148" s="106"/>
      <c r="P148" s="106"/>
      <c r="Q148" s="106"/>
      <c r="R148" s="170"/>
      <c r="S148" s="101"/>
      <c r="T148" s="106"/>
      <c r="U148" s="106"/>
      <c r="V148" s="106"/>
      <c r="W148" s="106"/>
      <c r="X148" s="106"/>
      <c r="Y148" s="170"/>
      <c r="Z148" s="101"/>
      <c r="AA148" s="106"/>
      <c r="AB148" s="106"/>
      <c r="AC148" s="106"/>
      <c r="AD148" s="106"/>
      <c r="AE148" s="106"/>
      <c r="AF148" s="101"/>
      <c r="AG148" s="101"/>
      <c r="AH148" s="106"/>
      <c r="AI148" s="26">
        <f t="shared" si="16"/>
        <v>0</v>
      </c>
      <c r="AJ148" s="26"/>
    </row>
    <row r="149" spans="1:36" ht="14.25" hidden="1" thickTop="1">
      <c r="A149" s="119" t="s">
        <v>24</v>
      </c>
      <c r="B149" s="120" t="s">
        <v>11</v>
      </c>
      <c r="C149" s="123" t="s">
        <v>228</v>
      </c>
      <c r="D149" s="170"/>
      <c r="E149" s="101"/>
      <c r="F149" s="106"/>
      <c r="G149" s="106"/>
      <c r="H149" s="106"/>
      <c r="I149" s="106"/>
      <c r="J149" s="106"/>
      <c r="K149" s="170"/>
      <c r="L149" s="101"/>
      <c r="M149" s="106"/>
      <c r="N149" s="106"/>
      <c r="O149" s="106"/>
      <c r="P149" s="106"/>
      <c r="Q149" s="106"/>
      <c r="R149" s="170"/>
      <c r="S149" s="101"/>
      <c r="T149" s="106"/>
      <c r="U149" s="106"/>
      <c r="V149" s="106"/>
      <c r="W149" s="106"/>
      <c r="X149" s="106"/>
      <c r="Y149" s="170"/>
      <c r="Z149" s="101"/>
      <c r="AA149" s="106"/>
      <c r="AB149" s="106"/>
      <c r="AC149" s="106"/>
      <c r="AD149" s="106"/>
      <c r="AE149" s="106"/>
      <c r="AF149" s="101"/>
      <c r="AG149" s="101"/>
      <c r="AH149" s="106"/>
      <c r="AI149" s="26">
        <f t="shared" si="16"/>
        <v>0</v>
      </c>
      <c r="AJ149" s="26"/>
    </row>
    <row r="150" spans="1:36" hidden="1">
      <c r="A150" s="119"/>
      <c r="B150" s="119"/>
      <c r="C150" s="122" t="s">
        <v>229</v>
      </c>
      <c r="D150" s="170"/>
      <c r="E150" s="101"/>
      <c r="F150" s="106"/>
      <c r="G150" s="106"/>
      <c r="H150" s="106"/>
      <c r="I150" s="106"/>
      <c r="J150" s="106"/>
      <c r="K150" s="170"/>
      <c r="L150" s="101"/>
      <c r="M150" s="106"/>
      <c r="N150" s="106"/>
      <c r="O150" s="106"/>
      <c r="P150" s="106"/>
      <c r="Q150" s="106"/>
      <c r="R150" s="170"/>
      <c r="S150" s="101"/>
      <c r="T150" s="106"/>
      <c r="U150" s="106"/>
      <c r="V150" s="106"/>
      <c r="W150" s="106"/>
      <c r="X150" s="106"/>
      <c r="Y150" s="170"/>
      <c r="Z150" s="101"/>
      <c r="AA150" s="106"/>
      <c r="AB150" s="106"/>
      <c r="AC150" s="106"/>
      <c r="AD150" s="106"/>
      <c r="AE150" s="106"/>
      <c r="AF150" s="101"/>
      <c r="AG150" s="101"/>
      <c r="AH150" s="106"/>
      <c r="AI150" s="26">
        <f t="shared" si="16"/>
        <v>0</v>
      </c>
      <c r="AJ150" s="26"/>
    </row>
    <row r="151" spans="1:36" hidden="1">
      <c r="A151" s="119"/>
      <c r="B151" s="119"/>
      <c r="C151" s="122" t="s">
        <v>230</v>
      </c>
      <c r="D151" s="170"/>
      <c r="E151" s="101"/>
      <c r="F151" s="106"/>
      <c r="G151" s="106"/>
      <c r="H151" s="106"/>
      <c r="I151" s="106"/>
      <c r="J151" s="106"/>
      <c r="K151" s="170"/>
      <c r="L151" s="101"/>
      <c r="M151" s="106"/>
      <c r="N151" s="106"/>
      <c r="O151" s="106"/>
      <c r="P151" s="106"/>
      <c r="Q151" s="106"/>
      <c r="R151" s="170"/>
      <c r="S151" s="101"/>
      <c r="T151" s="106"/>
      <c r="U151" s="106"/>
      <c r="V151" s="106"/>
      <c r="W151" s="106"/>
      <c r="X151" s="106"/>
      <c r="Y151" s="170"/>
      <c r="Z151" s="101"/>
      <c r="AA151" s="106"/>
      <c r="AB151" s="106"/>
      <c r="AC151" s="106"/>
      <c r="AD151" s="106"/>
      <c r="AE151" s="106"/>
      <c r="AF151" s="101"/>
      <c r="AG151" s="101"/>
      <c r="AH151" s="106"/>
      <c r="AI151" s="26">
        <f t="shared" si="16"/>
        <v>0</v>
      </c>
      <c r="AJ151" s="26"/>
    </row>
    <row r="152" spans="1:36" hidden="1">
      <c r="A152" s="119"/>
      <c r="B152" s="119"/>
      <c r="C152" s="122" t="s">
        <v>231</v>
      </c>
      <c r="D152" s="170"/>
      <c r="E152" s="101"/>
      <c r="F152" s="106"/>
      <c r="G152" s="106"/>
      <c r="H152" s="106"/>
      <c r="I152" s="106"/>
      <c r="J152" s="106"/>
      <c r="K152" s="170"/>
      <c r="L152" s="101"/>
      <c r="M152" s="106"/>
      <c r="N152" s="106"/>
      <c r="O152" s="106"/>
      <c r="P152" s="106"/>
      <c r="Q152" s="106"/>
      <c r="R152" s="170"/>
      <c r="S152" s="101"/>
      <c r="T152" s="106"/>
      <c r="U152" s="106"/>
      <c r="V152" s="106"/>
      <c r="W152" s="106"/>
      <c r="X152" s="106"/>
      <c r="Y152" s="170"/>
      <c r="Z152" s="101"/>
      <c r="AA152" s="106"/>
      <c r="AB152" s="106"/>
      <c r="AC152" s="106"/>
      <c r="AD152" s="106"/>
      <c r="AE152" s="106"/>
      <c r="AF152" s="101"/>
      <c r="AG152" s="101"/>
      <c r="AH152" s="106"/>
      <c r="AI152" s="26">
        <f t="shared" si="16"/>
        <v>0</v>
      </c>
      <c r="AJ152" s="26"/>
    </row>
    <row r="153" spans="1:36" hidden="1">
      <c r="A153" s="119"/>
      <c r="B153" s="119"/>
      <c r="C153" s="122" t="s">
        <v>232</v>
      </c>
      <c r="D153" s="170"/>
      <c r="E153" s="101"/>
      <c r="F153" s="106"/>
      <c r="G153" s="106"/>
      <c r="H153" s="106"/>
      <c r="I153" s="106"/>
      <c r="J153" s="106"/>
      <c r="K153" s="170"/>
      <c r="L153" s="101"/>
      <c r="M153" s="106"/>
      <c r="N153" s="106"/>
      <c r="O153" s="106"/>
      <c r="P153" s="106"/>
      <c r="Q153" s="106"/>
      <c r="R153" s="170"/>
      <c r="S153" s="101"/>
      <c r="T153" s="106"/>
      <c r="U153" s="106"/>
      <c r="V153" s="106"/>
      <c r="W153" s="106"/>
      <c r="X153" s="106"/>
      <c r="Y153" s="170"/>
      <c r="Z153" s="101"/>
      <c r="AA153" s="106"/>
      <c r="AB153" s="106"/>
      <c r="AC153" s="106"/>
      <c r="AD153" s="106"/>
      <c r="AE153" s="106"/>
      <c r="AF153" s="101"/>
      <c r="AG153" s="101"/>
      <c r="AH153" s="106"/>
      <c r="AI153" s="26">
        <f t="shared" si="16"/>
        <v>0</v>
      </c>
      <c r="AJ153" s="26"/>
    </row>
    <row r="154" spans="1:36" hidden="1">
      <c r="A154" s="119"/>
      <c r="B154" s="119"/>
      <c r="C154" s="122" t="s">
        <v>233</v>
      </c>
      <c r="D154" s="170"/>
      <c r="E154" s="101"/>
      <c r="F154" s="106"/>
      <c r="G154" s="106"/>
      <c r="H154" s="106"/>
      <c r="I154" s="106"/>
      <c r="J154" s="106"/>
      <c r="K154" s="170"/>
      <c r="L154" s="101"/>
      <c r="M154" s="106"/>
      <c r="N154" s="106"/>
      <c r="O154" s="106"/>
      <c r="P154" s="106"/>
      <c r="Q154" s="106"/>
      <c r="R154" s="170"/>
      <c r="S154" s="101"/>
      <c r="T154" s="106"/>
      <c r="U154" s="106"/>
      <c r="V154" s="106"/>
      <c r="W154" s="106"/>
      <c r="X154" s="106"/>
      <c r="Y154" s="170"/>
      <c r="Z154" s="101"/>
      <c r="AA154" s="106"/>
      <c r="AB154" s="106"/>
      <c r="AC154" s="106"/>
      <c r="AD154" s="106"/>
      <c r="AE154" s="106"/>
      <c r="AF154" s="101"/>
      <c r="AG154" s="101"/>
      <c r="AH154" s="106"/>
      <c r="AI154" s="26">
        <f t="shared" si="16"/>
        <v>0</v>
      </c>
      <c r="AJ154" s="26"/>
    </row>
    <row r="155" spans="1:36" hidden="1">
      <c r="A155" s="119"/>
      <c r="B155" s="119"/>
      <c r="C155" s="122" t="s">
        <v>234</v>
      </c>
      <c r="D155" s="170"/>
      <c r="E155" s="101"/>
      <c r="F155" s="106"/>
      <c r="G155" s="106"/>
      <c r="H155" s="106"/>
      <c r="I155" s="106"/>
      <c r="J155" s="106"/>
      <c r="K155" s="170"/>
      <c r="L155" s="101"/>
      <c r="M155" s="106"/>
      <c r="N155" s="106"/>
      <c r="O155" s="106"/>
      <c r="P155" s="106"/>
      <c r="Q155" s="106"/>
      <c r="R155" s="170"/>
      <c r="S155" s="101"/>
      <c r="T155" s="106"/>
      <c r="U155" s="106"/>
      <c r="V155" s="106"/>
      <c r="W155" s="106"/>
      <c r="X155" s="106"/>
      <c r="Y155" s="170"/>
      <c r="Z155" s="101"/>
      <c r="AA155" s="106"/>
      <c r="AB155" s="106"/>
      <c r="AC155" s="106"/>
      <c r="AD155" s="106"/>
      <c r="AE155" s="106"/>
      <c r="AF155" s="101"/>
      <c r="AG155" s="101"/>
      <c r="AH155" s="106"/>
      <c r="AI155" s="26">
        <f t="shared" si="16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70"/>
      <c r="E156" s="101"/>
      <c r="F156" s="106"/>
      <c r="G156" s="106"/>
      <c r="H156" s="106"/>
      <c r="I156" s="106"/>
      <c r="J156" s="106"/>
      <c r="K156" s="170"/>
      <c r="L156" s="101"/>
      <c r="M156" s="106"/>
      <c r="N156" s="106"/>
      <c r="O156" s="106"/>
      <c r="P156" s="106"/>
      <c r="Q156" s="106"/>
      <c r="R156" s="170"/>
      <c r="S156" s="101"/>
      <c r="T156" s="106"/>
      <c r="U156" s="106"/>
      <c r="V156" s="106"/>
      <c r="W156" s="106"/>
      <c r="X156" s="106"/>
      <c r="Y156" s="170"/>
      <c r="Z156" s="101"/>
      <c r="AA156" s="106"/>
      <c r="AB156" s="106"/>
      <c r="AC156" s="106"/>
      <c r="AD156" s="106"/>
      <c r="AE156" s="106"/>
      <c r="AF156" s="101"/>
      <c r="AG156" s="101"/>
      <c r="AH156" s="106"/>
      <c r="AI156" s="26">
        <f t="shared" si="16"/>
        <v>0</v>
      </c>
      <c r="AJ156" s="26"/>
    </row>
    <row r="157" spans="1:36" hidden="1">
      <c r="A157" s="119"/>
      <c r="B157" s="119"/>
      <c r="C157" s="122" t="s">
        <v>236</v>
      </c>
      <c r="D157" s="170"/>
      <c r="E157" s="101"/>
      <c r="F157" s="106"/>
      <c r="G157" s="106"/>
      <c r="H157" s="106"/>
      <c r="I157" s="106"/>
      <c r="J157" s="106"/>
      <c r="K157" s="170"/>
      <c r="L157" s="101"/>
      <c r="M157" s="106"/>
      <c r="N157" s="106"/>
      <c r="O157" s="106"/>
      <c r="P157" s="106"/>
      <c r="Q157" s="106"/>
      <c r="R157" s="170"/>
      <c r="S157" s="101"/>
      <c r="T157" s="106"/>
      <c r="U157" s="106"/>
      <c r="V157" s="106"/>
      <c r="W157" s="106"/>
      <c r="X157" s="106"/>
      <c r="Y157" s="170"/>
      <c r="Z157" s="101"/>
      <c r="AA157" s="106"/>
      <c r="AB157" s="106"/>
      <c r="AC157" s="106"/>
      <c r="AD157" s="106"/>
      <c r="AE157" s="106"/>
      <c r="AF157" s="101"/>
      <c r="AG157" s="101"/>
      <c r="AH157" s="106"/>
      <c r="AI157" s="26">
        <f t="shared" si="16"/>
        <v>0</v>
      </c>
      <c r="AJ157" s="26"/>
    </row>
    <row r="158" spans="1:36" hidden="1">
      <c r="A158" s="119"/>
      <c r="B158" s="119"/>
      <c r="C158" s="122" t="s">
        <v>237</v>
      </c>
      <c r="D158" s="170"/>
      <c r="E158" s="101"/>
      <c r="F158" s="106"/>
      <c r="G158" s="106"/>
      <c r="H158" s="106"/>
      <c r="I158" s="106"/>
      <c r="J158" s="106"/>
      <c r="K158" s="170"/>
      <c r="L158" s="101"/>
      <c r="M158" s="106"/>
      <c r="N158" s="106"/>
      <c r="O158" s="106"/>
      <c r="P158" s="106"/>
      <c r="Q158" s="106"/>
      <c r="R158" s="170"/>
      <c r="S158" s="101"/>
      <c r="T158" s="106"/>
      <c r="U158" s="106"/>
      <c r="V158" s="106"/>
      <c r="W158" s="106"/>
      <c r="X158" s="106"/>
      <c r="Y158" s="170"/>
      <c r="Z158" s="101"/>
      <c r="AA158" s="106"/>
      <c r="AB158" s="106"/>
      <c r="AC158" s="106"/>
      <c r="AD158" s="106"/>
      <c r="AE158" s="106"/>
      <c r="AF158" s="101"/>
      <c r="AG158" s="101"/>
      <c r="AH158" s="106"/>
      <c r="AI158" s="26">
        <f t="shared" si="16"/>
        <v>0</v>
      </c>
      <c r="AJ158" s="26"/>
    </row>
    <row r="159" spans="1:36" hidden="1">
      <c r="A159" s="119"/>
      <c r="B159" s="119"/>
      <c r="C159" s="122" t="s">
        <v>238</v>
      </c>
      <c r="D159" s="170"/>
      <c r="E159" s="101"/>
      <c r="F159" s="106"/>
      <c r="G159" s="106"/>
      <c r="H159" s="106"/>
      <c r="I159" s="106"/>
      <c r="J159" s="106"/>
      <c r="K159" s="170"/>
      <c r="L159" s="101"/>
      <c r="M159" s="106"/>
      <c r="N159" s="106"/>
      <c r="O159" s="106"/>
      <c r="P159" s="106"/>
      <c r="Q159" s="106"/>
      <c r="R159" s="170"/>
      <c r="S159" s="101"/>
      <c r="T159" s="106"/>
      <c r="U159" s="106"/>
      <c r="V159" s="106"/>
      <c r="W159" s="106"/>
      <c r="X159" s="106"/>
      <c r="Y159" s="170"/>
      <c r="Z159" s="101"/>
      <c r="AA159" s="106"/>
      <c r="AB159" s="106"/>
      <c r="AC159" s="106"/>
      <c r="AD159" s="106"/>
      <c r="AE159" s="106"/>
      <c r="AF159" s="101"/>
      <c r="AG159" s="101"/>
      <c r="AH159" s="106"/>
      <c r="AI159" s="26">
        <f t="shared" si="16"/>
        <v>0</v>
      </c>
      <c r="AJ159" s="26"/>
    </row>
    <row r="160" spans="1:36" hidden="1">
      <c r="A160" s="119"/>
      <c r="B160" s="119"/>
      <c r="C160" s="122" t="s">
        <v>239</v>
      </c>
      <c r="D160" s="170"/>
      <c r="E160" s="101"/>
      <c r="F160" s="106"/>
      <c r="G160" s="106"/>
      <c r="H160" s="106"/>
      <c r="I160" s="106"/>
      <c r="J160" s="106"/>
      <c r="K160" s="170"/>
      <c r="L160" s="101"/>
      <c r="M160" s="106"/>
      <c r="N160" s="106"/>
      <c r="O160" s="106"/>
      <c r="P160" s="106"/>
      <c r="Q160" s="106"/>
      <c r="R160" s="170"/>
      <c r="S160" s="101"/>
      <c r="T160" s="106"/>
      <c r="U160" s="106"/>
      <c r="V160" s="106"/>
      <c r="W160" s="106"/>
      <c r="X160" s="106"/>
      <c r="Y160" s="170"/>
      <c r="Z160" s="101"/>
      <c r="AA160" s="106"/>
      <c r="AB160" s="106"/>
      <c r="AC160" s="106"/>
      <c r="AD160" s="106"/>
      <c r="AE160" s="106"/>
      <c r="AF160" s="101"/>
      <c r="AG160" s="101"/>
      <c r="AH160" s="106"/>
      <c r="AI160" s="26">
        <f t="shared" si="16"/>
        <v>0</v>
      </c>
      <c r="AJ160" s="26"/>
    </row>
    <row r="161" spans="1:36" hidden="1">
      <c r="A161" s="119"/>
      <c r="B161" s="119"/>
      <c r="C161" s="122" t="s">
        <v>240</v>
      </c>
      <c r="D161" s="170"/>
      <c r="E161" s="101"/>
      <c r="F161" s="106"/>
      <c r="G161" s="106"/>
      <c r="H161" s="106"/>
      <c r="I161" s="106"/>
      <c r="J161" s="106"/>
      <c r="K161" s="170"/>
      <c r="L161" s="101"/>
      <c r="M161" s="106"/>
      <c r="N161" s="106"/>
      <c r="O161" s="106"/>
      <c r="P161" s="106"/>
      <c r="Q161" s="106"/>
      <c r="R161" s="170"/>
      <c r="S161" s="101"/>
      <c r="T161" s="106"/>
      <c r="U161" s="106"/>
      <c r="V161" s="106"/>
      <c r="W161" s="106"/>
      <c r="X161" s="106"/>
      <c r="Y161" s="170"/>
      <c r="Z161" s="101"/>
      <c r="AA161" s="106"/>
      <c r="AB161" s="106"/>
      <c r="AC161" s="106"/>
      <c r="AD161" s="106"/>
      <c r="AE161" s="106"/>
      <c r="AF161" s="101"/>
      <c r="AG161" s="101"/>
      <c r="AH161" s="106"/>
      <c r="AI161" s="26">
        <f t="shared" si="16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7">
        <v>2</v>
      </c>
      <c r="F171" s="36">
        <v>3</v>
      </c>
      <c r="G171" s="36">
        <v>4</v>
      </c>
      <c r="H171" s="36">
        <v>5</v>
      </c>
      <c r="I171" s="36">
        <v>6</v>
      </c>
      <c r="J171" s="36">
        <v>7</v>
      </c>
      <c r="K171" s="37">
        <v>8</v>
      </c>
      <c r="L171" s="37">
        <v>9</v>
      </c>
      <c r="M171" s="36">
        <v>10</v>
      </c>
      <c r="N171" s="36">
        <v>11</v>
      </c>
      <c r="O171" s="36">
        <v>12</v>
      </c>
      <c r="P171" s="36">
        <v>13</v>
      </c>
      <c r="Q171" s="36">
        <v>14</v>
      </c>
      <c r="R171" s="37">
        <v>15</v>
      </c>
      <c r="S171" s="37">
        <v>16</v>
      </c>
      <c r="T171" s="36">
        <v>17</v>
      </c>
      <c r="U171" s="36">
        <v>18</v>
      </c>
      <c r="V171" s="36">
        <v>19</v>
      </c>
      <c r="W171" s="36">
        <v>20</v>
      </c>
      <c r="X171" s="36">
        <v>21</v>
      </c>
      <c r="Y171" s="37">
        <v>22</v>
      </c>
      <c r="Z171" s="37">
        <v>23</v>
      </c>
      <c r="AA171" s="36">
        <v>24</v>
      </c>
      <c r="AB171" s="36">
        <v>25</v>
      </c>
      <c r="AC171" s="36">
        <v>26</v>
      </c>
      <c r="AD171" s="36">
        <v>27</v>
      </c>
      <c r="AE171" s="36">
        <v>28</v>
      </c>
      <c r="AF171" s="37">
        <v>29</v>
      </c>
      <c r="AG171" s="37">
        <v>30</v>
      </c>
      <c r="AH171" s="36">
        <v>31</v>
      </c>
      <c r="AJ171" s="26"/>
    </row>
    <row r="172" spans="1:36" ht="15" thickTop="1" thickBot="1">
      <c r="A172" s="3" t="s">
        <v>193</v>
      </c>
      <c r="C172" s="7" t="s">
        <v>15</v>
      </c>
      <c r="D172" s="99"/>
      <c r="E172" s="99"/>
      <c r="F172" s="161">
        <f t="shared" ref="F172:AE172" si="17">SUM(F173:F181)</f>
        <v>0</v>
      </c>
      <c r="G172" s="161">
        <f t="shared" si="17"/>
        <v>0</v>
      </c>
      <c r="H172" s="161">
        <f t="shared" si="17"/>
        <v>0</v>
      </c>
      <c r="I172" s="161">
        <f t="shared" si="17"/>
        <v>0</v>
      </c>
      <c r="J172" s="161">
        <f t="shared" si="17"/>
        <v>0</v>
      </c>
      <c r="K172" s="99"/>
      <c r="L172" s="99"/>
      <c r="M172" s="161">
        <f t="shared" si="17"/>
        <v>0</v>
      </c>
      <c r="N172" s="161">
        <f t="shared" si="17"/>
        <v>0</v>
      </c>
      <c r="O172" s="161">
        <f t="shared" si="17"/>
        <v>0</v>
      </c>
      <c r="P172" s="161">
        <f t="shared" si="17"/>
        <v>0</v>
      </c>
      <c r="Q172" s="161">
        <f t="shared" si="17"/>
        <v>0</v>
      </c>
      <c r="R172" s="99"/>
      <c r="S172" s="99"/>
      <c r="T172" s="161">
        <f t="shared" si="17"/>
        <v>0</v>
      </c>
      <c r="U172" s="161">
        <f t="shared" si="17"/>
        <v>0</v>
      </c>
      <c r="V172" s="161">
        <f t="shared" si="17"/>
        <v>0</v>
      </c>
      <c r="W172" s="161">
        <f t="shared" si="17"/>
        <v>0</v>
      </c>
      <c r="X172" s="161">
        <f t="shared" si="17"/>
        <v>0</v>
      </c>
      <c r="Y172" s="99"/>
      <c r="Z172" s="99"/>
      <c r="AA172" s="161">
        <f t="shared" si="17"/>
        <v>0</v>
      </c>
      <c r="AB172" s="161">
        <f t="shared" si="17"/>
        <v>0</v>
      </c>
      <c r="AC172" s="161">
        <f t="shared" si="17"/>
        <v>0</v>
      </c>
      <c r="AD172" s="161">
        <f t="shared" si="17"/>
        <v>0</v>
      </c>
      <c r="AE172" s="161">
        <f t="shared" si="17"/>
        <v>0</v>
      </c>
      <c r="AF172" s="99"/>
      <c r="AG172" s="99"/>
      <c r="AH172" s="161">
        <f t="shared" ref="AH172" si="18">SUM(AH173:AH181)</f>
        <v>0</v>
      </c>
      <c r="AI172" s="26">
        <f t="shared" ref="AI172:AI179" si="19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70"/>
      <c r="E173" s="101"/>
      <c r="F173" s="106"/>
      <c r="G173" s="106"/>
      <c r="H173" s="106"/>
      <c r="I173" s="106"/>
      <c r="J173" s="106"/>
      <c r="K173" s="170"/>
      <c r="L173" s="101"/>
      <c r="M173" s="106"/>
      <c r="N173" s="106"/>
      <c r="O173" s="106"/>
      <c r="P173" s="106"/>
      <c r="Q173" s="106"/>
      <c r="R173" s="170"/>
      <c r="S173" s="101"/>
      <c r="T173" s="106"/>
      <c r="U173" s="106"/>
      <c r="V173" s="106"/>
      <c r="W173" s="106"/>
      <c r="X173" s="106"/>
      <c r="Y173" s="170"/>
      <c r="Z173" s="101"/>
      <c r="AA173" s="106"/>
      <c r="AB173" s="106"/>
      <c r="AC173" s="106"/>
      <c r="AD173" s="106"/>
      <c r="AE173" s="106"/>
      <c r="AF173" s="101"/>
      <c r="AG173" s="101"/>
      <c r="AH173" s="106"/>
      <c r="AI173" s="26">
        <f t="shared" si="19"/>
        <v>0</v>
      </c>
      <c r="AJ173" s="26"/>
    </row>
    <row r="174" spans="1:36">
      <c r="C174" s="115" t="s">
        <v>185</v>
      </c>
      <c r="D174" s="170"/>
      <c r="E174" s="101"/>
      <c r="F174" s="106"/>
      <c r="G174" s="106"/>
      <c r="H174" s="106"/>
      <c r="I174" s="106"/>
      <c r="J174" s="106"/>
      <c r="K174" s="170"/>
      <c r="L174" s="101"/>
      <c r="M174" s="106"/>
      <c r="N174" s="106"/>
      <c r="O174" s="106"/>
      <c r="P174" s="106"/>
      <c r="Q174" s="106"/>
      <c r="R174" s="170"/>
      <c r="S174" s="101"/>
      <c r="T174" s="106"/>
      <c r="U174" s="106"/>
      <c r="V174" s="106"/>
      <c r="W174" s="106"/>
      <c r="X174" s="106"/>
      <c r="Y174" s="170"/>
      <c r="Z174" s="101"/>
      <c r="AA174" s="106"/>
      <c r="AB174" s="106"/>
      <c r="AC174" s="106"/>
      <c r="AD174" s="106"/>
      <c r="AE174" s="106"/>
      <c r="AF174" s="101"/>
      <c r="AG174" s="101"/>
      <c r="AH174" s="106"/>
      <c r="AI174" s="26">
        <f t="shared" si="19"/>
        <v>0</v>
      </c>
      <c r="AJ174" s="26"/>
    </row>
    <row r="175" spans="1:36">
      <c r="C175" s="115" t="s">
        <v>186</v>
      </c>
      <c r="D175" s="170"/>
      <c r="E175" s="101"/>
      <c r="F175" s="106"/>
      <c r="G175" s="106"/>
      <c r="H175" s="106"/>
      <c r="I175" s="106"/>
      <c r="J175" s="106"/>
      <c r="K175" s="170"/>
      <c r="L175" s="101"/>
      <c r="M175" s="106"/>
      <c r="N175" s="106"/>
      <c r="O175" s="106"/>
      <c r="P175" s="106"/>
      <c r="Q175" s="106"/>
      <c r="R175" s="170"/>
      <c r="S175" s="101"/>
      <c r="T175" s="106"/>
      <c r="U175" s="106"/>
      <c r="V175" s="106"/>
      <c r="W175" s="106"/>
      <c r="X175" s="106"/>
      <c r="Y175" s="170"/>
      <c r="Z175" s="101"/>
      <c r="AA175" s="106"/>
      <c r="AB175" s="106"/>
      <c r="AC175" s="106"/>
      <c r="AD175" s="106"/>
      <c r="AE175" s="106"/>
      <c r="AF175" s="101"/>
      <c r="AG175" s="101"/>
      <c r="AH175" s="106"/>
      <c r="AI175" s="26">
        <f t="shared" si="19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70"/>
      <c r="E176" s="101"/>
      <c r="F176" s="106"/>
      <c r="G176" s="106"/>
      <c r="H176" s="106"/>
      <c r="I176" s="106"/>
      <c r="J176" s="106"/>
      <c r="K176" s="170"/>
      <c r="L176" s="101"/>
      <c r="M176" s="106"/>
      <c r="N176" s="106"/>
      <c r="O176" s="106"/>
      <c r="P176" s="106"/>
      <c r="Q176" s="106"/>
      <c r="R176" s="170"/>
      <c r="S176" s="101"/>
      <c r="T176" s="106"/>
      <c r="U176" s="106"/>
      <c r="V176" s="106"/>
      <c r="W176" s="106"/>
      <c r="X176" s="106"/>
      <c r="Y176" s="170"/>
      <c r="Z176" s="101"/>
      <c r="AA176" s="106"/>
      <c r="AB176" s="106"/>
      <c r="AC176" s="106"/>
      <c r="AD176" s="106"/>
      <c r="AE176" s="106"/>
      <c r="AF176" s="101"/>
      <c r="AG176" s="101"/>
      <c r="AH176" s="106"/>
      <c r="AI176" s="26">
        <f t="shared" si="19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70"/>
      <c r="E177" s="101"/>
      <c r="F177" s="106"/>
      <c r="G177" s="106"/>
      <c r="H177" s="106"/>
      <c r="I177" s="106"/>
      <c r="J177" s="106"/>
      <c r="K177" s="170"/>
      <c r="L177" s="101"/>
      <c r="M177" s="106"/>
      <c r="N177" s="106"/>
      <c r="O177" s="106"/>
      <c r="P177" s="106"/>
      <c r="Q177" s="106"/>
      <c r="R177" s="170"/>
      <c r="S177" s="101"/>
      <c r="T177" s="106"/>
      <c r="U177" s="106"/>
      <c r="V177" s="106"/>
      <c r="W177" s="106"/>
      <c r="X177" s="106"/>
      <c r="Y177" s="170"/>
      <c r="Z177" s="101"/>
      <c r="AA177" s="106"/>
      <c r="AB177" s="106"/>
      <c r="AC177" s="106"/>
      <c r="AD177" s="106"/>
      <c r="AE177" s="106"/>
      <c r="AF177" s="101"/>
      <c r="AG177" s="101"/>
      <c r="AH177" s="106"/>
      <c r="AI177" s="26">
        <f t="shared" si="19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70"/>
      <c r="E178" s="101"/>
      <c r="F178" s="106"/>
      <c r="G178" s="106"/>
      <c r="H178" s="106"/>
      <c r="I178" s="106"/>
      <c r="J178" s="106"/>
      <c r="K178" s="170"/>
      <c r="L178" s="101"/>
      <c r="M178" s="106"/>
      <c r="N178" s="106"/>
      <c r="O178" s="106"/>
      <c r="P178" s="106"/>
      <c r="Q178" s="106"/>
      <c r="R178" s="170"/>
      <c r="S178" s="101"/>
      <c r="T178" s="106"/>
      <c r="U178" s="106"/>
      <c r="V178" s="106"/>
      <c r="W178" s="106"/>
      <c r="X178" s="106"/>
      <c r="Y178" s="170"/>
      <c r="Z178" s="101"/>
      <c r="AA178" s="106"/>
      <c r="AB178" s="106"/>
      <c r="AC178" s="106"/>
      <c r="AD178" s="106"/>
      <c r="AE178" s="106"/>
      <c r="AF178" s="101"/>
      <c r="AG178" s="101"/>
      <c r="AH178" s="106"/>
      <c r="AI178" s="26">
        <f t="shared" si="19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70"/>
      <c r="E179" s="101"/>
      <c r="F179" s="106"/>
      <c r="G179" s="106"/>
      <c r="H179" s="106"/>
      <c r="I179" s="106"/>
      <c r="J179" s="106"/>
      <c r="K179" s="170"/>
      <c r="L179" s="101"/>
      <c r="M179" s="106"/>
      <c r="N179" s="106"/>
      <c r="O179" s="106"/>
      <c r="P179" s="106"/>
      <c r="Q179" s="106"/>
      <c r="R179" s="170"/>
      <c r="S179" s="101"/>
      <c r="T179" s="106"/>
      <c r="U179" s="106"/>
      <c r="V179" s="106"/>
      <c r="W179" s="106"/>
      <c r="X179" s="106"/>
      <c r="Y179" s="170"/>
      <c r="Z179" s="101"/>
      <c r="AA179" s="106"/>
      <c r="AB179" s="106"/>
      <c r="AC179" s="106"/>
      <c r="AD179" s="106"/>
      <c r="AE179" s="106"/>
      <c r="AF179" s="101"/>
      <c r="AG179" s="101"/>
      <c r="AH179" s="106"/>
      <c r="AI179" s="26">
        <f t="shared" si="19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7">
        <v>2</v>
      </c>
      <c r="F190" s="36">
        <v>3</v>
      </c>
      <c r="G190" s="36">
        <v>4</v>
      </c>
      <c r="H190" s="36">
        <v>5</v>
      </c>
      <c r="I190" s="36">
        <v>6</v>
      </c>
      <c r="J190" s="36">
        <v>7</v>
      </c>
      <c r="K190" s="37">
        <v>8</v>
      </c>
      <c r="L190" s="37">
        <v>9</v>
      </c>
      <c r="M190" s="36">
        <v>10</v>
      </c>
      <c r="N190" s="36">
        <v>11</v>
      </c>
      <c r="O190" s="36">
        <v>12</v>
      </c>
      <c r="P190" s="36">
        <v>13</v>
      </c>
      <c r="Q190" s="36">
        <v>14</v>
      </c>
      <c r="R190" s="37">
        <v>15</v>
      </c>
      <c r="S190" s="37">
        <v>16</v>
      </c>
      <c r="T190" s="36">
        <v>17</v>
      </c>
      <c r="U190" s="36">
        <v>18</v>
      </c>
      <c r="V190" s="36">
        <v>19</v>
      </c>
      <c r="W190" s="36">
        <v>20</v>
      </c>
      <c r="X190" s="36">
        <v>21</v>
      </c>
      <c r="Y190" s="37">
        <v>22</v>
      </c>
      <c r="Z190" s="37">
        <v>23</v>
      </c>
      <c r="AA190" s="36">
        <v>24</v>
      </c>
      <c r="AB190" s="36">
        <v>25</v>
      </c>
      <c r="AC190" s="36">
        <v>26</v>
      </c>
      <c r="AD190" s="36">
        <v>27</v>
      </c>
      <c r="AE190" s="36">
        <v>28</v>
      </c>
      <c r="AF190" s="37">
        <v>29</v>
      </c>
      <c r="AG190" s="37">
        <v>30</v>
      </c>
      <c r="AH190" s="36">
        <v>31</v>
      </c>
      <c r="AJ190" s="26"/>
    </row>
    <row r="191" spans="1:37" ht="15" thickTop="1" thickBot="1">
      <c r="A191" s="3" t="s">
        <v>117</v>
      </c>
      <c r="C191" s="7" t="s">
        <v>15</v>
      </c>
      <c r="D191" s="99"/>
      <c r="E191" s="99"/>
      <c r="F191" s="161">
        <f>SUM(F192:F200)</f>
        <v>0</v>
      </c>
      <c r="G191" s="161">
        <f>SUM(G192:G200)</f>
        <v>0</v>
      </c>
      <c r="H191" s="161">
        <f>SUM(H192:H200)</f>
        <v>0</v>
      </c>
      <c r="I191" s="161">
        <f>SUM(I192:I200)</f>
        <v>0</v>
      </c>
      <c r="J191" s="161">
        <f>SUM(J192:J200)</f>
        <v>0</v>
      </c>
      <c r="K191" s="99"/>
      <c r="L191" s="99"/>
      <c r="M191" s="161">
        <f>SUM(M192:M200)</f>
        <v>0</v>
      </c>
      <c r="N191" s="161">
        <f>SUM(N192:N200)</f>
        <v>0</v>
      </c>
      <c r="O191" s="161">
        <f>SUM(O192:O200)</f>
        <v>0</v>
      </c>
      <c r="P191" s="161">
        <f>SUM(P192:P200)</f>
        <v>0</v>
      </c>
      <c r="Q191" s="161">
        <f>SUM(Q192:Q200)</f>
        <v>0</v>
      </c>
      <c r="R191" s="99"/>
      <c r="S191" s="99"/>
      <c r="T191" s="161">
        <f>SUM(T192:T200)</f>
        <v>0</v>
      </c>
      <c r="U191" s="161">
        <f>SUM(U192:U200)</f>
        <v>0</v>
      </c>
      <c r="V191" s="161">
        <f>SUM(V192:V200)</f>
        <v>0</v>
      </c>
      <c r="W191" s="161">
        <f>SUM(W192:W200)</f>
        <v>0</v>
      </c>
      <c r="X191" s="161">
        <f>SUM(X192:X200)</f>
        <v>0</v>
      </c>
      <c r="Y191" s="99"/>
      <c r="Z191" s="99"/>
      <c r="AA191" s="161">
        <f>SUM(AA192:AA200)</f>
        <v>0</v>
      </c>
      <c r="AB191" s="161">
        <f>SUM(AB192:AB200)</f>
        <v>0</v>
      </c>
      <c r="AC191" s="161">
        <f>SUM(AC192:AC200)</f>
        <v>0</v>
      </c>
      <c r="AD191" s="161">
        <f>SUM(AD192:AD200)</f>
        <v>0</v>
      </c>
      <c r="AE191" s="161">
        <f>SUM(AE192:AE200)</f>
        <v>0</v>
      </c>
      <c r="AF191" s="99"/>
      <c r="AG191" s="99"/>
      <c r="AH191" s="161">
        <f t="shared" ref="AH191" si="20">SUM(AH192:AH200)</f>
        <v>0</v>
      </c>
      <c r="AI191" s="26">
        <f t="shared" ref="AI191:AI199" si="21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70"/>
      <c r="E192" s="101"/>
      <c r="F192" s="106"/>
      <c r="G192" s="106"/>
      <c r="H192" s="106"/>
      <c r="I192" s="106"/>
      <c r="J192" s="106"/>
      <c r="K192" s="170"/>
      <c r="L192" s="101"/>
      <c r="M192" s="106"/>
      <c r="N192" s="106"/>
      <c r="O192" s="106"/>
      <c r="P192" s="106"/>
      <c r="Q192" s="106"/>
      <c r="R192" s="170"/>
      <c r="S192" s="101"/>
      <c r="T192" s="106"/>
      <c r="U192" s="106"/>
      <c r="V192" s="106"/>
      <c r="W192" s="106"/>
      <c r="X192" s="106"/>
      <c r="Y192" s="170"/>
      <c r="Z192" s="101"/>
      <c r="AA192" s="106"/>
      <c r="AB192" s="106"/>
      <c r="AC192" s="106"/>
      <c r="AD192" s="106"/>
      <c r="AE192" s="106"/>
      <c r="AF192" s="101"/>
      <c r="AG192" s="101"/>
      <c r="AH192" s="106"/>
      <c r="AI192" s="26">
        <f t="shared" si="21"/>
        <v>0</v>
      </c>
      <c r="AJ192" s="26"/>
    </row>
    <row r="193" spans="1:36">
      <c r="C193" s="1" t="s">
        <v>111</v>
      </c>
      <c r="D193" s="170"/>
      <c r="E193" s="101"/>
      <c r="F193" s="106"/>
      <c r="G193" s="106"/>
      <c r="H193" s="106"/>
      <c r="I193" s="106"/>
      <c r="J193" s="106"/>
      <c r="K193" s="170"/>
      <c r="L193" s="101"/>
      <c r="M193" s="106"/>
      <c r="N193" s="106"/>
      <c r="O193" s="106"/>
      <c r="P193" s="106"/>
      <c r="Q193" s="106"/>
      <c r="R193" s="170"/>
      <c r="S193" s="101"/>
      <c r="T193" s="106"/>
      <c r="U193" s="106"/>
      <c r="V193" s="106"/>
      <c r="W193" s="106"/>
      <c r="X193" s="106"/>
      <c r="Y193" s="170"/>
      <c r="Z193" s="101"/>
      <c r="AA193" s="106"/>
      <c r="AB193" s="106"/>
      <c r="AC193" s="106"/>
      <c r="AD193" s="106"/>
      <c r="AE193" s="106"/>
      <c r="AF193" s="101"/>
      <c r="AG193" s="101"/>
      <c r="AH193" s="106"/>
      <c r="AI193" s="26">
        <f t="shared" si="21"/>
        <v>0</v>
      </c>
      <c r="AJ193" s="26"/>
    </row>
    <row r="194" spans="1:36">
      <c r="C194" s="1" t="s">
        <v>111</v>
      </c>
      <c r="D194" s="170"/>
      <c r="E194" s="101"/>
      <c r="F194" s="106"/>
      <c r="G194" s="106"/>
      <c r="H194" s="106"/>
      <c r="I194" s="106"/>
      <c r="J194" s="106"/>
      <c r="K194" s="170"/>
      <c r="L194" s="101"/>
      <c r="M194" s="106"/>
      <c r="N194" s="106"/>
      <c r="O194" s="106"/>
      <c r="P194" s="106"/>
      <c r="Q194" s="106"/>
      <c r="R194" s="170"/>
      <c r="S194" s="101"/>
      <c r="T194" s="106"/>
      <c r="U194" s="106"/>
      <c r="V194" s="106"/>
      <c r="W194" s="106"/>
      <c r="X194" s="106"/>
      <c r="Y194" s="170"/>
      <c r="Z194" s="101"/>
      <c r="AA194" s="106"/>
      <c r="AB194" s="106"/>
      <c r="AC194" s="106"/>
      <c r="AD194" s="106"/>
      <c r="AE194" s="106"/>
      <c r="AF194" s="101"/>
      <c r="AG194" s="101"/>
      <c r="AH194" s="106"/>
      <c r="AI194" s="26">
        <f t="shared" si="21"/>
        <v>0</v>
      </c>
      <c r="AJ194" s="26"/>
    </row>
    <row r="195" spans="1:36">
      <c r="C195" s="1" t="s">
        <v>111</v>
      </c>
      <c r="D195" s="170"/>
      <c r="E195" s="101"/>
      <c r="F195" s="106"/>
      <c r="G195" s="106"/>
      <c r="H195" s="106"/>
      <c r="I195" s="106"/>
      <c r="J195" s="106"/>
      <c r="K195" s="170"/>
      <c r="L195" s="101"/>
      <c r="M195" s="106"/>
      <c r="N195" s="106"/>
      <c r="O195" s="106"/>
      <c r="P195" s="106"/>
      <c r="Q195" s="106"/>
      <c r="R195" s="170"/>
      <c r="S195" s="101"/>
      <c r="T195" s="106"/>
      <c r="U195" s="106"/>
      <c r="V195" s="106"/>
      <c r="W195" s="106"/>
      <c r="X195" s="106"/>
      <c r="Y195" s="170"/>
      <c r="Z195" s="101"/>
      <c r="AA195" s="106"/>
      <c r="AB195" s="106"/>
      <c r="AC195" s="106"/>
      <c r="AD195" s="106"/>
      <c r="AE195" s="106"/>
      <c r="AF195" s="101"/>
      <c r="AG195" s="101"/>
      <c r="AH195" s="106"/>
      <c r="AI195" s="26">
        <f t="shared" si="21"/>
        <v>0</v>
      </c>
      <c r="AJ195" s="26"/>
    </row>
    <row r="196" spans="1:36">
      <c r="C196" s="1" t="s">
        <v>111</v>
      </c>
      <c r="D196" s="170"/>
      <c r="E196" s="101"/>
      <c r="F196" s="106"/>
      <c r="G196" s="106"/>
      <c r="H196" s="106"/>
      <c r="I196" s="106"/>
      <c r="J196" s="106"/>
      <c r="K196" s="170"/>
      <c r="L196" s="101"/>
      <c r="M196" s="106"/>
      <c r="N196" s="106"/>
      <c r="O196" s="106"/>
      <c r="P196" s="106"/>
      <c r="Q196" s="106"/>
      <c r="R196" s="170"/>
      <c r="S196" s="101"/>
      <c r="T196" s="106"/>
      <c r="U196" s="106"/>
      <c r="V196" s="106"/>
      <c r="W196" s="106"/>
      <c r="X196" s="106"/>
      <c r="Y196" s="170"/>
      <c r="Z196" s="101"/>
      <c r="AA196" s="106"/>
      <c r="AB196" s="106"/>
      <c r="AC196" s="106"/>
      <c r="AD196" s="106"/>
      <c r="AE196" s="106"/>
      <c r="AF196" s="101"/>
      <c r="AG196" s="101"/>
      <c r="AH196" s="106"/>
      <c r="AI196" s="26">
        <f t="shared" si="21"/>
        <v>0</v>
      </c>
      <c r="AJ196" s="26"/>
    </row>
    <row r="197" spans="1:36">
      <c r="C197" s="1" t="s">
        <v>111</v>
      </c>
      <c r="D197" s="170"/>
      <c r="E197" s="101"/>
      <c r="F197" s="106"/>
      <c r="G197" s="106"/>
      <c r="H197" s="106"/>
      <c r="I197" s="106"/>
      <c r="J197" s="106"/>
      <c r="K197" s="170"/>
      <c r="L197" s="101"/>
      <c r="M197" s="106"/>
      <c r="N197" s="106"/>
      <c r="O197" s="106"/>
      <c r="P197" s="106"/>
      <c r="Q197" s="106"/>
      <c r="R197" s="170"/>
      <c r="S197" s="101"/>
      <c r="T197" s="106"/>
      <c r="U197" s="106"/>
      <c r="V197" s="106"/>
      <c r="W197" s="106"/>
      <c r="X197" s="106"/>
      <c r="Y197" s="170"/>
      <c r="Z197" s="101"/>
      <c r="AA197" s="106"/>
      <c r="AB197" s="106"/>
      <c r="AC197" s="106"/>
      <c r="AD197" s="106"/>
      <c r="AE197" s="106"/>
      <c r="AF197" s="101"/>
      <c r="AG197" s="101"/>
      <c r="AH197" s="106"/>
      <c r="AI197" s="26">
        <f t="shared" si="21"/>
        <v>0</v>
      </c>
      <c r="AJ197" s="26"/>
    </row>
    <row r="198" spans="1:36">
      <c r="C198" s="1" t="s">
        <v>111</v>
      </c>
      <c r="D198" s="170"/>
      <c r="E198" s="101"/>
      <c r="F198" s="106"/>
      <c r="G198" s="106"/>
      <c r="H198" s="106"/>
      <c r="I198" s="106"/>
      <c r="J198" s="106"/>
      <c r="K198" s="170"/>
      <c r="L198" s="101"/>
      <c r="M198" s="106"/>
      <c r="N198" s="106"/>
      <c r="O198" s="106"/>
      <c r="P198" s="106"/>
      <c r="Q198" s="106"/>
      <c r="R198" s="170"/>
      <c r="S198" s="101"/>
      <c r="T198" s="106"/>
      <c r="U198" s="106"/>
      <c r="V198" s="106"/>
      <c r="W198" s="106"/>
      <c r="X198" s="106"/>
      <c r="Y198" s="170"/>
      <c r="Z198" s="101"/>
      <c r="AA198" s="106"/>
      <c r="AB198" s="106"/>
      <c r="AC198" s="106"/>
      <c r="AD198" s="106"/>
      <c r="AE198" s="106"/>
      <c r="AF198" s="101"/>
      <c r="AG198" s="101"/>
      <c r="AH198" s="106"/>
      <c r="AI198" s="26">
        <f t="shared" si="21"/>
        <v>0</v>
      </c>
      <c r="AJ198" s="26"/>
    </row>
    <row r="199" spans="1:36" ht="27">
      <c r="A199" s="1" t="s">
        <v>119</v>
      </c>
      <c r="B199" s="9"/>
      <c r="C199" s="72"/>
      <c r="D199" s="170"/>
      <c r="E199" s="101"/>
      <c r="F199" s="106"/>
      <c r="G199" s="106"/>
      <c r="H199" s="106"/>
      <c r="I199" s="106"/>
      <c r="J199" s="106"/>
      <c r="K199" s="170"/>
      <c r="L199" s="101"/>
      <c r="M199" s="106"/>
      <c r="N199" s="106"/>
      <c r="O199" s="106"/>
      <c r="P199" s="106"/>
      <c r="Q199" s="106"/>
      <c r="R199" s="170"/>
      <c r="S199" s="101"/>
      <c r="T199" s="106"/>
      <c r="U199" s="106"/>
      <c r="V199" s="106"/>
      <c r="W199" s="106"/>
      <c r="X199" s="106"/>
      <c r="Y199" s="170"/>
      <c r="Z199" s="101"/>
      <c r="AA199" s="106"/>
      <c r="AB199" s="106"/>
      <c r="AC199" s="106"/>
      <c r="AD199" s="106"/>
      <c r="AE199" s="106"/>
      <c r="AF199" s="101"/>
      <c r="AG199" s="101"/>
      <c r="AH199" s="106"/>
      <c r="AI199" s="26">
        <f t="shared" si="21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7">
        <v>2</v>
      </c>
      <c r="F209" s="36">
        <v>3</v>
      </c>
      <c r="G209" s="36">
        <v>4</v>
      </c>
      <c r="H209" s="36">
        <v>5</v>
      </c>
      <c r="I209" s="36">
        <v>6</v>
      </c>
      <c r="J209" s="36">
        <v>7</v>
      </c>
      <c r="K209" s="37">
        <v>8</v>
      </c>
      <c r="L209" s="37">
        <v>9</v>
      </c>
      <c r="M209" s="36">
        <v>10</v>
      </c>
      <c r="N209" s="36">
        <v>11</v>
      </c>
      <c r="O209" s="36">
        <v>12</v>
      </c>
      <c r="P209" s="36">
        <v>13</v>
      </c>
      <c r="Q209" s="36">
        <v>14</v>
      </c>
      <c r="R209" s="37">
        <v>15</v>
      </c>
      <c r="S209" s="37">
        <v>16</v>
      </c>
      <c r="T209" s="36">
        <v>17</v>
      </c>
      <c r="U209" s="36">
        <v>18</v>
      </c>
      <c r="V209" s="36">
        <v>19</v>
      </c>
      <c r="W209" s="36">
        <v>20</v>
      </c>
      <c r="X209" s="36">
        <v>21</v>
      </c>
      <c r="Y209" s="37">
        <v>22</v>
      </c>
      <c r="Z209" s="37">
        <v>23</v>
      </c>
      <c r="AA209" s="36">
        <v>24</v>
      </c>
      <c r="AB209" s="36">
        <v>25</v>
      </c>
      <c r="AC209" s="36">
        <v>26</v>
      </c>
      <c r="AD209" s="36">
        <v>27</v>
      </c>
      <c r="AE209" s="36">
        <v>28</v>
      </c>
      <c r="AF209" s="37">
        <v>29</v>
      </c>
      <c r="AG209" s="37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99"/>
      <c r="E210" s="99"/>
      <c r="F210" s="161">
        <f>SUM(F211:F219)</f>
        <v>0</v>
      </c>
      <c r="G210" s="161">
        <f>SUM(G211:G219)</f>
        <v>0</v>
      </c>
      <c r="H210" s="161">
        <f>SUM(H211:H219)</f>
        <v>0</v>
      </c>
      <c r="I210" s="161">
        <f>SUM(I211:I219)</f>
        <v>0</v>
      </c>
      <c r="J210" s="161">
        <f>SUM(J211:J219)</f>
        <v>0</v>
      </c>
      <c r="K210" s="99"/>
      <c r="L210" s="99"/>
      <c r="M210" s="161">
        <f>SUM(M211:M219)</f>
        <v>0</v>
      </c>
      <c r="N210" s="161">
        <f>SUM(N211:N219)</f>
        <v>0</v>
      </c>
      <c r="O210" s="161">
        <f>SUM(O211:O219)</f>
        <v>0</v>
      </c>
      <c r="P210" s="161">
        <f>SUM(P211:P219)</f>
        <v>0</v>
      </c>
      <c r="Q210" s="161">
        <f>SUM(Q211:Q219)</f>
        <v>0</v>
      </c>
      <c r="R210" s="99"/>
      <c r="S210" s="99"/>
      <c r="T210" s="161">
        <f>SUM(T211:T219)</f>
        <v>0</v>
      </c>
      <c r="U210" s="161">
        <f>SUM(U211:U219)</f>
        <v>0</v>
      </c>
      <c r="V210" s="161">
        <f>SUM(V211:V219)</f>
        <v>0</v>
      </c>
      <c r="W210" s="161">
        <f>SUM(W211:W219)</f>
        <v>0</v>
      </c>
      <c r="X210" s="161">
        <f>SUM(X211:X219)</f>
        <v>0</v>
      </c>
      <c r="Y210" s="99"/>
      <c r="Z210" s="99"/>
      <c r="AA210" s="161">
        <f>SUM(AA211:AA219)</f>
        <v>0</v>
      </c>
      <c r="AB210" s="161">
        <f>SUM(AB211:AB219)</f>
        <v>0</v>
      </c>
      <c r="AC210" s="161">
        <f>SUM(AC211:AC219)</f>
        <v>0</v>
      </c>
      <c r="AD210" s="161">
        <f>SUM(AD211:AD219)</f>
        <v>0</v>
      </c>
      <c r="AE210" s="161">
        <f>SUM(AE211:AE219)</f>
        <v>0</v>
      </c>
      <c r="AF210" s="99"/>
      <c r="AG210" s="99"/>
      <c r="AH210" s="161">
        <f t="shared" ref="AH210" si="22">SUM(AH211:AH219)</f>
        <v>0</v>
      </c>
      <c r="AI210" s="26">
        <f t="shared" ref="AI210:AI218" si="23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70"/>
      <c r="E211" s="101"/>
      <c r="F211" s="106"/>
      <c r="G211" s="106"/>
      <c r="H211" s="106"/>
      <c r="I211" s="106"/>
      <c r="J211" s="106"/>
      <c r="K211" s="170"/>
      <c r="L211" s="101"/>
      <c r="M211" s="106"/>
      <c r="N211" s="106"/>
      <c r="O211" s="106"/>
      <c r="P211" s="106"/>
      <c r="Q211" s="106"/>
      <c r="R211" s="170"/>
      <c r="S211" s="101"/>
      <c r="T211" s="106"/>
      <c r="U211" s="106"/>
      <c r="V211" s="106"/>
      <c r="W211" s="106"/>
      <c r="X211" s="106"/>
      <c r="Y211" s="170"/>
      <c r="Z211" s="101"/>
      <c r="AA211" s="106"/>
      <c r="AB211" s="106"/>
      <c r="AC211" s="106"/>
      <c r="AD211" s="106"/>
      <c r="AE211" s="106"/>
      <c r="AF211" s="101"/>
      <c r="AG211" s="101"/>
      <c r="AH211" s="106"/>
      <c r="AI211" s="26">
        <f t="shared" si="23"/>
        <v>0</v>
      </c>
      <c r="AJ211" s="26"/>
    </row>
    <row r="212" spans="1:36">
      <c r="C212" s="1" t="s">
        <v>111</v>
      </c>
      <c r="D212" s="170"/>
      <c r="E212" s="101"/>
      <c r="F212" s="106"/>
      <c r="G212" s="106"/>
      <c r="H212" s="106"/>
      <c r="I212" s="106"/>
      <c r="J212" s="106"/>
      <c r="K212" s="170"/>
      <c r="L212" s="101"/>
      <c r="M212" s="106"/>
      <c r="N212" s="106"/>
      <c r="O212" s="106"/>
      <c r="P212" s="106"/>
      <c r="Q212" s="106"/>
      <c r="R212" s="170"/>
      <c r="S212" s="101"/>
      <c r="T212" s="106"/>
      <c r="U212" s="106"/>
      <c r="V212" s="106"/>
      <c r="W212" s="106"/>
      <c r="X212" s="106"/>
      <c r="Y212" s="170"/>
      <c r="Z212" s="101"/>
      <c r="AA212" s="106"/>
      <c r="AB212" s="106"/>
      <c r="AC212" s="106"/>
      <c r="AD212" s="106"/>
      <c r="AE212" s="106"/>
      <c r="AF212" s="101"/>
      <c r="AG212" s="101"/>
      <c r="AH212" s="106"/>
      <c r="AI212" s="26">
        <f t="shared" si="23"/>
        <v>0</v>
      </c>
      <c r="AJ212" s="26"/>
    </row>
    <row r="213" spans="1:36">
      <c r="C213" s="1" t="s">
        <v>111</v>
      </c>
      <c r="D213" s="170"/>
      <c r="E213" s="101"/>
      <c r="F213" s="106"/>
      <c r="G213" s="106"/>
      <c r="H213" s="106"/>
      <c r="I213" s="106"/>
      <c r="J213" s="106"/>
      <c r="K213" s="170"/>
      <c r="L213" s="101"/>
      <c r="M213" s="106"/>
      <c r="N213" s="106"/>
      <c r="O213" s="106"/>
      <c r="P213" s="106"/>
      <c r="Q213" s="106"/>
      <c r="R213" s="170"/>
      <c r="S213" s="101"/>
      <c r="T213" s="106"/>
      <c r="U213" s="106"/>
      <c r="V213" s="106"/>
      <c r="W213" s="106"/>
      <c r="X213" s="106"/>
      <c r="Y213" s="170"/>
      <c r="Z213" s="101"/>
      <c r="AA213" s="106"/>
      <c r="AB213" s="106"/>
      <c r="AC213" s="106"/>
      <c r="AD213" s="106"/>
      <c r="AE213" s="106"/>
      <c r="AF213" s="101"/>
      <c r="AG213" s="101"/>
      <c r="AH213" s="106"/>
      <c r="AI213" s="26">
        <f t="shared" si="23"/>
        <v>0</v>
      </c>
      <c r="AJ213" s="26"/>
    </row>
    <row r="214" spans="1:36">
      <c r="C214" s="1" t="s">
        <v>111</v>
      </c>
      <c r="D214" s="170"/>
      <c r="E214" s="101"/>
      <c r="F214" s="106"/>
      <c r="G214" s="106"/>
      <c r="H214" s="106"/>
      <c r="I214" s="106"/>
      <c r="J214" s="106"/>
      <c r="K214" s="170"/>
      <c r="L214" s="101"/>
      <c r="M214" s="106"/>
      <c r="N214" s="106"/>
      <c r="O214" s="106"/>
      <c r="P214" s="106"/>
      <c r="Q214" s="106"/>
      <c r="R214" s="170"/>
      <c r="S214" s="101"/>
      <c r="T214" s="106"/>
      <c r="U214" s="106"/>
      <c r="V214" s="106"/>
      <c r="W214" s="106"/>
      <c r="X214" s="106"/>
      <c r="Y214" s="170"/>
      <c r="Z214" s="101"/>
      <c r="AA214" s="106"/>
      <c r="AB214" s="106"/>
      <c r="AC214" s="106"/>
      <c r="AD214" s="106"/>
      <c r="AE214" s="106"/>
      <c r="AF214" s="101"/>
      <c r="AG214" s="101"/>
      <c r="AH214" s="106"/>
      <c r="AI214" s="26">
        <f t="shared" si="23"/>
        <v>0</v>
      </c>
      <c r="AJ214" s="26"/>
    </row>
    <row r="215" spans="1:36">
      <c r="C215" s="1" t="s">
        <v>111</v>
      </c>
      <c r="D215" s="170"/>
      <c r="E215" s="101"/>
      <c r="F215" s="106"/>
      <c r="G215" s="106"/>
      <c r="H215" s="106"/>
      <c r="I215" s="106"/>
      <c r="J215" s="106"/>
      <c r="K215" s="170"/>
      <c r="L215" s="101"/>
      <c r="M215" s="106"/>
      <c r="N215" s="106"/>
      <c r="O215" s="106"/>
      <c r="P215" s="106"/>
      <c r="Q215" s="106"/>
      <c r="R215" s="170"/>
      <c r="S215" s="101"/>
      <c r="T215" s="106"/>
      <c r="U215" s="106"/>
      <c r="V215" s="106"/>
      <c r="W215" s="106"/>
      <c r="X215" s="106"/>
      <c r="Y215" s="170"/>
      <c r="Z215" s="101"/>
      <c r="AA215" s="106"/>
      <c r="AB215" s="106"/>
      <c r="AC215" s="106"/>
      <c r="AD215" s="106"/>
      <c r="AE215" s="106"/>
      <c r="AF215" s="101"/>
      <c r="AG215" s="101"/>
      <c r="AH215" s="106"/>
      <c r="AI215" s="26">
        <f t="shared" si="23"/>
        <v>0</v>
      </c>
      <c r="AJ215" s="26"/>
    </row>
    <row r="216" spans="1:36">
      <c r="C216" s="1" t="s">
        <v>111</v>
      </c>
      <c r="D216" s="170"/>
      <c r="E216" s="101"/>
      <c r="F216" s="106"/>
      <c r="G216" s="106"/>
      <c r="H216" s="106"/>
      <c r="I216" s="106"/>
      <c r="J216" s="106"/>
      <c r="K216" s="170"/>
      <c r="L216" s="101"/>
      <c r="M216" s="106"/>
      <c r="N216" s="106"/>
      <c r="O216" s="106"/>
      <c r="P216" s="106"/>
      <c r="Q216" s="106"/>
      <c r="R216" s="170"/>
      <c r="S216" s="101"/>
      <c r="T216" s="106"/>
      <c r="U216" s="106"/>
      <c r="V216" s="106"/>
      <c r="W216" s="106"/>
      <c r="X216" s="106"/>
      <c r="Y216" s="170"/>
      <c r="Z216" s="101"/>
      <c r="AA216" s="106"/>
      <c r="AB216" s="106"/>
      <c r="AC216" s="106"/>
      <c r="AD216" s="106"/>
      <c r="AE216" s="106"/>
      <c r="AF216" s="101"/>
      <c r="AG216" s="101"/>
      <c r="AH216" s="106"/>
      <c r="AI216" s="26">
        <f t="shared" si="23"/>
        <v>0</v>
      </c>
      <c r="AJ216" s="26"/>
    </row>
    <row r="217" spans="1:36">
      <c r="C217" s="1" t="s">
        <v>111</v>
      </c>
      <c r="D217" s="170"/>
      <c r="E217" s="101"/>
      <c r="F217" s="106"/>
      <c r="G217" s="106"/>
      <c r="H217" s="106"/>
      <c r="I217" s="106"/>
      <c r="J217" s="106"/>
      <c r="K217" s="170"/>
      <c r="L217" s="101"/>
      <c r="M217" s="106"/>
      <c r="N217" s="106"/>
      <c r="O217" s="106"/>
      <c r="P217" s="106"/>
      <c r="Q217" s="106"/>
      <c r="R217" s="170"/>
      <c r="S217" s="101"/>
      <c r="T217" s="106"/>
      <c r="U217" s="106"/>
      <c r="V217" s="106"/>
      <c r="W217" s="106"/>
      <c r="X217" s="106"/>
      <c r="Y217" s="170"/>
      <c r="Z217" s="101"/>
      <c r="AA217" s="106"/>
      <c r="AB217" s="106"/>
      <c r="AC217" s="106"/>
      <c r="AD217" s="106"/>
      <c r="AE217" s="106"/>
      <c r="AF217" s="101"/>
      <c r="AG217" s="101"/>
      <c r="AH217" s="106"/>
      <c r="AI217" s="26">
        <f t="shared" si="23"/>
        <v>0</v>
      </c>
      <c r="AJ217" s="26"/>
    </row>
    <row r="218" spans="1:36" ht="27">
      <c r="A218" s="1" t="s">
        <v>119</v>
      </c>
      <c r="B218" s="9"/>
      <c r="C218" s="72"/>
      <c r="D218" s="170"/>
      <c r="E218" s="101"/>
      <c r="F218" s="106"/>
      <c r="G218" s="106"/>
      <c r="H218" s="106"/>
      <c r="I218" s="106"/>
      <c r="J218" s="106"/>
      <c r="K218" s="170"/>
      <c r="L218" s="101"/>
      <c r="M218" s="106"/>
      <c r="N218" s="106"/>
      <c r="O218" s="106"/>
      <c r="P218" s="106"/>
      <c r="Q218" s="106"/>
      <c r="R218" s="170"/>
      <c r="S218" s="101"/>
      <c r="T218" s="106"/>
      <c r="U218" s="106"/>
      <c r="V218" s="106"/>
      <c r="W218" s="106"/>
      <c r="X218" s="106"/>
      <c r="Y218" s="170"/>
      <c r="Z218" s="101"/>
      <c r="AA218" s="106"/>
      <c r="AB218" s="106"/>
      <c r="AC218" s="106"/>
      <c r="AD218" s="106"/>
      <c r="AE218" s="106"/>
      <c r="AF218" s="101"/>
      <c r="AG218" s="101"/>
      <c r="AH218" s="106"/>
      <c r="AI218" s="26">
        <f t="shared" si="23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K232"/>
  <sheetViews>
    <sheetView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3" width="3.5703125" style="1" customWidth="1"/>
    <col min="34" max="34" width="3.5703125" style="177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90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H9" s="198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58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5">
        <v>12</v>
      </c>
      <c r="P10" s="35">
        <v>13</v>
      </c>
      <c r="Q10" s="34">
        <v>14</v>
      </c>
      <c r="R10" s="34">
        <v>15</v>
      </c>
      <c r="S10" s="34">
        <v>16</v>
      </c>
      <c r="T10" s="34">
        <v>17</v>
      </c>
      <c r="U10" s="34">
        <v>18</v>
      </c>
      <c r="V10" s="35">
        <v>19</v>
      </c>
      <c r="W10" s="35">
        <v>20</v>
      </c>
      <c r="X10" s="34">
        <v>21</v>
      </c>
      <c r="Y10" s="34">
        <v>22</v>
      </c>
      <c r="Z10" s="34">
        <v>23</v>
      </c>
      <c r="AA10" s="34">
        <v>24</v>
      </c>
      <c r="AB10" s="34">
        <v>25</v>
      </c>
      <c r="AC10" s="35">
        <v>26</v>
      </c>
      <c r="AD10" s="35">
        <v>27</v>
      </c>
      <c r="AE10" s="34">
        <v>28</v>
      </c>
      <c r="AF10" s="34">
        <v>29</v>
      </c>
      <c r="AG10" s="34">
        <v>30</v>
      </c>
      <c r="AH10" s="158"/>
      <c r="AI10" s="39" t="b">
        <f>SUM(D11:AG11)=SUM(AI13:AI20)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59">
        <f>SUM(D12:D21)</f>
        <v>0</v>
      </c>
      <c r="E11" s="21">
        <f>SUM(E12:E21)</f>
        <v>0</v>
      </c>
      <c r="F11" s="21">
        <f t="shared" ref="F11:AG11" si="0">SUM(F12:F21)</f>
        <v>0</v>
      </c>
      <c r="G11" s="21">
        <f t="shared" si="0"/>
        <v>0</v>
      </c>
      <c r="H11" s="22"/>
      <c r="I11" s="22"/>
      <c r="J11" s="21">
        <f t="shared" si="0"/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2"/>
      <c r="P11" s="22"/>
      <c r="Q11" s="21">
        <f t="shared" ref="Q11" si="1">SUM(Q12:Q21)</f>
        <v>0</v>
      </c>
      <c r="R11" s="21">
        <f t="shared" si="0"/>
        <v>0</v>
      </c>
      <c r="S11" s="21">
        <f t="shared" si="0"/>
        <v>0</v>
      </c>
      <c r="T11" s="21">
        <f t="shared" si="0"/>
        <v>0</v>
      </c>
      <c r="U11" s="21">
        <f t="shared" si="0"/>
        <v>0</v>
      </c>
      <c r="V11" s="22"/>
      <c r="W11" s="22"/>
      <c r="X11" s="21">
        <f t="shared" si="0"/>
        <v>0</v>
      </c>
      <c r="Y11" s="21">
        <f t="shared" si="0"/>
        <v>0</v>
      </c>
      <c r="Z11" s="21">
        <f t="shared" si="0"/>
        <v>0</v>
      </c>
      <c r="AA11" s="21">
        <f t="shared" si="0"/>
        <v>0</v>
      </c>
      <c r="AB11" s="21">
        <f t="shared" si="0"/>
        <v>0</v>
      </c>
      <c r="AC11" s="22"/>
      <c r="AD11" s="22"/>
      <c r="AE11" s="21">
        <f t="shared" si="0"/>
        <v>0</v>
      </c>
      <c r="AF11" s="21">
        <f t="shared" si="0"/>
        <v>0</v>
      </c>
      <c r="AG11" s="21">
        <f t="shared" si="0"/>
        <v>0</v>
      </c>
      <c r="AH11" s="159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71"/>
      <c r="E12" s="24"/>
      <c r="F12" s="24"/>
      <c r="G12" s="24"/>
      <c r="H12" s="165"/>
      <c r="I12" s="165"/>
      <c r="J12" s="24"/>
      <c r="K12" s="24"/>
      <c r="L12" s="24"/>
      <c r="M12" s="24"/>
      <c r="N12" s="24"/>
      <c r="O12" s="165"/>
      <c r="P12" s="165"/>
      <c r="Q12" s="24"/>
      <c r="R12" s="24"/>
      <c r="S12" s="24"/>
      <c r="T12" s="24"/>
      <c r="U12" s="24"/>
      <c r="V12" s="165"/>
      <c r="W12" s="165"/>
      <c r="X12" s="24"/>
      <c r="Y12" s="24"/>
      <c r="Z12" s="24"/>
      <c r="AA12" s="24"/>
      <c r="AB12" s="24"/>
      <c r="AC12" s="165"/>
      <c r="AD12" s="165"/>
      <c r="AE12" s="24"/>
      <c r="AF12" s="24"/>
      <c r="AG12" s="24"/>
      <c r="AH12" s="171"/>
      <c r="AI12" s="32">
        <f t="shared" ref="AI12:AI20" si="2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72">
        <f t="shared" ref="D13:AG20" si="3">IF(D$25&lt;=$B$10,D26,((D26/D$25*$B$10)))</f>
        <v>0</v>
      </c>
      <c r="E13" s="27">
        <f t="shared" si="3"/>
        <v>0</v>
      </c>
      <c r="F13" s="27">
        <f t="shared" si="3"/>
        <v>0</v>
      </c>
      <c r="G13" s="27">
        <f t="shared" si="3"/>
        <v>0</v>
      </c>
      <c r="H13" s="166"/>
      <c r="I13" s="166"/>
      <c r="J13" s="27">
        <f t="shared" si="3"/>
        <v>0</v>
      </c>
      <c r="K13" s="27">
        <f t="shared" si="3"/>
        <v>0</v>
      </c>
      <c r="L13" s="27">
        <f t="shared" si="3"/>
        <v>0</v>
      </c>
      <c r="M13" s="27">
        <f t="shared" si="3"/>
        <v>0</v>
      </c>
      <c r="N13" s="27">
        <f t="shared" si="3"/>
        <v>0</v>
      </c>
      <c r="O13" s="166"/>
      <c r="P13" s="166"/>
      <c r="Q13" s="27">
        <f t="shared" ref="Q13" si="4">IF(Q$25&lt;=$B$10,Q26,((Q26/Q$25*$B$10)))</f>
        <v>0</v>
      </c>
      <c r="R13" s="27">
        <f t="shared" si="3"/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166"/>
      <c r="W13" s="166"/>
      <c r="X13" s="27">
        <f t="shared" si="3"/>
        <v>0</v>
      </c>
      <c r="Y13" s="27">
        <f t="shared" si="3"/>
        <v>0</v>
      </c>
      <c r="Z13" s="27">
        <f t="shared" si="3"/>
        <v>0</v>
      </c>
      <c r="AA13" s="27">
        <f t="shared" si="3"/>
        <v>0</v>
      </c>
      <c r="AB13" s="27">
        <f t="shared" si="3"/>
        <v>0</v>
      </c>
      <c r="AC13" s="166"/>
      <c r="AD13" s="166"/>
      <c r="AE13" s="27">
        <f t="shared" si="3"/>
        <v>0</v>
      </c>
      <c r="AF13" s="27">
        <f t="shared" si="3"/>
        <v>0</v>
      </c>
      <c r="AG13" s="27">
        <f t="shared" si="3"/>
        <v>0</v>
      </c>
      <c r="AH13" s="172"/>
      <c r="AI13" s="32">
        <f t="shared" si="2"/>
        <v>0</v>
      </c>
      <c r="AJ13" s="17" t="str">
        <f t="shared" ref="AJ13:AJ20" si="5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72">
        <f t="shared" si="3"/>
        <v>0</v>
      </c>
      <c r="E14" s="27">
        <f t="shared" si="3"/>
        <v>0</v>
      </c>
      <c r="F14" s="27">
        <f t="shared" si="3"/>
        <v>0</v>
      </c>
      <c r="G14" s="27">
        <f t="shared" si="3"/>
        <v>0</v>
      </c>
      <c r="H14" s="166"/>
      <c r="I14" s="166"/>
      <c r="J14" s="27">
        <f t="shared" si="3"/>
        <v>0</v>
      </c>
      <c r="K14" s="27">
        <f t="shared" si="3"/>
        <v>0</v>
      </c>
      <c r="L14" s="27">
        <f t="shared" si="3"/>
        <v>0</v>
      </c>
      <c r="M14" s="27">
        <f t="shared" si="3"/>
        <v>0</v>
      </c>
      <c r="N14" s="27">
        <f t="shared" si="3"/>
        <v>0</v>
      </c>
      <c r="O14" s="166"/>
      <c r="P14" s="166"/>
      <c r="Q14" s="27">
        <f t="shared" ref="Q14" si="6">IF(Q$25&lt;=$B$10,Q27,((Q27/Q$25*$B$10)))</f>
        <v>0</v>
      </c>
      <c r="R14" s="27">
        <f t="shared" si="3"/>
        <v>0</v>
      </c>
      <c r="S14" s="27">
        <f t="shared" si="3"/>
        <v>0</v>
      </c>
      <c r="T14" s="27">
        <f t="shared" si="3"/>
        <v>0</v>
      </c>
      <c r="U14" s="27">
        <f t="shared" si="3"/>
        <v>0</v>
      </c>
      <c r="V14" s="166"/>
      <c r="W14" s="166"/>
      <c r="X14" s="27">
        <f t="shared" si="3"/>
        <v>0</v>
      </c>
      <c r="Y14" s="27">
        <f t="shared" si="3"/>
        <v>0</v>
      </c>
      <c r="Z14" s="27">
        <f t="shared" si="3"/>
        <v>0</v>
      </c>
      <c r="AA14" s="27">
        <f t="shared" si="3"/>
        <v>0</v>
      </c>
      <c r="AB14" s="27">
        <f t="shared" si="3"/>
        <v>0</v>
      </c>
      <c r="AC14" s="166"/>
      <c r="AD14" s="166"/>
      <c r="AE14" s="27">
        <f t="shared" si="3"/>
        <v>0</v>
      </c>
      <c r="AF14" s="27">
        <f t="shared" si="3"/>
        <v>0</v>
      </c>
      <c r="AG14" s="27">
        <f t="shared" si="3"/>
        <v>0</v>
      </c>
      <c r="AH14" s="172"/>
      <c r="AI14" s="32">
        <f>SUM(D14:AH14)</f>
        <v>0</v>
      </c>
      <c r="AJ14" s="17" t="str">
        <f t="shared" si="5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72">
        <f t="shared" si="3"/>
        <v>0</v>
      </c>
      <c r="E15" s="27">
        <f t="shared" si="3"/>
        <v>0</v>
      </c>
      <c r="F15" s="27">
        <f t="shared" si="3"/>
        <v>0</v>
      </c>
      <c r="G15" s="27">
        <f t="shared" si="3"/>
        <v>0</v>
      </c>
      <c r="H15" s="166"/>
      <c r="I15" s="166"/>
      <c r="J15" s="27">
        <f t="shared" si="3"/>
        <v>0</v>
      </c>
      <c r="K15" s="27">
        <f t="shared" si="3"/>
        <v>0</v>
      </c>
      <c r="L15" s="27">
        <f t="shared" si="3"/>
        <v>0</v>
      </c>
      <c r="M15" s="27">
        <f t="shared" si="3"/>
        <v>0</v>
      </c>
      <c r="N15" s="27">
        <f t="shared" si="3"/>
        <v>0</v>
      </c>
      <c r="O15" s="166"/>
      <c r="P15" s="166"/>
      <c r="Q15" s="27">
        <f t="shared" ref="Q15" si="7">IF(Q$25&lt;=$B$10,Q28,((Q28/Q$25*$B$10)))</f>
        <v>0</v>
      </c>
      <c r="R15" s="27">
        <f t="shared" si="3"/>
        <v>0</v>
      </c>
      <c r="S15" s="27">
        <f t="shared" si="3"/>
        <v>0</v>
      </c>
      <c r="T15" s="27">
        <f t="shared" si="3"/>
        <v>0</v>
      </c>
      <c r="U15" s="27">
        <f t="shared" si="3"/>
        <v>0</v>
      </c>
      <c r="V15" s="166"/>
      <c r="W15" s="166"/>
      <c r="X15" s="27">
        <f t="shared" si="3"/>
        <v>0</v>
      </c>
      <c r="Y15" s="27">
        <f t="shared" si="3"/>
        <v>0</v>
      </c>
      <c r="Z15" s="27">
        <f t="shared" si="3"/>
        <v>0</v>
      </c>
      <c r="AA15" s="27">
        <f t="shared" si="3"/>
        <v>0</v>
      </c>
      <c r="AB15" s="27">
        <f t="shared" si="3"/>
        <v>0</v>
      </c>
      <c r="AC15" s="166"/>
      <c r="AD15" s="166"/>
      <c r="AE15" s="27">
        <f t="shared" si="3"/>
        <v>0</v>
      </c>
      <c r="AF15" s="27">
        <f t="shared" si="3"/>
        <v>0</v>
      </c>
      <c r="AG15" s="27">
        <f t="shared" si="3"/>
        <v>0</v>
      </c>
      <c r="AH15" s="172"/>
      <c r="AI15" s="32">
        <f t="shared" si="2"/>
        <v>0</v>
      </c>
      <c r="AJ15" s="17" t="str">
        <f t="shared" si="5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72">
        <f t="shared" si="3"/>
        <v>0</v>
      </c>
      <c r="E16" s="27">
        <f t="shared" si="3"/>
        <v>0</v>
      </c>
      <c r="F16" s="27">
        <f t="shared" si="3"/>
        <v>0</v>
      </c>
      <c r="G16" s="27">
        <f t="shared" si="3"/>
        <v>0</v>
      </c>
      <c r="H16" s="166"/>
      <c r="I16" s="166"/>
      <c r="J16" s="27">
        <f t="shared" si="3"/>
        <v>0</v>
      </c>
      <c r="K16" s="27">
        <f t="shared" si="3"/>
        <v>0</v>
      </c>
      <c r="L16" s="27">
        <f t="shared" si="3"/>
        <v>0</v>
      </c>
      <c r="M16" s="27">
        <f t="shared" si="3"/>
        <v>0</v>
      </c>
      <c r="N16" s="27">
        <f t="shared" si="3"/>
        <v>0</v>
      </c>
      <c r="O16" s="166"/>
      <c r="P16" s="166"/>
      <c r="Q16" s="27">
        <f t="shared" ref="Q16" si="8">IF(Q$25&lt;=$B$10,Q29,((Q29/Q$25*$B$10)))</f>
        <v>0</v>
      </c>
      <c r="R16" s="27">
        <f t="shared" si="3"/>
        <v>0</v>
      </c>
      <c r="S16" s="27">
        <f t="shared" si="3"/>
        <v>0</v>
      </c>
      <c r="T16" s="27">
        <f t="shared" si="3"/>
        <v>0</v>
      </c>
      <c r="U16" s="27">
        <f t="shared" si="3"/>
        <v>0</v>
      </c>
      <c r="V16" s="166"/>
      <c r="W16" s="166"/>
      <c r="X16" s="27">
        <f t="shared" si="3"/>
        <v>0</v>
      </c>
      <c r="Y16" s="27">
        <f t="shared" si="3"/>
        <v>0</v>
      </c>
      <c r="Z16" s="27">
        <f t="shared" si="3"/>
        <v>0</v>
      </c>
      <c r="AA16" s="27">
        <f t="shared" si="3"/>
        <v>0</v>
      </c>
      <c r="AB16" s="27">
        <f t="shared" si="3"/>
        <v>0</v>
      </c>
      <c r="AC16" s="166"/>
      <c r="AD16" s="166"/>
      <c r="AE16" s="27">
        <f t="shared" si="3"/>
        <v>0</v>
      </c>
      <c r="AF16" s="27">
        <f t="shared" si="3"/>
        <v>0</v>
      </c>
      <c r="AG16" s="27">
        <f t="shared" si="3"/>
        <v>0</v>
      </c>
      <c r="AH16" s="172"/>
      <c r="AI16" s="32">
        <f t="shared" si="2"/>
        <v>0</v>
      </c>
      <c r="AJ16" s="17" t="str">
        <f t="shared" si="5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72">
        <f t="shared" si="3"/>
        <v>0</v>
      </c>
      <c r="E17" s="27">
        <f t="shared" si="3"/>
        <v>0</v>
      </c>
      <c r="F17" s="27">
        <f t="shared" si="3"/>
        <v>0</v>
      </c>
      <c r="G17" s="27">
        <f t="shared" si="3"/>
        <v>0</v>
      </c>
      <c r="H17" s="166"/>
      <c r="I17" s="166"/>
      <c r="J17" s="27">
        <f t="shared" si="3"/>
        <v>0</v>
      </c>
      <c r="K17" s="27">
        <f t="shared" si="3"/>
        <v>0</v>
      </c>
      <c r="L17" s="27">
        <f t="shared" si="3"/>
        <v>0</v>
      </c>
      <c r="M17" s="27">
        <f t="shared" si="3"/>
        <v>0</v>
      </c>
      <c r="N17" s="27">
        <f t="shared" si="3"/>
        <v>0</v>
      </c>
      <c r="O17" s="166"/>
      <c r="P17" s="166"/>
      <c r="Q17" s="27">
        <f t="shared" ref="Q17" si="9">IF(Q$25&lt;=$B$10,Q30,((Q30/Q$25*$B$10)))</f>
        <v>0</v>
      </c>
      <c r="R17" s="27">
        <f t="shared" si="3"/>
        <v>0</v>
      </c>
      <c r="S17" s="27">
        <f t="shared" si="3"/>
        <v>0</v>
      </c>
      <c r="T17" s="27">
        <f t="shared" si="3"/>
        <v>0</v>
      </c>
      <c r="U17" s="27">
        <f t="shared" si="3"/>
        <v>0</v>
      </c>
      <c r="V17" s="166"/>
      <c r="W17" s="166"/>
      <c r="X17" s="27">
        <f t="shared" si="3"/>
        <v>0</v>
      </c>
      <c r="Y17" s="27">
        <f t="shared" si="3"/>
        <v>0</v>
      </c>
      <c r="Z17" s="27">
        <f t="shared" si="3"/>
        <v>0</v>
      </c>
      <c r="AA17" s="27">
        <f t="shared" si="3"/>
        <v>0</v>
      </c>
      <c r="AB17" s="27">
        <f t="shared" si="3"/>
        <v>0</v>
      </c>
      <c r="AC17" s="166"/>
      <c r="AD17" s="166"/>
      <c r="AE17" s="27">
        <f t="shared" si="3"/>
        <v>0</v>
      </c>
      <c r="AF17" s="27">
        <f t="shared" si="3"/>
        <v>0</v>
      </c>
      <c r="AG17" s="27">
        <f t="shared" si="3"/>
        <v>0</v>
      </c>
      <c r="AH17" s="172"/>
      <c r="AI17" s="32">
        <f t="shared" si="2"/>
        <v>0</v>
      </c>
      <c r="AJ17" s="17" t="str">
        <f t="shared" si="5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72">
        <f t="shared" si="3"/>
        <v>0</v>
      </c>
      <c r="E18" s="27">
        <f t="shared" si="3"/>
        <v>0</v>
      </c>
      <c r="F18" s="27">
        <f t="shared" si="3"/>
        <v>0</v>
      </c>
      <c r="G18" s="27">
        <f t="shared" si="3"/>
        <v>0</v>
      </c>
      <c r="H18" s="166"/>
      <c r="I18" s="166"/>
      <c r="J18" s="27">
        <f t="shared" si="3"/>
        <v>0</v>
      </c>
      <c r="K18" s="27">
        <f t="shared" si="3"/>
        <v>0</v>
      </c>
      <c r="L18" s="27">
        <f t="shared" si="3"/>
        <v>0</v>
      </c>
      <c r="M18" s="27">
        <f t="shared" si="3"/>
        <v>0</v>
      </c>
      <c r="N18" s="27">
        <f t="shared" si="3"/>
        <v>0</v>
      </c>
      <c r="O18" s="166"/>
      <c r="P18" s="166"/>
      <c r="Q18" s="27">
        <f t="shared" ref="Q18" si="10">IF(Q$25&lt;=$B$10,Q31,((Q31/Q$25*$B$10)))</f>
        <v>0</v>
      </c>
      <c r="R18" s="27">
        <f t="shared" si="3"/>
        <v>0</v>
      </c>
      <c r="S18" s="27">
        <f t="shared" si="3"/>
        <v>0</v>
      </c>
      <c r="T18" s="27">
        <f t="shared" si="3"/>
        <v>0</v>
      </c>
      <c r="U18" s="27">
        <f t="shared" si="3"/>
        <v>0</v>
      </c>
      <c r="V18" s="166"/>
      <c r="W18" s="166"/>
      <c r="X18" s="27">
        <f t="shared" si="3"/>
        <v>0</v>
      </c>
      <c r="Y18" s="27">
        <f t="shared" si="3"/>
        <v>0</v>
      </c>
      <c r="Z18" s="27">
        <f t="shared" si="3"/>
        <v>0</v>
      </c>
      <c r="AA18" s="27">
        <f t="shared" si="3"/>
        <v>0</v>
      </c>
      <c r="AB18" s="27">
        <f t="shared" si="3"/>
        <v>0</v>
      </c>
      <c r="AC18" s="166"/>
      <c r="AD18" s="166"/>
      <c r="AE18" s="27">
        <f t="shared" si="3"/>
        <v>0</v>
      </c>
      <c r="AF18" s="27">
        <f t="shared" si="3"/>
        <v>0</v>
      </c>
      <c r="AG18" s="27">
        <f t="shared" si="3"/>
        <v>0</v>
      </c>
      <c r="AH18" s="172"/>
      <c r="AI18" s="32">
        <f t="shared" si="2"/>
        <v>0</v>
      </c>
      <c r="AJ18" s="17" t="str">
        <f t="shared" si="5"/>
        <v>Project YY</v>
      </c>
    </row>
    <row r="19" spans="1:36" s="14" customFormat="1" ht="15">
      <c r="A19" s="15" t="s">
        <v>37</v>
      </c>
      <c r="C19" s="16"/>
      <c r="D19" s="172">
        <f t="shared" si="3"/>
        <v>0</v>
      </c>
      <c r="E19" s="27">
        <f t="shared" si="3"/>
        <v>0</v>
      </c>
      <c r="F19" s="27">
        <f t="shared" si="3"/>
        <v>0</v>
      </c>
      <c r="G19" s="27">
        <f t="shared" si="3"/>
        <v>0</v>
      </c>
      <c r="H19" s="166"/>
      <c r="I19" s="166"/>
      <c r="J19" s="27">
        <f t="shared" si="3"/>
        <v>0</v>
      </c>
      <c r="K19" s="27">
        <f t="shared" si="3"/>
        <v>0</v>
      </c>
      <c r="L19" s="27">
        <f t="shared" si="3"/>
        <v>0</v>
      </c>
      <c r="M19" s="27">
        <f t="shared" si="3"/>
        <v>0</v>
      </c>
      <c r="N19" s="27">
        <f t="shared" si="3"/>
        <v>0</v>
      </c>
      <c r="O19" s="166"/>
      <c r="P19" s="166"/>
      <c r="Q19" s="27">
        <f t="shared" ref="Q19" si="11">IF(Q$25&lt;=$B$10,Q32,((Q32/Q$25*$B$10)))</f>
        <v>0</v>
      </c>
      <c r="R19" s="27">
        <f t="shared" si="3"/>
        <v>0</v>
      </c>
      <c r="S19" s="27">
        <f t="shared" si="3"/>
        <v>0</v>
      </c>
      <c r="T19" s="27">
        <f t="shared" si="3"/>
        <v>0</v>
      </c>
      <c r="U19" s="27">
        <f t="shared" si="3"/>
        <v>0</v>
      </c>
      <c r="V19" s="166"/>
      <c r="W19" s="166"/>
      <c r="X19" s="27">
        <f t="shared" si="3"/>
        <v>0</v>
      </c>
      <c r="Y19" s="27">
        <f t="shared" si="3"/>
        <v>0</v>
      </c>
      <c r="Z19" s="27">
        <f t="shared" si="3"/>
        <v>0</v>
      </c>
      <c r="AA19" s="27">
        <f t="shared" si="3"/>
        <v>0</v>
      </c>
      <c r="AB19" s="27">
        <f t="shared" si="3"/>
        <v>0</v>
      </c>
      <c r="AC19" s="166"/>
      <c r="AD19" s="166"/>
      <c r="AE19" s="27">
        <f t="shared" si="3"/>
        <v>0</v>
      </c>
      <c r="AF19" s="27">
        <f t="shared" si="3"/>
        <v>0</v>
      </c>
      <c r="AG19" s="27">
        <f t="shared" si="3"/>
        <v>0</v>
      </c>
      <c r="AH19" s="172"/>
      <c r="AI19" s="32">
        <f t="shared" si="2"/>
        <v>0</v>
      </c>
      <c r="AJ19" s="17" t="str">
        <f t="shared" si="5"/>
        <v>Other Productive Activity</v>
      </c>
    </row>
    <row r="20" spans="1:36" s="14" customFormat="1" ht="15">
      <c r="A20" s="15" t="s">
        <v>14</v>
      </c>
      <c r="C20" s="18"/>
      <c r="D20" s="172">
        <f t="shared" si="3"/>
        <v>0</v>
      </c>
      <c r="E20" s="27">
        <f t="shared" si="3"/>
        <v>0</v>
      </c>
      <c r="F20" s="27">
        <f t="shared" si="3"/>
        <v>0</v>
      </c>
      <c r="G20" s="27">
        <f t="shared" si="3"/>
        <v>0</v>
      </c>
      <c r="H20" s="166"/>
      <c r="I20" s="166"/>
      <c r="J20" s="27">
        <f t="shared" si="3"/>
        <v>0</v>
      </c>
      <c r="K20" s="27">
        <f t="shared" si="3"/>
        <v>0</v>
      </c>
      <c r="L20" s="27">
        <f t="shared" si="3"/>
        <v>0</v>
      </c>
      <c r="M20" s="27">
        <f t="shared" si="3"/>
        <v>0</v>
      </c>
      <c r="N20" s="27">
        <f t="shared" si="3"/>
        <v>0</v>
      </c>
      <c r="O20" s="166"/>
      <c r="P20" s="166"/>
      <c r="Q20" s="27">
        <f t="shared" ref="Q20" si="12">IF(Q$25&lt;=$B$10,Q33,((Q33/Q$25*$B$10)))</f>
        <v>0</v>
      </c>
      <c r="R20" s="27">
        <f t="shared" si="3"/>
        <v>0</v>
      </c>
      <c r="S20" s="27">
        <f t="shared" si="3"/>
        <v>0</v>
      </c>
      <c r="T20" s="27">
        <f t="shared" si="3"/>
        <v>0</v>
      </c>
      <c r="U20" s="27">
        <f t="shared" si="3"/>
        <v>0</v>
      </c>
      <c r="V20" s="166"/>
      <c r="W20" s="166"/>
      <c r="X20" s="27">
        <f t="shared" si="3"/>
        <v>0</v>
      </c>
      <c r="Y20" s="27">
        <f t="shared" si="3"/>
        <v>0</v>
      </c>
      <c r="Z20" s="27">
        <f t="shared" si="3"/>
        <v>0</v>
      </c>
      <c r="AA20" s="27">
        <f t="shared" si="3"/>
        <v>0</v>
      </c>
      <c r="AB20" s="27">
        <f t="shared" si="3"/>
        <v>0</v>
      </c>
      <c r="AC20" s="166"/>
      <c r="AD20" s="166"/>
      <c r="AE20" s="27">
        <f t="shared" si="3"/>
        <v>0</v>
      </c>
      <c r="AF20" s="27">
        <f t="shared" si="3"/>
        <v>0</v>
      </c>
      <c r="AG20" s="27">
        <f t="shared" si="3"/>
        <v>0</v>
      </c>
      <c r="AH20" s="172"/>
      <c r="AI20" s="32">
        <f t="shared" si="2"/>
        <v>0</v>
      </c>
      <c r="AJ20" s="17" t="str">
        <f t="shared" si="5"/>
        <v>Non productive time</v>
      </c>
    </row>
    <row r="21" spans="1:36" ht="14.25" thickBot="1">
      <c r="A21" s="1" t="s">
        <v>55</v>
      </c>
      <c r="D21" s="177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183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G23" si="13">IF(E25&lt;=7.72,"ok","Over 7.72")</f>
        <v>ok</v>
      </c>
      <c r="F23" s="154" t="str">
        <f t="shared" si="13"/>
        <v>ok</v>
      </c>
      <c r="G23" s="154" t="str">
        <f t="shared" si="13"/>
        <v>ok</v>
      </c>
      <c r="H23" s="154" t="str">
        <f t="shared" si="13"/>
        <v>ok</v>
      </c>
      <c r="I23" s="154" t="str">
        <f t="shared" si="13"/>
        <v>ok</v>
      </c>
      <c r="J23" s="154" t="str">
        <f t="shared" si="13"/>
        <v>ok</v>
      </c>
      <c r="K23" s="154" t="str">
        <f t="shared" si="13"/>
        <v>ok</v>
      </c>
      <c r="L23" s="154" t="str">
        <f t="shared" si="13"/>
        <v>ok</v>
      </c>
      <c r="M23" s="154" t="str">
        <f t="shared" si="13"/>
        <v>ok</v>
      </c>
      <c r="N23" s="154" t="str">
        <f t="shared" si="13"/>
        <v>ok</v>
      </c>
      <c r="O23" s="154" t="str">
        <f t="shared" si="13"/>
        <v>ok</v>
      </c>
      <c r="P23" s="154" t="str">
        <f t="shared" si="13"/>
        <v>ok</v>
      </c>
      <c r="Q23" s="154" t="str">
        <f t="shared" si="13"/>
        <v>ok</v>
      </c>
      <c r="R23" s="154" t="str">
        <f t="shared" si="13"/>
        <v>ok</v>
      </c>
      <c r="S23" s="154" t="str">
        <f t="shared" si="13"/>
        <v>ok</v>
      </c>
      <c r="T23" s="154" t="str">
        <f t="shared" si="13"/>
        <v>ok</v>
      </c>
      <c r="U23" s="154" t="str">
        <f t="shared" si="13"/>
        <v>ok</v>
      </c>
      <c r="V23" s="154" t="str">
        <f t="shared" si="13"/>
        <v>ok</v>
      </c>
      <c r="W23" s="154" t="str">
        <f t="shared" si="13"/>
        <v>ok</v>
      </c>
      <c r="X23" s="154" t="str">
        <f t="shared" si="13"/>
        <v>ok</v>
      </c>
      <c r="Y23" s="154" t="str">
        <f t="shared" si="13"/>
        <v>ok</v>
      </c>
      <c r="Z23" s="154" t="str">
        <f t="shared" si="13"/>
        <v>ok</v>
      </c>
      <c r="AA23" s="154" t="str">
        <f t="shared" si="13"/>
        <v>ok</v>
      </c>
      <c r="AB23" s="154" t="str">
        <f t="shared" si="13"/>
        <v>ok</v>
      </c>
      <c r="AC23" s="154" t="str">
        <f t="shared" si="13"/>
        <v>ok</v>
      </c>
      <c r="AD23" s="154" t="str">
        <f t="shared" si="13"/>
        <v>ok</v>
      </c>
      <c r="AE23" s="154" t="str">
        <f t="shared" si="13"/>
        <v>ok</v>
      </c>
      <c r="AF23" s="154" t="str">
        <f t="shared" si="13"/>
        <v>ok</v>
      </c>
      <c r="AG23" s="154" t="str">
        <f t="shared" si="13"/>
        <v>ok</v>
      </c>
      <c r="AH23" s="184"/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7">
        <v>5</v>
      </c>
      <c r="I24" s="37">
        <v>6</v>
      </c>
      <c r="J24" s="36">
        <v>7</v>
      </c>
      <c r="K24" s="36">
        <v>8</v>
      </c>
      <c r="L24" s="36">
        <v>9</v>
      </c>
      <c r="M24" s="36">
        <v>10</v>
      </c>
      <c r="N24" s="36">
        <v>11</v>
      </c>
      <c r="O24" s="37">
        <v>12</v>
      </c>
      <c r="P24" s="37">
        <v>13</v>
      </c>
      <c r="Q24" s="36">
        <v>14</v>
      </c>
      <c r="R24" s="36">
        <v>15</v>
      </c>
      <c r="S24" s="36">
        <v>16</v>
      </c>
      <c r="T24" s="36">
        <v>17</v>
      </c>
      <c r="U24" s="36">
        <v>18</v>
      </c>
      <c r="V24" s="37">
        <v>19</v>
      </c>
      <c r="W24" s="37">
        <v>20</v>
      </c>
      <c r="X24" s="36">
        <v>21</v>
      </c>
      <c r="Y24" s="36">
        <v>22</v>
      </c>
      <c r="Z24" s="36">
        <v>23</v>
      </c>
      <c r="AA24" s="36">
        <v>24</v>
      </c>
      <c r="AB24" s="36">
        <v>25</v>
      </c>
      <c r="AC24" s="37">
        <v>26</v>
      </c>
      <c r="AD24" s="37">
        <v>27</v>
      </c>
      <c r="AE24" s="36">
        <v>28</v>
      </c>
      <c r="AF24" s="36">
        <v>29</v>
      </c>
      <c r="AG24" s="36">
        <v>30</v>
      </c>
      <c r="AH24" s="160"/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99"/>
      <c r="I25" s="99"/>
      <c r="J25" s="100">
        <f t="shared" ref="J25:AE25" si="14">SUM(J26:J33)</f>
        <v>0</v>
      </c>
      <c r="K25" s="100">
        <f t="shared" si="14"/>
        <v>0</v>
      </c>
      <c r="L25" s="100">
        <f t="shared" si="14"/>
        <v>0</v>
      </c>
      <c r="M25" s="100">
        <f t="shared" si="14"/>
        <v>0</v>
      </c>
      <c r="N25" s="100">
        <f t="shared" si="14"/>
        <v>0</v>
      </c>
      <c r="O25" s="99"/>
      <c r="P25" s="99"/>
      <c r="Q25" s="100">
        <f t="shared" ref="Q25" si="15">SUM(Q26:Q33)</f>
        <v>0</v>
      </c>
      <c r="R25" s="100">
        <f t="shared" si="14"/>
        <v>0</v>
      </c>
      <c r="S25" s="100">
        <f t="shared" si="14"/>
        <v>0</v>
      </c>
      <c r="T25" s="100">
        <f t="shared" si="14"/>
        <v>0</v>
      </c>
      <c r="U25" s="100">
        <f t="shared" si="14"/>
        <v>0</v>
      </c>
      <c r="V25" s="99"/>
      <c r="W25" s="99"/>
      <c r="X25" s="100">
        <f t="shared" si="14"/>
        <v>0</v>
      </c>
      <c r="Y25" s="100">
        <f t="shared" si="14"/>
        <v>0</v>
      </c>
      <c r="Z25" s="100">
        <f t="shared" si="14"/>
        <v>0</v>
      </c>
      <c r="AA25" s="100">
        <f t="shared" si="14"/>
        <v>0</v>
      </c>
      <c r="AB25" s="100">
        <f t="shared" si="14"/>
        <v>0</v>
      </c>
      <c r="AC25" s="99"/>
      <c r="AD25" s="99"/>
      <c r="AE25" s="100">
        <f t="shared" si="14"/>
        <v>0</v>
      </c>
      <c r="AF25" s="100">
        <f>SUM(AF26:AF33)</f>
        <v>0</v>
      </c>
      <c r="AG25" s="100">
        <f>SUM(AG26:AG33)</f>
        <v>0</v>
      </c>
      <c r="AH25" s="161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67"/>
      <c r="I26" s="167"/>
      <c r="J26" s="109">
        <f t="shared" ref="J26:AE26" si="16">J47</f>
        <v>0</v>
      </c>
      <c r="K26" s="109">
        <f t="shared" si="16"/>
        <v>0</v>
      </c>
      <c r="L26" s="109">
        <f t="shared" si="16"/>
        <v>0</v>
      </c>
      <c r="M26" s="109">
        <f t="shared" si="16"/>
        <v>0</v>
      </c>
      <c r="N26" s="109">
        <f t="shared" si="16"/>
        <v>0</v>
      </c>
      <c r="O26" s="167"/>
      <c r="P26" s="167"/>
      <c r="Q26" s="109">
        <f t="shared" ref="Q26" si="17">Q47</f>
        <v>0</v>
      </c>
      <c r="R26" s="109">
        <f t="shared" si="16"/>
        <v>0</v>
      </c>
      <c r="S26" s="109">
        <f t="shared" si="16"/>
        <v>0</v>
      </c>
      <c r="T26" s="109">
        <f t="shared" si="16"/>
        <v>0</v>
      </c>
      <c r="U26" s="109">
        <f t="shared" si="16"/>
        <v>0</v>
      </c>
      <c r="V26" s="167"/>
      <c r="W26" s="167"/>
      <c r="X26" s="109">
        <f t="shared" si="16"/>
        <v>0</v>
      </c>
      <c r="Y26" s="109">
        <f t="shared" si="16"/>
        <v>0</v>
      </c>
      <c r="Z26" s="109">
        <f t="shared" si="16"/>
        <v>0</v>
      </c>
      <c r="AA26" s="109">
        <f t="shared" si="16"/>
        <v>0</v>
      </c>
      <c r="AB26" s="109">
        <f t="shared" si="16"/>
        <v>0</v>
      </c>
      <c r="AC26" s="167"/>
      <c r="AD26" s="167"/>
      <c r="AE26" s="109">
        <f t="shared" si="16"/>
        <v>0</v>
      </c>
      <c r="AF26" s="109">
        <f>AF47</f>
        <v>0</v>
      </c>
      <c r="AG26" s="109">
        <f>AG47</f>
        <v>0</v>
      </c>
      <c r="AH26" s="186"/>
      <c r="AI26" s="26">
        <f t="shared" ref="AI26:AI36" si="18">SUM(D26:AH26)</f>
        <v>0</v>
      </c>
      <c r="AJ26" s="98" t="str">
        <f t="shared" ref="AJ26:AJ36" si="19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67"/>
      <c r="I27" s="167"/>
      <c r="J27" s="109">
        <f t="shared" ref="J27:AE27" si="20">J89</f>
        <v>0</v>
      </c>
      <c r="K27" s="109">
        <f t="shared" si="20"/>
        <v>0</v>
      </c>
      <c r="L27" s="109">
        <f t="shared" si="20"/>
        <v>0</v>
      </c>
      <c r="M27" s="109">
        <f t="shared" si="20"/>
        <v>0</v>
      </c>
      <c r="N27" s="109">
        <f t="shared" si="20"/>
        <v>0</v>
      </c>
      <c r="O27" s="167"/>
      <c r="P27" s="167"/>
      <c r="Q27" s="109">
        <f t="shared" ref="Q27" si="21">Q89</f>
        <v>0</v>
      </c>
      <c r="R27" s="109">
        <f t="shared" si="20"/>
        <v>0</v>
      </c>
      <c r="S27" s="109">
        <f t="shared" si="20"/>
        <v>0</v>
      </c>
      <c r="T27" s="109">
        <f t="shared" si="20"/>
        <v>0</v>
      </c>
      <c r="U27" s="109">
        <f t="shared" si="20"/>
        <v>0</v>
      </c>
      <c r="V27" s="167"/>
      <c r="W27" s="167"/>
      <c r="X27" s="109">
        <f t="shared" si="20"/>
        <v>0</v>
      </c>
      <c r="Y27" s="109">
        <f t="shared" si="20"/>
        <v>0</v>
      </c>
      <c r="Z27" s="109">
        <f t="shared" si="20"/>
        <v>0</v>
      </c>
      <c r="AA27" s="109">
        <f t="shared" si="20"/>
        <v>0</v>
      </c>
      <c r="AB27" s="109">
        <f t="shared" si="20"/>
        <v>0</v>
      </c>
      <c r="AC27" s="167"/>
      <c r="AD27" s="167"/>
      <c r="AE27" s="109">
        <f t="shared" si="20"/>
        <v>0</v>
      </c>
      <c r="AF27" s="109">
        <f>AF89</f>
        <v>0</v>
      </c>
      <c r="AG27" s="109">
        <f>AG89</f>
        <v>0</v>
      </c>
      <c r="AH27" s="186"/>
      <c r="AI27" s="26">
        <f t="shared" si="18"/>
        <v>0</v>
      </c>
      <c r="AJ27" s="98" t="str">
        <f t="shared" si="19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67"/>
      <c r="I28" s="167"/>
      <c r="J28" s="109">
        <f t="shared" ref="J28:AE28" si="22">J123</f>
        <v>0</v>
      </c>
      <c r="K28" s="109">
        <f t="shared" si="22"/>
        <v>0</v>
      </c>
      <c r="L28" s="109">
        <f t="shared" si="22"/>
        <v>0</v>
      </c>
      <c r="M28" s="109">
        <f t="shared" si="22"/>
        <v>0</v>
      </c>
      <c r="N28" s="109">
        <f t="shared" si="22"/>
        <v>0</v>
      </c>
      <c r="O28" s="167"/>
      <c r="P28" s="167"/>
      <c r="Q28" s="109">
        <f t="shared" ref="Q28" si="23">Q123</f>
        <v>0</v>
      </c>
      <c r="R28" s="109">
        <f t="shared" si="22"/>
        <v>0</v>
      </c>
      <c r="S28" s="109">
        <f t="shared" si="22"/>
        <v>0</v>
      </c>
      <c r="T28" s="109">
        <f t="shared" si="22"/>
        <v>0</v>
      </c>
      <c r="U28" s="109">
        <f t="shared" si="22"/>
        <v>0</v>
      </c>
      <c r="V28" s="167"/>
      <c r="W28" s="167"/>
      <c r="X28" s="109">
        <f t="shared" si="22"/>
        <v>0</v>
      </c>
      <c r="Y28" s="109">
        <f t="shared" si="22"/>
        <v>0</v>
      </c>
      <c r="Z28" s="109">
        <f t="shared" si="22"/>
        <v>0</v>
      </c>
      <c r="AA28" s="109">
        <f t="shared" si="22"/>
        <v>0</v>
      </c>
      <c r="AB28" s="109">
        <f t="shared" si="22"/>
        <v>0</v>
      </c>
      <c r="AC28" s="167"/>
      <c r="AD28" s="167"/>
      <c r="AE28" s="109">
        <f t="shared" si="22"/>
        <v>0</v>
      </c>
      <c r="AF28" s="109">
        <f>AF123</f>
        <v>0</v>
      </c>
      <c r="AG28" s="109">
        <f>AG123</f>
        <v>0</v>
      </c>
      <c r="AH28" s="186"/>
      <c r="AI28" s="26">
        <f t="shared" si="18"/>
        <v>0</v>
      </c>
      <c r="AJ28" s="98" t="str">
        <f t="shared" si="19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67"/>
      <c r="I29" s="167"/>
      <c r="J29" s="109">
        <f t="shared" ref="J29:AE29" si="24">J172</f>
        <v>0</v>
      </c>
      <c r="K29" s="109">
        <f t="shared" si="24"/>
        <v>0</v>
      </c>
      <c r="L29" s="109">
        <f t="shared" si="24"/>
        <v>0</v>
      </c>
      <c r="M29" s="109">
        <f t="shared" si="24"/>
        <v>0</v>
      </c>
      <c r="N29" s="109">
        <f t="shared" si="24"/>
        <v>0</v>
      </c>
      <c r="O29" s="167"/>
      <c r="P29" s="167"/>
      <c r="Q29" s="109">
        <f t="shared" ref="Q29" si="25">Q172</f>
        <v>0</v>
      </c>
      <c r="R29" s="109">
        <f t="shared" si="24"/>
        <v>0</v>
      </c>
      <c r="S29" s="109">
        <f t="shared" si="24"/>
        <v>0</v>
      </c>
      <c r="T29" s="109">
        <f t="shared" si="24"/>
        <v>0</v>
      </c>
      <c r="U29" s="109">
        <f t="shared" si="24"/>
        <v>0</v>
      </c>
      <c r="V29" s="167"/>
      <c r="W29" s="167"/>
      <c r="X29" s="109">
        <f t="shared" si="24"/>
        <v>0</v>
      </c>
      <c r="Y29" s="109">
        <f t="shared" si="24"/>
        <v>0</v>
      </c>
      <c r="Z29" s="109">
        <f t="shared" si="24"/>
        <v>0</v>
      </c>
      <c r="AA29" s="109">
        <f t="shared" si="24"/>
        <v>0</v>
      </c>
      <c r="AB29" s="109">
        <f t="shared" si="24"/>
        <v>0</v>
      </c>
      <c r="AC29" s="167"/>
      <c r="AD29" s="167"/>
      <c r="AE29" s="109">
        <f t="shared" si="24"/>
        <v>0</v>
      </c>
      <c r="AF29" s="109">
        <f>AF172</f>
        <v>0</v>
      </c>
      <c r="AG29" s="109">
        <f>AG172</f>
        <v>0</v>
      </c>
      <c r="AH29" s="186"/>
      <c r="AI29" s="26">
        <f t="shared" si="18"/>
        <v>0</v>
      </c>
      <c r="AJ29" s="98" t="str">
        <f t="shared" si="19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67"/>
      <c r="I30" s="167"/>
      <c r="J30" s="109">
        <f t="shared" ref="J30:AE30" si="26">J191</f>
        <v>0</v>
      </c>
      <c r="K30" s="109">
        <f t="shared" si="26"/>
        <v>0</v>
      </c>
      <c r="L30" s="109">
        <f t="shared" si="26"/>
        <v>0</v>
      </c>
      <c r="M30" s="109">
        <f t="shared" si="26"/>
        <v>0</v>
      </c>
      <c r="N30" s="109">
        <f t="shared" si="26"/>
        <v>0</v>
      </c>
      <c r="O30" s="167"/>
      <c r="P30" s="167"/>
      <c r="Q30" s="109">
        <f t="shared" ref="Q30" si="27">Q191</f>
        <v>0</v>
      </c>
      <c r="R30" s="109">
        <f t="shared" si="26"/>
        <v>0</v>
      </c>
      <c r="S30" s="109">
        <f t="shared" si="26"/>
        <v>0</v>
      </c>
      <c r="T30" s="109">
        <f t="shared" si="26"/>
        <v>0</v>
      </c>
      <c r="U30" s="109">
        <f t="shared" si="26"/>
        <v>0</v>
      </c>
      <c r="V30" s="167"/>
      <c r="W30" s="167"/>
      <c r="X30" s="109">
        <f t="shared" si="26"/>
        <v>0</v>
      </c>
      <c r="Y30" s="109">
        <f t="shared" si="26"/>
        <v>0</v>
      </c>
      <c r="Z30" s="109">
        <f t="shared" si="26"/>
        <v>0</v>
      </c>
      <c r="AA30" s="109">
        <f t="shared" si="26"/>
        <v>0</v>
      </c>
      <c r="AB30" s="109">
        <f t="shared" si="26"/>
        <v>0</v>
      </c>
      <c r="AC30" s="167"/>
      <c r="AD30" s="167"/>
      <c r="AE30" s="109">
        <f t="shared" si="26"/>
        <v>0</v>
      </c>
      <c r="AF30" s="109">
        <f>AF191</f>
        <v>0</v>
      </c>
      <c r="AG30" s="109">
        <f>AG191</f>
        <v>0</v>
      </c>
      <c r="AH30" s="186"/>
      <c r="AI30" s="26">
        <f t="shared" si="18"/>
        <v>0</v>
      </c>
      <c r="AJ30" s="98" t="str">
        <f t="shared" si="19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67"/>
      <c r="I31" s="167"/>
      <c r="J31" s="109">
        <f t="shared" ref="J31:AE31" si="28">J210</f>
        <v>0</v>
      </c>
      <c r="K31" s="109">
        <f t="shared" si="28"/>
        <v>0</v>
      </c>
      <c r="L31" s="109">
        <f t="shared" si="28"/>
        <v>0</v>
      </c>
      <c r="M31" s="109">
        <f t="shared" si="28"/>
        <v>0</v>
      </c>
      <c r="N31" s="109">
        <f t="shared" si="28"/>
        <v>0</v>
      </c>
      <c r="O31" s="167"/>
      <c r="P31" s="167"/>
      <c r="Q31" s="109">
        <f t="shared" ref="Q31" si="29">Q210</f>
        <v>0</v>
      </c>
      <c r="R31" s="109">
        <f t="shared" si="28"/>
        <v>0</v>
      </c>
      <c r="S31" s="109">
        <f t="shared" si="28"/>
        <v>0</v>
      </c>
      <c r="T31" s="109">
        <f t="shared" si="28"/>
        <v>0</v>
      </c>
      <c r="U31" s="109">
        <f t="shared" si="28"/>
        <v>0</v>
      </c>
      <c r="V31" s="167"/>
      <c r="W31" s="167"/>
      <c r="X31" s="109">
        <f t="shared" si="28"/>
        <v>0</v>
      </c>
      <c r="Y31" s="109">
        <f t="shared" si="28"/>
        <v>0</v>
      </c>
      <c r="Z31" s="109">
        <f t="shared" si="28"/>
        <v>0</v>
      </c>
      <c r="AA31" s="109">
        <f t="shared" si="28"/>
        <v>0</v>
      </c>
      <c r="AB31" s="109">
        <f t="shared" si="28"/>
        <v>0</v>
      </c>
      <c r="AC31" s="167"/>
      <c r="AD31" s="167"/>
      <c r="AE31" s="109">
        <f t="shared" si="28"/>
        <v>0</v>
      </c>
      <c r="AF31" s="109">
        <f>AF210</f>
        <v>0</v>
      </c>
      <c r="AG31" s="109">
        <f>AG210</f>
        <v>0</v>
      </c>
      <c r="AH31" s="186"/>
      <c r="AI31" s="26">
        <f t="shared" si="18"/>
        <v>0</v>
      </c>
      <c r="AJ31" s="98" t="str">
        <f t="shared" si="19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68"/>
      <c r="I32" s="168"/>
      <c r="J32" s="104"/>
      <c r="K32" s="104"/>
      <c r="L32" s="104"/>
      <c r="M32" s="104"/>
      <c r="N32" s="104"/>
      <c r="O32" s="168"/>
      <c r="P32" s="168"/>
      <c r="Q32" s="104"/>
      <c r="R32" s="104"/>
      <c r="S32" s="104"/>
      <c r="T32" s="104"/>
      <c r="U32" s="104"/>
      <c r="V32" s="168"/>
      <c r="W32" s="168"/>
      <c r="X32" s="104"/>
      <c r="Y32" s="104"/>
      <c r="Z32" s="104"/>
      <c r="AA32" s="104"/>
      <c r="AB32" s="104"/>
      <c r="AC32" s="168"/>
      <c r="AD32" s="168"/>
      <c r="AE32" s="104"/>
      <c r="AF32" s="104"/>
      <c r="AG32" s="104"/>
      <c r="AH32" s="187"/>
      <c r="AI32" s="26">
        <f t="shared" si="18"/>
        <v>0</v>
      </c>
      <c r="AJ32" s="98" t="str">
        <f t="shared" si="19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69"/>
      <c r="I33" s="169"/>
      <c r="J33" s="102">
        <f t="shared" ref="J33:AE33" si="30">SUM(J34:J36)</f>
        <v>0</v>
      </c>
      <c r="K33" s="102">
        <f t="shared" si="30"/>
        <v>0</v>
      </c>
      <c r="L33" s="102">
        <f t="shared" si="30"/>
        <v>0</v>
      </c>
      <c r="M33" s="102">
        <f t="shared" si="30"/>
        <v>0</v>
      </c>
      <c r="N33" s="102">
        <f t="shared" si="30"/>
        <v>0</v>
      </c>
      <c r="O33" s="169"/>
      <c r="P33" s="169"/>
      <c r="Q33" s="102">
        <f t="shared" ref="Q33" si="31">SUM(Q34:Q36)</f>
        <v>0</v>
      </c>
      <c r="R33" s="102">
        <f t="shared" si="30"/>
        <v>0</v>
      </c>
      <c r="S33" s="102">
        <f t="shared" si="30"/>
        <v>0</v>
      </c>
      <c r="T33" s="102">
        <f t="shared" si="30"/>
        <v>0</v>
      </c>
      <c r="U33" s="102">
        <f t="shared" si="30"/>
        <v>0</v>
      </c>
      <c r="V33" s="169"/>
      <c r="W33" s="169"/>
      <c r="X33" s="102">
        <f t="shared" si="30"/>
        <v>0</v>
      </c>
      <c r="Y33" s="102">
        <f t="shared" si="30"/>
        <v>0</v>
      </c>
      <c r="Z33" s="102">
        <f t="shared" si="30"/>
        <v>0</v>
      </c>
      <c r="AA33" s="102">
        <f t="shared" si="30"/>
        <v>0</v>
      </c>
      <c r="AB33" s="102">
        <f t="shared" si="30"/>
        <v>0</v>
      </c>
      <c r="AC33" s="169"/>
      <c r="AD33" s="169"/>
      <c r="AE33" s="102">
        <f t="shared" si="30"/>
        <v>0</v>
      </c>
      <c r="AF33" s="102">
        <f>SUM(AF34:AF36)</f>
        <v>0</v>
      </c>
      <c r="AG33" s="102">
        <f>SUM(AG34:AG36)</f>
        <v>0</v>
      </c>
      <c r="AH33" s="188"/>
      <c r="AI33" s="26">
        <f t="shared" si="18"/>
        <v>0</v>
      </c>
      <c r="AJ33" s="98" t="str">
        <f t="shared" si="19"/>
        <v>Non productive time</v>
      </c>
    </row>
    <row r="34" spans="1:36">
      <c r="A34" s="5" t="s">
        <v>13</v>
      </c>
      <c r="D34" s="104"/>
      <c r="E34" s="104"/>
      <c r="F34" s="104"/>
      <c r="G34" s="104"/>
      <c r="H34" s="168"/>
      <c r="I34" s="168"/>
      <c r="J34" s="104"/>
      <c r="K34" s="104"/>
      <c r="L34" s="104"/>
      <c r="M34" s="104"/>
      <c r="N34" s="104"/>
      <c r="O34" s="168"/>
      <c r="P34" s="168"/>
      <c r="Q34" s="104"/>
      <c r="R34" s="104"/>
      <c r="S34" s="104"/>
      <c r="T34" s="104"/>
      <c r="U34" s="104"/>
      <c r="V34" s="168"/>
      <c r="W34" s="168"/>
      <c r="X34" s="104"/>
      <c r="Y34" s="104"/>
      <c r="Z34" s="104"/>
      <c r="AA34" s="104"/>
      <c r="AB34" s="104"/>
      <c r="AC34" s="168"/>
      <c r="AD34" s="168"/>
      <c r="AE34" s="104"/>
      <c r="AF34" s="104"/>
      <c r="AG34" s="104"/>
      <c r="AH34" s="187"/>
      <c r="AI34" s="26">
        <f t="shared" si="18"/>
        <v>0</v>
      </c>
      <c r="AJ34" s="33" t="str">
        <f t="shared" si="19"/>
        <v>Sickness</v>
      </c>
    </row>
    <row r="35" spans="1:36">
      <c r="A35" s="5" t="s">
        <v>20</v>
      </c>
      <c r="D35" s="105"/>
      <c r="E35" s="105"/>
      <c r="F35" s="105"/>
      <c r="G35" s="105"/>
      <c r="H35" s="167"/>
      <c r="I35" s="167"/>
      <c r="J35" s="105"/>
      <c r="K35" s="105"/>
      <c r="L35" s="105"/>
      <c r="M35" s="105"/>
      <c r="N35" s="105"/>
      <c r="O35" s="167"/>
      <c r="P35" s="167"/>
      <c r="Q35" s="105"/>
      <c r="R35" s="105"/>
      <c r="S35" s="105"/>
      <c r="T35" s="105"/>
      <c r="U35" s="105"/>
      <c r="V35" s="167"/>
      <c r="W35" s="167"/>
      <c r="X35" s="105"/>
      <c r="Y35" s="105"/>
      <c r="Z35" s="105"/>
      <c r="AA35" s="105"/>
      <c r="AB35" s="105"/>
      <c r="AC35" s="167"/>
      <c r="AD35" s="167"/>
      <c r="AE35" s="105"/>
      <c r="AF35" s="105"/>
      <c r="AG35" s="105"/>
      <c r="AH35" s="186"/>
      <c r="AI35" s="26">
        <f t="shared" si="18"/>
        <v>0</v>
      </c>
      <c r="AJ35" s="33" t="str">
        <f t="shared" si="19"/>
        <v>Training/Course</v>
      </c>
    </row>
    <row r="36" spans="1:36">
      <c r="A36" s="5" t="s">
        <v>33</v>
      </c>
      <c r="D36" s="105"/>
      <c r="E36" s="105"/>
      <c r="F36" s="105"/>
      <c r="G36" s="105"/>
      <c r="H36" s="167"/>
      <c r="I36" s="167"/>
      <c r="J36" s="105"/>
      <c r="K36" s="105"/>
      <c r="L36" s="105"/>
      <c r="M36" s="105"/>
      <c r="N36" s="105"/>
      <c r="O36" s="167"/>
      <c r="P36" s="167"/>
      <c r="Q36" s="105"/>
      <c r="R36" s="105"/>
      <c r="S36" s="105"/>
      <c r="T36" s="105"/>
      <c r="U36" s="105"/>
      <c r="V36" s="167"/>
      <c r="W36" s="167"/>
      <c r="X36" s="105"/>
      <c r="Y36" s="105"/>
      <c r="Z36" s="105"/>
      <c r="AA36" s="105"/>
      <c r="AB36" s="105"/>
      <c r="AC36" s="167"/>
      <c r="AD36" s="167"/>
      <c r="AE36" s="105"/>
      <c r="AF36" s="105"/>
      <c r="AG36" s="105"/>
      <c r="AH36" s="186"/>
      <c r="AI36" s="26">
        <f t="shared" si="18"/>
        <v>0</v>
      </c>
      <c r="AJ36" s="33" t="str">
        <f t="shared" si="19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189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190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190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190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190"/>
      <c r="AI44" s="41"/>
      <c r="AJ44" s="26"/>
    </row>
    <row r="45" spans="1:36" ht="15" hidden="1" thickTop="1" thickBot="1">
      <c r="D45" s="36"/>
      <c r="E45" s="36"/>
      <c r="F45" s="36"/>
      <c r="G45" s="36"/>
      <c r="H45" s="36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160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7">
        <v>5</v>
      </c>
      <c r="I46" s="37">
        <v>6</v>
      </c>
      <c r="J46" s="36">
        <v>7</v>
      </c>
      <c r="K46" s="36">
        <v>8</v>
      </c>
      <c r="L46" s="36">
        <v>9</v>
      </c>
      <c r="M46" s="36">
        <v>10</v>
      </c>
      <c r="N46" s="36">
        <v>11</v>
      </c>
      <c r="O46" s="37">
        <v>12</v>
      </c>
      <c r="P46" s="37">
        <v>13</v>
      </c>
      <c r="Q46" s="36">
        <v>14</v>
      </c>
      <c r="R46" s="36">
        <v>15</v>
      </c>
      <c r="S46" s="36">
        <v>16</v>
      </c>
      <c r="T46" s="36">
        <v>17</v>
      </c>
      <c r="U46" s="36">
        <v>18</v>
      </c>
      <c r="V46" s="37">
        <v>19</v>
      </c>
      <c r="W46" s="37">
        <v>20</v>
      </c>
      <c r="X46" s="36">
        <v>21</v>
      </c>
      <c r="Y46" s="36">
        <v>22</v>
      </c>
      <c r="Z46" s="36">
        <v>23</v>
      </c>
      <c r="AA46" s="36">
        <v>24</v>
      </c>
      <c r="AB46" s="36">
        <v>25</v>
      </c>
      <c r="AC46" s="37">
        <v>26</v>
      </c>
      <c r="AD46" s="37">
        <v>27</v>
      </c>
      <c r="AE46" s="36">
        <v>28</v>
      </c>
      <c r="AF46" s="36">
        <v>29</v>
      </c>
      <c r="AG46" s="36">
        <v>30</v>
      </c>
      <c r="AH46" s="160"/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99"/>
      <c r="W47" s="99"/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100">
        <f>SUM(AB48:AB79)</f>
        <v>0</v>
      </c>
      <c r="AC47" s="99"/>
      <c r="AD47" s="99"/>
      <c r="AE47" s="100">
        <f>SUM(AE48:AE79)</f>
        <v>0</v>
      </c>
      <c r="AF47" s="100">
        <f>SUM(AF48:AF79)</f>
        <v>0</v>
      </c>
      <c r="AG47" s="100">
        <f>SUM(AG48:AG79)</f>
        <v>0</v>
      </c>
      <c r="AH47" s="161"/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70"/>
      <c r="I48" s="170"/>
      <c r="J48" s="106"/>
      <c r="K48" s="106"/>
      <c r="L48" s="106"/>
      <c r="M48" s="106"/>
      <c r="N48" s="106"/>
      <c r="O48" s="170"/>
      <c r="P48" s="170"/>
      <c r="Q48" s="106"/>
      <c r="R48" s="106"/>
      <c r="S48" s="106"/>
      <c r="T48" s="106"/>
      <c r="U48" s="106"/>
      <c r="V48" s="170"/>
      <c r="W48" s="170"/>
      <c r="X48" s="106"/>
      <c r="Y48" s="106"/>
      <c r="Z48" s="106"/>
      <c r="AA48" s="106"/>
      <c r="AB48" s="106"/>
      <c r="AC48" s="170"/>
      <c r="AD48" s="170"/>
      <c r="AE48" s="106"/>
      <c r="AF48" s="106"/>
      <c r="AG48" s="106"/>
      <c r="AH48" s="192"/>
      <c r="AI48" s="26">
        <f t="shared" ref="AI48:AI78" si="32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70"/>
      <c r="I49" s="170"/>
      <c r="J49" s="106"/>
      <c r="K49" s="106"/>
      <c r="L49" s="106"/>
      <c r="M49" s="106"/>
      <c r="N49" s="106"/>
      <c r="O49" s="170"/>
      <c r="P49" s="170"/>
      <c r="Q49" s="106"/>
      <c r="R49" s="106"/>
      <c r="S49" s="106"/>
      <c r="T49" s="106"/>
      <c r="U49" s="106"/>
      <c r="V49" s="170"/>
      <c r="W49" s="170"/>
      <c r="X49" s="106"/>
      <c r="Y49" s="106"/>
      <c r="Z49" s="106"/>
      <c r="AA49" s="106"/>
      <c r="AB49" s="106"/>
      <c r="AC49" s="170"/>
      <c r="AD49" s="170"/>
      <c r="AE49" s="106"/>
      <c r="AF49" s="106"/>
      <c r="AG49" s="106"/>
      <c r="AH49" s="192"/>
      <c r="AI49" s="26">
        <f t="shared" si="32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70"/>
      <c r="I50" s="170"/>
      <c r="J50" s="106"/>
      <c r="K50" s="106"/>
      <c r="L50" s="106"/>
      <c r="M50" s="106"/>
      <c r="N50" s="106"/>
      <c r="O50" s="170"/>
      <c r="P50" s="170"/>
      <c r="Q50" s="106"/>
      <c r="R50" s="106"/>
      <c r="S50" s="106"/>
      <c r="T50" s="106"/>
      <c r="U50" s="106"/>
      <c r="V50" s="170"/>
      <c r="W50" s="170"/>
      <c r="X50" s="106"/>
      <c r="Y50" s="106"/>
      <c r="Z50" s="106"/>
      <c r="AA50" s="106"/>
      <c r="AB50" s="106"/>
      <c r="AC50" s="170"/>
      <c r="AD50" s="170"/>
      <c r="AE50" s="106"/>
      <c r="AF50" s="106"/>
      <c r="AG50" s="106"/>
      <c r="AH50" s="192"/>
      <c r="AI50" s="26">
        <f t="shared" si="32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70"/>
      <c r="I51" s="170"/>
      <c r="J51" s="106"/>
      <c r="K51" s="106"/>
      <c r="L51" s="106"/>
      <c r="M51" s="106"/>
      <c r="N51" s="106"/>
      <c r="O51" s="170"/>
      <c r="P51" s="170"/>
      <c r="Q51" s="106"/>
      <c r="R51" s="106"/>
      <c r="S51" s="106"/>
      <c r="T51" s="106"/>
      <c r="U51" s="106"/>
      <c r="V51" s="170"/>
      <c r="W51" s="170"/>
      <c r="X51" s="106"/>
      <c r="Y51" s="106"/>
      <c r="Z51" s="106"/>
      <c r="AA51" s="106"/>
      <c r="AB51" s="106"/>
      <c r="AC51" s="170"/>
      <c r="AD51" s="170"/>
      <c r="AE51" s="106"/>
      <c r="AF51" s="106"/>
      <c r="AG51" s="106"/>
      <c r="AH51" s="192"/>
      <c r="AI51" s="26">
        <f t="shared" si="32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70"/>
      <c r="I52" s="170"/>
      <c r="J52" s="106"/>
      <c r="K52" s="106"/>
      <c r="L52" s="106"/>
      <c r="M52" s="106"/>
      <c r="N52" s="106"/>
      <c r="O52" s="170"/>
      <c r="P52" s="170"/>
      <c r="Q52" s="106"/>
      <c r="R52" s="106"/>
      <c r="S52" s="106"/>
      <c r="T52" s="106"/>
      <c r="U52" s="106"/>
      <c r="V52" s="170"/>
      <c r="W52" s="170"/>
      <c r="X52" s="106"/>
      <c r="Y52" s="106"/>
      <c r="Z52" s="106"/>
      <c r="AA52" s="106"/>
      <c r="AB52" s="106"/>
      <c r="AC52" s="170"/>
      <c r="AD52" s="170"/>
      <c r="AE52" s="106"/>
      <c r="AF52" s="106"/>
      <c r="AG52" s="106"/>
      <c r="AH52" s="192"/>
      <c r="AI52" s="26">
        <f t="shared" si="32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70"/>
      <c r="I53" s="170"/>
      <c r="J53" s="106"/>
      <c r="K53" s="106"/>
      <c r="L53" s="106"/>
      <c r="M53" s="106"/>
      <c r="N53" s="106"/>
      <c r="O53" s="170"/>
      <c r="P53" s="170"/>
      <c r="Q53" s="106"/>
      <c r="R53" s="106"/>
      <c r="S53" s="106"/>
      <c r="T53" s="106"/>
      <c r="U53" s="106"/>
      <c r="V53" s="170"/>
      <c r="W53" s="170"/>
      <c r="X53" s="106"/>
      <c r="Y53" s="106"/>
      <c r="Z53" s="106"/>
      <c r="AA53" s="106"/>
      <c r="AB53" s="106"/>
      <c r="AC53" s="170"/>
      <c r="AD53" s="170"/>
      <c r="AE53" s="106"/>
      <c r="AF53" s="106"/>
      <c r="AG53" s="106"/>
      <c r="AH53" s="192"/>
      <c r="AI53" s="26">
        <f t="shared" si="32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70"/>
      <c r="I54" s="170"/>
      <c r="J54" s="106"/>
      <c r="K54" s="106"/>
      <c r="L54" s="106"/>
      <c r="M54" s="106"/>
      <c r="N54" s="106"/>
      <c r="O54" s="170"/>
      <c r="P54" s="170"/>
      <c r="Q54" s="106"/>
      <c r="R54" s="106"/>
      <c r="S54" s="106"/>
      <c r="T54" s="106"/>
      <c r="U54" s="106"/>
      <c r="V54" s="170"/>
      <c r="W54" s="170"/>
      <c r="X54" s="106"/>
      <c r="Y54" s="106"/>
      <c r="Z54" s="106"/>
      <c r="AA54" s="106"/>
      <c r="AB54" s="106"/>
      <c r="AC54" s="170"/>
      <c r="AD54" s="170"/>
      <c r="AE54" s="106"/>
      <c r="AF54" s="106"/>
      <c r="AG54" s="106"/>
      <c r="AH54" s="192"/>
      <c r="AI54" s="26">
        <f t="shared" si="32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70"/>
      <c r="I55" s="170"/>
      <c r="J55" s="106"/>
      <c r="K55" s="106"/>
      <c r="L55" s="106"/>
      <c r="M55" s="106"/>
      <c r="N55" s="106"/>
      <c r="O55" s="170"/>
      <c r="P55" s="170"/>
      <c r="Q55" s="106"/>
      <c r="R55" s="106"/>
      <c r="S55" s="106"/>
      <c r="T55" s="106"/>
      <c r="U55" s="106"/>
      <c r="V55" s="170"/>
      <c r="W55" s="170"/>
      <c r="X55" s="106"/>
      <c r="Y55" s="106"/>
      <c r="Z55" s="106"/>
      <c r="AA55" s="106"/>
      <c r="AB55" s="106"/>
      <c r="AC55" s="170"/>
      <c r="AD55" s="170"/>
      <c r="AE55" s="106"/>
      <c r="AF55" s="106"/>
      <c r="AG55" s="106"/>
      <c r="AH55" s="192"/>
      <c r="AI55" s="26">
        <f t="shared" si="32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70"/>
      <c r="I56" s="170"/>
      <c r="J56" s="106"/>
      <c r="K56" s="106"/>
      <c r="L56" s="106"/>
      <c r="M56" s="106"/>
      <c r="N56" s="106"/>
      <c r="O56" s="170"/>
      <c r="P56" s="170"/>
      <c r="Q56" s="106"/>
      <c r="R56" s="106"/>
      <c r="S56" s="106"/>
      <c r="T56" s="106"/>
      <c r="U56" s="106"/>
      <c r="V56" s="170"/>
      <c r="W56" s="170"/>
      <c r="X56" s="106"/>
      <c r="Y56" s="106"/>
      <c r="Z56" s="106"/>
      <c r="AA56" s="106"/>
      <c r="AB56" s="106"/>
      <c r="AC56" s="170"/>
      <c r="AD56" s="170"/>
      <c r="AE56" s="106"/>
      <c r="AF56" s="106"/>
      <c r="AG56" s="106"/>
      <c r="AH56" s="192"/>
      <c r="AI56" s="26">
        <f t="shared" si="32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70"/>
      <c r="I57" s="170"/>
      <c r="J57" s="106"/>
      <c r="K57" s="106"/>
      <c r="L57" s="106"/>
      <c r="M57" s="106"/>
      <c r="N57" s="106"/>
      <c r="O57" s="170"/>
      <c r="P57" s="170"/>
      <c r="Q57" s="106"/>
      <c r="R57" s="106"/>
      <c r="S57" s="106"/>
      <c r="T57" s="106"/>
      <c r="U57" s="106"/>
      <c r="V57" s="170"/>
      <c r="W57" s="170"/>
      <c r="X57" s="106"/>
      <c r="Y57" s="106"/>
      <c r="Z57" s="106"/>
      <c r="AA57" s="106"/>
      <c r="AB57" s="106"/>
      <c r="AC57" s="170"/>
      <c r="AD57" s="170"/>
      <c r="AE57" s="106"/>
      <c r="AF57" s="106"/>
      <c r="AG57" s="106"/>
      <c r="AH57" s="192"/>
      <c r="AI57" s="26">
        <f t="shared" si="32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70"/>
      <c r="I58" s="170"/>
      <c r="J58" s="106"/>
      <c r="K58" s="106"/>
      <c r="L58" s="106"/>
      <c r="M58" s="106"/>
      <c r="N58" s="106"/>
      <c r="O58" s="170"/>
      <c r="P58" s="170"/>
      <c r="Q58" s="106"/>
      <c r="R58" s="106"/>
      <c r="S58" s="106"/>
      <c r="T58" s="106"/>
      <c r="U58" s="106"/>
      <c r="V58" s="170"/>
      <c r="W58" s="170"/>
      <c r="X58" s="106"/>
      <c r="Y58" s="106"/>
      <c r="Z58" s="106"/>
      <c r="AA58" s="106"/>
      <c r="AB58" s="106"/>
      <c r="AC58" s="170"/>
      <c r="AD58" s="170"/>
      <c r="AE58" s="106"/>
      <c r="AF58" s="106"/>
      <c r="AG58" s="106"/>
      <c r="AH58" s="192"/>
      <c r="AI58" s="26">
        <f t="shared" si="32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70"/>
      <c r="I59" s="170"/>
      <c r="J59" s="106"/>
      <c r="K59" s="106"/>
      <c r="L59" s="106"/>
      <c r="M59" s="106"/>
      <c r="N59" s="106"/>
      <c r="O59" s="170"/>
      <c r="P59" s="170"/>
      <c r="Q59" s="106"/>
      <c r="R59" s="106"/>
      <c r="S59" s="106"/>
      <c r="T59" s="106"/>
      <c r="U59" s="106"/>
      <c r="V59" s="170"/>
      <c r="W59" s="170"/>
      <c r="X59" s="106"/>
      <c r="Y59" s="106"/>
      <c r="Z59" s="106"/>
      <c r="AA59" s="106"/>
      <c r="AB59" s="106"/>
      <c r="AC59" s="170"/>
      <c r="AD59" s="170"/>
      <c r="AE59" s="106"/>
      <c r="AF59" s="106"/>
      <c r="AG59" s="106"/>
      <c r="AH59" s="192"/>
      <c r="AI59" s="26">
        <f t="shared" si="32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70"/>
      <c r="I60" s="170"/>
      <c r="J60" s="106"/>
      <c r="K60" s="106"/>
      <c r="L60" s="106"/>
      <c r="M60" s="106"/>
      <c r="N60" s="106"/>
      <c r="O60" s="170"/>
      <c r="P60" s="170"/>
      <c r="Q60" s="106"/>
      <c r="R60" s="106"/>
      <c r="S60" s="106"/>
      <c r="T60" s="106"/>
      <c r="U60" s="106"/>
      <c r="V60" s="170"/>
      <c r="W60" s="170"/>
      <c r="X60" s="106"/>
      <c r="Y60" s="106"/>
      <c r="Z60" s="106"/>
      <c r="AA60" s="106"/>
      <c r="AB60" s="106"/>
      <c r="AC60" s="170"/>
      <c r="AD60" s="170"/>
      <c r="AE60" s="106"/>
      <c r="AF60" s="106"/>
      <c r="AG60" s="106"/>
      <c r="AH60" s="192"/>
      <c r="AI60" s="26">
        <f t="shared" si="32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70"/>
      <c r="I61" s="170"/>
      <c r="J61" s="106"/>
      <c r="K61" s="106"/>
      <c r="L61" s="106"/>
      <c r="M61" s="106"/>
      <c r="N61" s="106"/>
      <c r="O61" s="170"/>
      <c r="P61" s="170"/>
      <c r="Q61" s="106"/>
      <c r="R61" s="106"/>
      <c r="S61" s="106"/>
      <c r="T61" s="106"/>
      <c r="U61" s="106"/>
      <c r="V61" s="170"/>
      <c r="W61" s="170"/>
      <c r="X61" s="106"/>
      <c r="Y61" s="106"/>
      <c r="Z61" s="106"/>
      <c r="AA61" s="106"/>
      <c r="AB61" s="106"/>
      <c r="AC61" s="170"/>
      <c r="AD61" s="170"/>
      <c r="AE61" s="106"/>
      <c r="AF61" s="106"/>
      <c r="AG61" s="106"/>
      <c r="AH61" s="192"/>
      <c r="AI61" s="26">
        <f t="shared" si="32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70"/>
      <c r="I62" s="170"/>
      <c r="J62" s="106"/>
      <c r="K62" s="106"/>
      <c r="L62" s="106"/>
      <c r="M62" s="106"/>
      <c r="N62" s="106"/>
      <c r="O62" s="170"/>
      <c r="P62" s="170"/>
      <c r="Q62" s="106"/>
      <c r="R62" s="106"/>
      <c r="S62" s="106"/>
      <c r="T62" s="106"/>
      <c r="U62" s="106"/>
      <c r="V62" s="170"/>
      <c r="W62" s="170"/>
      <c r="X62" s="106"/>
      <c r="Y62" s="106"/>
      <c r="Z62" s="106"/>
      <c r="AA62" s="106"/>
      <c r="AB62" s="106"/>
      <c r="AC62" s="170"/>
      <c r="AD62" s="170"/>
      <c r="AE62" s="106"/>
      <c r="AF62" s="106"/>
      <c r="AG62" s="106"/>
      <c r="AH62" s="192"/>
      <c r="AI62" s="26">
        <f t="shared" si="32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70"/>
      <c r="I63" s="170"/>
      <c r="J63" s="106"/>
      <c r="K63" s="106"/>
      <c r="L63" s="106"/>
      <c r="M63" s="106"/>
      <c r="N63" s="106"/>
      <c r="O63" s="170"/>
      <c r="P63" s="170"/>
      <c r="Q63" s="106"/>
      <c r="R63" s="106"/>
      <c r="S63" s="106"/>
      <c r="T63" s="106"/>
      <c r="U63" s="106"/>
      <c r="V63" s="170"/>
      <c r="W63" s="170"/>
      <c r="X63" s="106"/>
      <c r="Y63" s="106"/>
      <c r="Z63" s="106"/>
      <c r="AA63" s="106"/>
      <c r="AB63" s="106"/>
      <c r="AC63" s="170"/>
      <c r="AD63" s="170"/>
      <c r="AE63" s="106"/>
      <c r="AF63" s="106"/>
      <c r="AG63" s="106"/>
      <c r="AH63" s="192"/>
      <c r="AI63" s="26">
        <f t="shared" si="32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70"/>
      <c r="I64" s="170"/>
      <c r="J64" s="106"/>
      <c r="K64" s="106"/>
      <c r="L64" s="106"/>
      <c r="M64" s="106"/>
      <c r="N64" s="106"/>
      <c r="O64" s="170"/>
      <c r="P64" s="170"/>
      <c r="Q64" s="106"/>
      <c r="R64" s="106"/>
      <c r="S64" s="106"/>
      <c r="T64" s="106"/>
      <c r="U64" s="106"/>
      <c r="V64" s="170"/>
      <c r="W64" s="170"/>
      <c r="X64" s="106"/>
      <c r="Y64" s="106"/>
      <c r="Z64" s="106"/>
      <c r="AA64" s="106"/>
      <c r="AB64" s="106"/>
      <c r="AC64" s="170"/>
      <c r="AD64" s="170"/>
      <c r="AE64" s="106"/>
      <c r="AF64" s="106"/>
      <c r="AG64" s="106"/>
      <c r="AH64" s="192"/>
      <c r="AI64" s="26">
        <f t="shared" si="32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70"/>
      <c r="I65" s="170"/>
      <c r="J65" s="106"/>
      <c r="K65" s="106"/>
      <c r="L65" s="106"/>
      <c r="M65" s="106"/>
      <c r="N65" s="106"/>
      <c r="O65" s="170"/>
      <c r="P65" s="170"/>
      <c r="Q65" s="106"/>
      <c r="R65" s="106"/>
      <c r="S65" s="106"/>
      <c r="T65" s="106"/>
      <c r="U65" s="106"/>
      <c r="V65" s="170"/>
      <c r="W65" s="170"/>
      <c r="X65" s="106"/>
      <c r="Y65" s="106"/>
      <c r="Z65" s="106"/>
      <c r="AA65" s="106"/>
      <c r="AB65" s="106"/>
      <c r="AC65" s="170"/>
      <c r="AD65" s="170"/>
      <c r="AE65" s="106"/>
      <c r="AF65" s="106"/>
      <c r="AG65" s="106"/>
      <c r="AH65" s="192"/>
      <c r="AI65" s="26">
        <f t="shared" si="32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70"/>
      <c r="I66" s="170"/>
      <c r="J66" s="106"/>
      <c r="K66" s="106"/>
      <c r="L66" s="106"/>
      <c r="M66" s="106"/>
      <c r="N66" s="106"/>
      <c r="O66" s="170"/>
      <c r="P66" s="170"/>
      <c r="Q66" s="106"/>
      <c r="R66" s="106"/>
      <c r="S66" s="106"/>
      <c r="T66" s="106"/>
      <c r="U66" s="106"/>
      <c r="V66" s="170"/>
      <c r="W66" s="170"/>
      <c r="X66" s="106"/>
      <c r="Y66" s="106"/>
      <c r="Z66" s="106"/>
      <c r="AA66" s="106"/>
      <c r="AB66" s="106"/>
      <c r="AC66" s="170"/>
      <c r="AD66" s="170"/>
      <c r="AE66" s="106"/>
      <c r="AF66" s="106"/>
      <c r="AG66" s="106"/>
      <c r="AH66" s="192"/>
      <c r="AI66" s="26">
        <f t="shared" si="32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70"/>
      <c r="I67" s="170"/>
      <c r="J67" s="106"/>
      <c r="K67" s="106"/>
      <c r="L67" s="106"/>
      <c r="M67" s="106"/>
      <c r="N67" s="106"/>
      <c r="O67" s="170"/>
      <c r="P67" s="170"/>
      <c r="Q67" s="106"/>
      <c r="R67" s="106"/>
      <c r="S67" s="106"/>
      <c r="T67" s="106"/>
      <c r="U67" s="106"/>
      <c r="V67" s="170"/>
      <c r="W67" s="170"/>
      <c r="X67" s="106"/>
      <c r="Y67" s="106"/>
      <c r="Z67" s="106"/>
      <c r="AA67" s="106"/>
      <c r="AB67" s="106"/>
      <c r="AC67" s="170"/>
      <c r="AD67" s="170"/>
      <c r="AE67" s="106"/>
      <c r="AF67" s="106"/>
      <c r="AG67" s="106"/>
      <c r="AH67" s="192"/>
      <c r="AI67" s="26">
        <f t="shared" si="32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70"/>
      <c r="I68" s="170"/>
      <c r="J68" s="106"/>
      <c r="K68" s="106"/>
      <c r="L68" s="106"/>
      <c r="M68" s="106"/>
      <c r="N68" s="106"/>
      <c r="O68" s="170"/>
      <c r="P68" s="170"/>
      <c r="Q68" s="106"/>
      <c r="R68" s="106"/>
      <c r="S68" s="106"/>
      <c r="T68" s="106"/>
      <c r="U68" s="106"/>
      <c r="V68" s="170"/>
      <c r="W68" s="170"/>
      <c r="X68" s="106"/>
      <c r="Y68" s="106"/>
      <c r="Z68" s="106"/>
      <c r="AA68" s="106"/>
      <c r="AB68" s="106"/>
      <c r="AC68" s="170"/>
      <c r="AD68" s="170"/>
      <c r="AE68" s="106"/>
      <c r="AF68" s="106"/>
      <c r="AG68" s="106"/>
      <c r="AH68" s="192"/>
      <c r="AI68" s="26">
        <f t="shared" si="32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70"/>
      <c r="I69" s="170"/>
      <c r="J69" s="106"/>
      <c r="K69" s="106"/>
      <c r="L69" s="106"/>
      <c r="M69" s="106"/>
      <c r="N69" s="106"/>
      <c r="O69" s="170"/>
      <c r="P69" s="170"/>
      <c r="Q69" s="106"/>
      <c r="R69" s="106"/>
      <c r="S69" s="106"/>
      <c r="T69" s="106"/>
      <c r="U69" s="106"/>
      <c r="V69" s="170"/>
      <c r="W69" s="170"/>
      <c r="X69" s="106"/>
      <c r="Y69" s="106"/>
      <c r="Z69" s="106"/>
      <c r="AA69" s="106"/>
      <c r="AB69" s="106"/>
      <c r="AC69" s="170"/>
      <c r="AD69" s="170"/>
      <c r="AE69" s="106"/>
      <c r="AF69" s="106"/>
      <c r="AG69" s="106"/>
      <c r="AH69" s="192"/>
      <c r="AI69" s="26">
        <f t="shared" si="32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70"/>
      <c r="I70" s="170"/>
      <c r="J70" s="106"/>
      <c r="K70" s="106"/>
      <c r="L70" s="106"/>
      <c r="M70" s="106"/>
      <c r="N70" s="106"/>
      <c r="O70" s="170"/>
      <c r="P70" s="170"/>
      <c r="Q70" s="106"/>
      <c r="R70" s="106"/>
      <c r="S70" s="106"/>
      <c r="T70" s="106"/>
      <c r="U70" s="106"/>
      <c r="V70" s="170"/>
      <c r="W70" s="170"/>
      <c r="X70" s="106"/>
      <c r="Y70" s="106"/>
      <c r="Z70" s="106"/>
      <c r="AA70" s="106"/>
      <c r="AB70" s="106"/>
      <c r="AC70" s="170"/>
      <c r="AD70" s="170"/>
      <c r="AE70" s="106"/>
      <c r="AF70" s="106"/>
      <c r="AG70" s="106"/>
      <c r="AH70" s="192"/>
      <c r="AI70" s="26">
        <f t="shared" si="32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70"/>
      <c r="I71" s="170"/>
      <c r="J71" s="106"/>
      <c r="K71" s="106"/>
      <c r="L71" s="106"/>
      <c r="M71" s="106"/>
      <c r="N71" s="106"/>
      <c r="O71" s="170"/>
      <c r="P71" s="170"/>
      <c r="Q71" s="106"/>
      <c r="R71" s="106"/>
      <c r="S71" s="106"/>
      <c r="T71" s="106"/>
      <c r="U71" s="106"/>
      <c r="V71" s="170"/>
      <c r="W71" s="170"/>
      <c r="X71" s="106"/>
      <c r="Y71" s="106"/>
      <c r="Z71" s="106"/>
      <c r="AA71" s="106"/>
      <c r="AB71" s="106"/>
      <c r="AC71" s="170"/>
      <c r="AD71" s="170"/>
      <c r="AE71" s="106"/>
      <c r="AF71" s="106"/>
      <c r="AG71" s="106"/>
      <c r="AH71" s="192"/>
      <c r="AI71" s="26">
        <f t="shared" si="32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70"/>
      <c r="I72" s="170"/>
      <c r="J72" s="106"/>
      <c r="K72" s="106"/>
      <c r="L72" s="106"/>
      <c r="M72" s="106"/>
      <c r="N72" s="106"/>
      <c r="O72" s="170"/>
      <c r="P72" s="170"/>
      <c r="Q72" s="106"/>
      <c r="R72" s="106"/>
      <c r="S72" s="106"/>
      <c r="T72" s="106"/>
      <c r="U72" s="106"/>
      <c r="V72" s="170"/>
      <c r="W72" s="170"/>
      <c r="X72" s="106"/>
      <c r="Y72" s="106"/>
      <c r="Z72" s="106"/>
      <c r="AA72" s="106"/>
      <c r="AB72" s="106"/>
      <c r="AC72" s="170"/>
      <c r="AD72" s="170"/>
      <c r="AE72" s="106"/>
      <c r="AF72" s="106"/>
      <c r="AG72" s="106"/>
      <c r="AH72" s="192"/>
      <c r="AI72" s="26">
        <f t="shared" si="32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70"/>
      <c r="I73" s="170"/>
      <c r="J73" s="106"/>
      <c r="K73" s="106"/>
      <c r="L73" s="106"/>
      <c r="M73" s="106"/>
      <c r="N73" s="106"/>
      <c r="O73" s="170"/>
      <c r="P73" s="170"/>
      <c r="Q73" s="106"/>
      <c r="R73" s="106"/>
      <c r="S73" s="106"/>
      <c r="T73" s="106"/>
      <c r="U73" s="106"/>
      <c r="V73" s="170"/>
      <c r="W73" s="170"/>
      <c r="X73" s="106"/>
      <c r="Y73" s="106"/>
      <c r="Z73" s="106"/>
      <c r="AA73" s="106"/>
      <c r="AB73" s="106"/>
      <c r="AC73" s="170"/>
      <c r="AD73" s="170"/>
      <c r="AE73" s="106"/>
      <c r="AF73" s="106"/>
      <c r="AG73" s="106"/>
      <c r="AH73" s="192"/>
      <c r="AI73" s="26">
        <f t="shared" si="32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70"/>
      <c r="I74" s="170"/>
      <c r="J74" s="106"/>
      <c r="K74" s="106"/>
      <c r="L74" s="106"/>
      <c r="M74" s="106"/>
      <c r="N74" s="106"/>
      <c r="O74" s="170"/>
      <c r="P74" s="170"/>
      <c r="Q74" s="106"/>
      <c r="R74" s="106"/>
      <c r="S74" s="106"/>
      <c r="T74" s="106"/>
      <c r="U74" s="106"/>
      <c r="V74" s="170"/>
      <c r="W74" s="170"/>
      <c r="X74" s="106"/>
      <c r="Y74" s="106"/>
      <c r="Z74" s="106"/>
      <c r="AA74" s="106"/>
      <c r="AB74" s="106"/>
      <c r="AC74" s="170"/>
      <c r="AD74" s="170"/>
      <c r="AE74" s="106"/>
      <c r="AF74" s="106"/>
      <c r="AG74" s="106"/>
      <c r="AH74" s="192"/>
      <c r="AI74" s="26">
        <f t="shared" si="32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70"/>
      <c r="I75" s="170"/>
      <c r="J75" s="106"/>
      <c r="K75" s="106"/>
      <c r="L75" s="106"/>
      <c r="M75" s="106"/>
      <c r="N75" s="106"/>
      <c r="O75" s="170"/>
      <c r="P75" s="170"/>
      <c r="Q75" s="106"/>
      <c r="R75" s="106"/>
      <c r="S75" s="106"/>
      <c r="T75" s="106"/>
      <c r="U75" s="106"/>
      <c r="V75" s="170"/>
      <c r="W75" s="170"/>
      <c r="X75" s="106"/>
      <c r="Y75" s="106"/>
      <c r="Z75" s="106"/>
      <c r="AA75" s="106"/>
      <c r="AB75" s="106"/>
      <c r="AC75" s="170"/>
      <c r="AD75" s="170"/>
      <c r="AE75" s="106"/>
      <c r="AF75" s="106"/>
      <c r="AG75" s="106"/>
      <c r="AH75" s="192"/>
      <c r="AI75" s="26">
        <f t="shared" si="32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70"/>
      <c r="I76" s="170"/>
      <c r="J76" s="106"/>
      <c r="K76" s="106"/>
      <c r="L76" s="106"/>
      <c r="M76" s="106"/>
      <c r="N76" s="106"/>
      <c r="O76" s="170"/>
      <c r="P76" s="170"/>
      <c r="Q76" s="106"/>
      <c r="R76" s="106"/>
      <c r="S76" s="106"/>
      <c r="T76" s="106"/>
      <c r="U76" s="106"/>
      <c r="V76" s="170"/>
      <c r="W76" s="170"/>
      <c r="X76" s="106"/>
      <c r="Y76" s="106"/>
      <c r="Z76" s="106"/>
      <c r="AA76" s="106"/>
      <c r="AB76" s="106"/>
      <c r="AC76" s="170"/>
      <c r="AD76" s="170"/>
      <c r="AE76" s="106"/>
      <c r="AF76" s="106"/>
      <c r="AG76" s="106"/>
      <c r="AH76" s="192"/>
      <c r="AI76" s="26">
        <f t="shared" si="32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70"/>
      <c r="I77" s="170"/>
      <c r="J77" s="106"/>
      <c r="K77" s="106"/>
      <c r="L77" s="106"/>
      <c r="M77" s="106"/>
      <c r="N77" s="106"/>
      <c r="O77" s="170"/>
      <c r="P77" s="170"/>
      <c r="Q77" s="106"/>
      <c r="R77" s="106"/>
      <c r="S77" s="106"/>
      <c r="T77" s="106"/>
      <c r="U77" s="106"/>
      <c r="V77" s="170"/>
      <c r="W77" s="170"/>
      <c r="X77" s="106"/>
      <c r="Y77" s="106"/>
      <c r="Z77" s="106"/>
      <c r="AA77" s="106"/>
      <c r="AB77" s="106"/>
      <c r="AC77" s="170"/>
      <c r="AD77" s="170"/>
      <c r="AE77" s="106"/>
      <c r="AF77" s="106"/>
      <c r="AG77" s="106"/>
      <c r="AH77" s="192"/>
      <c r="AI77" s="26">
        <f t="shared" si="32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70"/>
      <c r="I78" s="170"/>
      <c r="J78" s="106"/>
      <c r="K78" s="106"/>
      <c r="L78" s="106"/>
      <c r="M78" s="106"/>
      <c r="N78" s="106"/>
      <c r="O78" s="170"/>
      <c r="P78" s="170"/>
      <c r="Q78" s="106"/>
      <c r="R78" s="106"/>
      <c r="S78" s="106"/>
      <c r="T78" s="106"/>
      <c r="U78" s="106"/>
      <c r="V78" s="170"/>
      <c r="W78" s="170"/>
      <c r="X78" s="106"/>
      <c r="Y78" s="106"/>
      <c r="Z78" s="106"/>
      <c r="AA78" s="106"/>
      <c r="AB78" s="106"/>
      <c r="AC78" s="170"/>
      <c r="AD78" s="170"/>
      <c r="AE78" s="106"/>
      <c r="AF78" s="106"/>
      <c r="AG78" s="106"/>
      <c r="AH78" s="192"/>
      <c r="AI78" s="26">
        <f t="shared" si="32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189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190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190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190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190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7">
        <v>5</v>
      </c>
      <c r="I88" s="37">
        <v>6</v>
      </c>
      <c r="J88" s="36">
        <v>7</v>
      </c>
      <c r="K88" s="36">
        <v>8</v>
      </c>
      <c r="L88" s="36">
        <v>9</v>
      </c>
      <c r="M88" s="36">
        <v>10</v>
      </c>
      <c r="N88" s="36">
        <v>11</v>
      </c>
      <c r="O88" s="37">
        <v>12</v>
      </c>
      <c r="P88" s="37">
        <v>13</v>
      </c>
      <c r="Q88" s="36">
        <v>14</v>
      </c>
      <c r="R88" s="36">
        <v>15</v>
      </c>
      <c r="S88" s="36">
        <v>16</v>
      </c>
      <c r="T88" s="36">
        <v>17</v>
      </c>
      <c r="U88" s="36">
        <v>18</v>
      </c>
      <c r="V88" s="37">
        <v>19</v>
      </c>
      <c r="W88" s="37">
        <v>20</v>
      </c>
      <c r="X88" s="36">
        <v>21</v>
      </c>
      <c r="Y88" s="36">
        <v>22</v>
      </c>
      <c r="Z88" s="36">
        <v>23</v>
      </c>
      <c r="AA88" s="36">
        <v>24</v>
      </c>
      <c r="AB88" s="36">
        <v>25</v>
      </c>
      <c r="AC88" s="37">
        <v>26</v>
      </c>
      <c r="AD88" s="37">
        <v>27</v>
      </c>
      <c r="AE88" s="36">
        <v>28</v>
      </c>
      <c r="AF88" s="36">
        <v>29</v>
      </c>
      <c r="AG88" s="36">
        <v>30</v>
      </c>
      <c r="AH88" s="160"/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G89" si="33">SUM(E90:E113)</f>
        <v>0</v>
      </c>
      <c r="F89" s="100">
        <f t="shared" si="33"/>
        <v>0</v>
      </c>
      <c r="G89" s="100">
        <f t="shared" si="33"/>
        <v>0</v>
      </c>
      <c r="H89" s="99">
        <f t="shared" si="33"/>
        <v>0</v>
      </c>
      <c r="I89" s="99">
        <f t="shared" si="33"/>
        <v>0</v>
      </c>
      <c r="J89" s="100">
        <f t="shared" si="33"/>
        <v>0</v>
      </c>
      <c r="K89" s="100">
        <f t="shared" si="33"/>
        <v>0</v>
      </c>
      <c r="L89" s="100">
        <f t="shared" si="33"/>
        <v>0</v>
      </c>
      <c r="M89" s="100">
        <f t="shared" si="33"/>
        <v>0</v>
      </c>
      <c r="N89" s="100">
        <f t="shared" si="33"/>
        <v>0</v>
      </c>
      <c r="O89" s="99">
        <f t="shared" si="33"/>
        <v>0</v>
      </c>
      <c r="P89" s="99">
        <f t="shared" si="33"/>
        <v>0</v>
      </c>
      <c r="Q89" s="100">
        <f t="shared" ref="Q89" si="34">SUM(Q90:Q113)</f>
        <v>0</v>
      </c>
      <c r="R89" s="100">
        <f t="shared" si="33"/>
        <v>0</v>
      </c>
      <c r="S89" s="100">
        <f t="shared" si="33"/>
        <v>0</v>
      </c>
      <c r="T89" s="100">
        <f t="shared" si="33"/>
        <v>0</v>
      </c>
      <c r="U89" s="100">
        <f t="shared" si="33"/>
        <v>0</v>
      </c>
      <c r="V89" s="99">
        <f t="shared" si="33"/>
        <v>0</v>
      </c>
      <c r="W89" s="99">
        <f t="shared" si="33"/>
        <v>0</v>
      </c>
      <c r="X89" s="100">
        <f t="shared" si="33"/>
        <v>0</v>
      </c>
      <c r="Y89" s="100">
        <f t="shared" si="33"/>
        <v>0</v>
      </c>
      <c r="Z89" s="100">
        <f t="shared" si="33"/>
        <v>0</v>
      </c>
      <c r="AA89" s="100">
        <f t="shared" si="33"/>
        <v>0</v>
      </c>
      <c r="AB89" s="100">
        <f t="shared" si="33"/>
        <v>0</v>
      </c>
      <c r="AC89" s="99">
        <f t="shared" si="33"/>
        <v>0</v>
      </c>
      <c r="AD89" s="99">
        <f t="shared" si="33"/>
        <v>0</v>
      </c>
      <c r="AE89" s="100">
        <f t="shared" si="33"/>
        <v>0</v>
      </c>
      <c r="AF89" s="100">
        <f t="shared" si="33"/>
        <v>0</v>
      </c>
      <c r="AG89" s="100">
        <f t="shared" si="33"/>
        <v>0</v>
      </c>
      <c r="AH89" s="161"/>
      <c r="AI89" s="26">
        <f>SUM(D89:AG89)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70"/>
      <c r="I90" s="170"/>
      <c r="J90" s="106"/>
      <c r="K90" s="106"/>
      <c r="L90" s="106"/>
      <c r="M90" s="106"/>
      <c r="N90" s="106"/>
      <c r="O90" s="170"/>
      <c r="P90" s="170"/>
      <c r="Q90" s="106"/>
      <c r="R90" s="106"/>
      <c r="S90" s="106"/>
      <c r="T90" s="106"/>
      <c r="U90" s="106"/>
      <c r="V90" s="170"/>
      <c r="W90" s="170"/>
      <c r="X90" s="106"/>
      <c r="Y90" s="106"/>
      <c r="Z90" s="106"/>
      <c r="AA90" s="106"/>
      <c r="AB90" s="106"/>
      <c r="AC90" s="170"/>
      <c r="AD90" s="170"/>
      <c r="AE90" s="106"/>
      <c r="AF90" s="106"/>
      <c r="AG90" s="106"/>
      <c r="AH90" s="192"/>
      <c r="AI90" s="26">
        <f t="shared" ref="AI90:AI112" si="35">SUM(D90:AE90)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70"/>
      <c r="I91" s="170"/>
      <c r="J91" s="106"/>
      <c r="K91" s="106"/>
      <c r="L91" s="106"/>
      <c r="M91" s="106"/>
      <c r="N91" s="106"/>
      <c r="O91" s="170"/>
      <c r="P91" s="170"/>
      <c r="Q91" s="106"/>
      <c r="R91" s="106"/>
      <c r="S91" s="106"/>
      <c r="T91" s="106"/>
      <c r="U91" s="106"/>
      <c r="V91" s="170"/>
      <c r="W91" s="170"/>
      <c r="X91" s="106"/>
      <c r="Y91" s="106"/>
      <c r="Z91" s="106"/>
      <c r="AA91" s="106"/>
      <c r="AB91" s="106"/>
      <c r="AC91" s="170"/>
      <c r="AD91" s="170"/>
      <c r="AE91" s="106"/>
      <c r="AF91" s="106"/>
      <c r="AG91" s="106"/>
      <c r="AH91" s="192"/>
      <c r="AI91" s="26">
        <f t="shared" si="35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70"/>
      <c r="I92" s="170"/>
      <c r="J92" s="106"/>
      <c r="K92" s="106"/>
      <c r="L92" s="106"/>
      <c r="M92" s="106"/>
      <c r="N92" s="106"/>
      <c r="O92" s="170"/>
      <c r="P92" s="170"/>
      <c r="Q92" s="106"/>
      <c r="R92" s="106"/>
      <c r="S92" s="106"/>
      <c r="T92" s="106"/>
      <c r="U92" s="106"/>
      <c r="V92" s="170"/>
      <c r="W92" s="170"/>
      <c r="X92" s="106"/>
      <c r="Y92" s="106"/>
      <c r="Z92" s="106"/>
      <c r="AA92" s="106"/>
      <c r="AB92" s="106"/>
      <c r="AC92" s="170"/>
      <c r="AD92" s="170"/>
      <c r="AE92" s="106"/>
      <c r="AF92" s="106"/>
      <c r="AG92" s="106"/>
      <c r="AH92" s="192"/>
      <c r="AI92" s="26">
        <f t="shared" si="35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70"/>
      <c r="I93" s="170"/>
      <c r="J93" s="106"/>
      <c r="K93" s="106"/>
      <c r="L93" s="106"/>
      <c r="M93" s="106"/>
      <c r="N93" s="106"/>
      <c r="O93" s="170"/>
      <c r="P93" s="170"/>
      <c r="Q93" s="106"/>
      <c r="R93" s="106"/>
      <c r="S93" s="106"/>
      <c r="T93" s="106"/>
      <c r="U93" s="106"/>
      <c r="V93" s="170"/>
      <c r="W93" s="170"/>
      <c r="X93" s="106"/>
      <c r="Y93" s="106"/>
      <c r="Z93" s="106"/>
      <c r="AA93" s="106"/>
      <c r="AB93" s="106"/>
      <c r="AC93" s="170"/>
      <c r="AD93" s="170"/>
      <c r="AE93" s="106"/>
      <c r="AF93" s="106"/>
      <c r="AG93" s="106"/>
      <c r="AH93" s="192"/>
      <c r="AI93" s="26">
        <f t="shared" si="35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70"/>
      <c r="I94" s="170"/>
      <c r="J94" s="106"/>
      <c r="K94" s="106"/>
      <c r="L94" s="106"/>
      <c r="M94" s="106"/>
      <c r="N94" s="106"/>
      <c r="O94" s="170"/>
      <c r="P94" s="170"/>
      <c r="Q94" s="106"/>
      <c r="R94" s="106"/>
      <c r="S94" s="106"/>
      <c r="T94" s="106"/>
      <c r="U94" s="106"/>
      <c r="V94" s="170"/>
      <c r="W94" s="170"/>
      <c r="X94" s="106"/>
      <c r="Y94" s="106"/>
      <c r="Z94" s="106"/>
      <c r="AA94" s="106"/>
      <c r="AB94" s="106"/>
      <c r="AC94" s="170"/>
      <c r="AD94" s="170"/>
      <c r="AE94" s="106"/>
      <c r="AF94" s="106"/>
      <c r="AG94" s="106"/>
      <c r="AH94" s="192"/>
      <c r="AI94" s="26">
        <f t="shared" si="35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70"/>
      <c r="I95" s="170"/>
      <c r="J95" s="106"/>
      <c r="K95" s="106"/>
      <c r="L95" s="106"/>
      <c r="M95" s="106"/>
      <c r="N95" s="106"/>
      <c r="O95" s="170"/>
      <c r="P95" s="170"/>
      <c r="Q95" s="106"/>
      <c r="R95" s="106"/>
      <c r="S95" s="106"/>
      <c r="T95" s="106"/>
      <c r="U95" s="106"/>
      <c r="V95" s="170"/>
      <c r="W95" s="170"/>
      <c r="X95" s="106"/>
      <c r="Y95" s="106"/>
      <c r="Z95" s="106"/>
      <c r="AA95" s="106"/>
      <c r="AB95" s="106"/>
      <c r="AC95" s="170"/>
      <c r="AD95" s="170"/>
      <c r="AE95" s="106"/>
      <c r="AF95" s="106"/>
      <c r="AG95" s="106"/>
      <c r="AH95" s="192"/>
      <c r="AI95" s="26">
        <f t="shared" si="35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70"/>
      <c r="I96" s="170"/>
      <c r="J96" s="106"/>
      <c r="K96" s="106"/>
      <c r="L96" s="106"/>
      <c r="M96" s="106"/>
      <c r="N96" s="106"/>
      <c r="O96" s="170"/>
      <c r="P96" s="170"/>
      <c r="Q96" s="106"/>
      <c r="R96" s="106"/>
      <c r="S96" s="106"/>
      <c r="T96" s="106"/>
      <c r="U96" s="106"/>
      <c r="V96" s="170"/>
      <c r="W96" s="170"/>
      <c r="X96" s="106"/>
      <c r="Y96" s="106"/>
      <c r="Z96" s="106"/>
      <c r="AA96" s="106"/>
      <c r="AB96" s="106"/>
      <c r="AC96" s="170"/>
      <c r="AD96" s="170"/>
      <c r="AE96" s="106"/>
      <c r="AF96" s="106"/>
      <c r="AG96" s="106"/>
      <c r="AH96" s="192"/>
      <c r="AI96" s="26">
        <f t="shared" si="35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70"/>
      <c r="I97" s="170"/>
      <c r="J97" s="106"/>
      <c r="K97" s="106"/>
      <c r="L97" s="106"/>
      <c r="M97" s="106"/>
      <c r="N97" s="106"/>
      <c r="O97" s="170"/>
      <c r="P97" s="170"/>
      <c r="Q97" s="106"/>
      <c r="R97" s="106"/>
      <c r="S97" s="106"/>
      <c r="T97" s="106"/>
      <c r="U97" s="106"/>
      <c r="V97" s="170"/>
      <c r="W97" s="170"/>
      <c r="X97" s="106"/>
      <c r="Y97" s="106"/>
      <c r="Z97" s="106"/>
      <c r="AA97" s="106"/>
      <c r="AB97" s="106"/>
      <c r="AC97" s="170"/>
      <c r="AD97" s="170"/>
      <c r="AE97" s="106"/>
      <c r="AF97" s="106"/>
      <c r="AG97" s="106"/>
      <c r="AH97" s="192"/>
      <c r="AI97" s="26">
        <f t="shared" si="35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70"/>
      <c r="I98" s="170"/>
      <c r="J98" s="106"/>
      <c r="K98" s="106"/>
      <c r="L98" s="106"/>
      <c r="M98" s="106"/>
      <c r="N98" s="106"/>
      <c r="O98" s="170"/>
      <c r="P98" s="170"/>
      <c r="Q98" s="106"/>
      <c r="R98" s="106"/>
      <c r="S98" s="106"/>
      <c r="T98" s="106"/>
      <c r="U98" s="106"/>
      <c r="V98" s="170"/>
      <c r="W98" s="170"/>
      <c r="X98" s="106"/>
      <c r="Y98" s="106"/>
      <c r="Z98" s="106"/>
      <c r="AA98" s="106"/>
      <c r="AB98" s="106"/>
      <c r="AC98" s="170"/>
      <c r="AD98" s="170"/>
      <c r="AE98" s="106"/>
      <c r="AF98" s="106"/>
      <c r="AG98" s="106"/>
      <c r="AH98" s="192"/>
      <c r="AI98" s="26">
        <f t="shared" si="35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70"/>
      <c r="I99" s="170"/>
      <c r="J99" s="106"/>
      <c r="K99" s="106"/>
      <c r="L99" s="106"/>
      <c r="M99" s="106"/>
      <c r="N99" s="106"/>
      <c r="O99" s="170"/>
      <c r="P99" s="170"/>
      <c r="Q99" s="106"/>
      <c r="R99" s="106"/>
      <c r="S99" s="106"/>
      <c r="T99" s="106"/>
      <c r="U99" s="106"/>
      <c r="V99" s="170"/>
      <c r="W99" s="170"/>
      <c r="X99" s="106"/>
      <c r="Y99" s="106"/>
      <c r="Z99" s="106"/>
      <c r="AA99" s="106"/>
      <c r="AB99" s="106"/>
      <c r="AC99" s="170"/>
      <c r="AD99" s="170"/>
      <c r="AE99" s="106"/>
      <c r="AF99" s="106"/>
      <c r="AG99" s="106"/>
      <c r="AH99" s="192"/>
      <c r="AI99" s="26">
        <f t="shared" si="35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70"/>
      <c r="I100" s="170"/>
      <c r="J100" s="106"/>
      <c r="K100" s="106"/>
      <c r="L100" s="106"/>
      <c r="M100" s="106"/>
      <c r="N100" s="106"/>
      <c r="O100" s="170"/>
      <c r="P100" s="170"/>
      <c r="Q100" s="106"/>
      <c r="R100" s="106"/>
      <c r="S100" s="106"/>
      <c r="T100" s="106"/>
      <c r="U100" s="106"/>
      <c r="V100" s="170"/>
      <c r="W100" s="170"/>
      <c r="X100" s="106"/>
      <c r="Y100" s="106"/>
      <c r="Z100" s="106"/>
      <c r="AA100" s="106"/>
      <c r="AB100" s="106"/>
      <c r="AC100" s="170"/>
      <c r="AD100" s="170"/>
      <c r="AE100" s="106"/>
      <c r="AF100" s="106"/>
      <c r="AG100" s="106"/>
      <c r="AH100" s="192"/>
      <c r="AI100" s="26">
        <f t="shared" si="35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70"/>
      <c r="I101" s="170"/>
      <c r="J101" s="106"/>
      <c r="K101" s="106"/>
      <c r="L101" s="106"/>
      <c r="M101" s="106"/>
      <c r="N101" s="106"/>
      <c r="O101" s="170"/>
      <c r="P101" s="170"/>
      <c r="Q101" s="106"/>
      <c r="R101" s="106"/>
      <c r="S101" s="106"/>
      <c r="T101" s="106"/>
      <c r="U101" s="106"/>
      <c r="V101" s="170"/>
      <c r="W101" s="170"/>
      <c r="X101" s="106"/>
      <c r="Y101" s="106"/>
      <c r="Z101" s="106"/>
      <c r="AA101" s="106"/>
      <c r="AB101" s="106"/>
      <c r="AC101" s="170"/>
      <c r="AD101" s="170"/>
      <c r="AE101" s="106"/>
      <c r="AF101" s="106"/>
      <c r="AG101" s="106"/>
      <c r="AH101" s="192"/>
      <c r="AI101" s="26">
        <f t="shared" si="35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70"/>
      <c r="I102" s="170"/>
      <c r="J102" s="106"/>
      <c r="K102" s="106"/>
      <c r="L102" s="106"/>
      <c r="M102" s="106"/>
      <c r="N102" s="106"/>
      <c r="O102" s="170"/>
      <c r="P102" s="170"/>
      <c r="Q102" s="106"/>
      <c r="R102" s="106"/>
      <c r="S102" s="106"/>
      <c r="T102" s="106"/>
      <c r="U102" s="106"/>
      <c r="V102" s="170"/>
      <c r="W102" s="170"/>
      <c r="X102" s="106"/>
      <c r="Y102" s="106"/>
      <c r="Z102" s="106"/>
      <c r="AA102" s="106"/>
      <c r="AB102" s="106"/>
      <c r="AC102" s="170"/>
      <c r="AD102" s="170"/>
      <c r="AE102" s="106"/>
      <c r="AF102" s="106"/>
      <c r="AG102" s="106"/>
      <c r="AH102" s="192"/>
      <c r="AI102" s="26">
        <f t="shared" si="35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70"/>
      <c r="I103" s="170"/>
      <c r="J103" s="106"/>
      <c r="K103" s="106"/>
      <c r="L103" s="106"/>
      <c r="M103" s="106"/>
      <c r="N103" s="106"/>
      <c r="O103" s="170"/>
      <c r="P103" s="170"/>
      <c r="Q103" s="106"/>
      <c r="R103" s="106"/>
      <c r="S103" s="106"/>
      <c r="T103" s="106"/>
      <c r="U103" s="106"/>
      <c r="V103" s="170"/>
      <c r="W103" s="170"/>
      <c r="X103" s="106"/>
      <c r="Y103" s="106"/>
      <c r="Z103" s="106"/>
      <c r="AA103" s="106"/>
      <c r="AB103" s="106"/>
      <c r="AC103" s="170"/>
      <c r="AD103" s="170"/>
      <c r="AE103" s="106"/>
      <c r="AF103" s="106"/>
      <c r="AG103" s="106"/>
      <c r="AH103" s="192"/>
      <c r="AI103" s="26">
        <f t="shared" si="35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70"/>
      <c r="I104" s="170"/>
      <c r="J104" s="106"/>
      <c r="K104" s="106"/>
      <c r="L104" s="106"/>
      <c r="M104" s="106"/>
      <c r="N104" s="106"/>
      <c r="O104" s="170"/>
      <c r="P104" s="170"/>
      <c r="Q104" s="106"/>
      <c r="R104" s="106"/>
      <c r="S104" s="106"/>
      <c r="T104" s="106"/>
      <c r="U104" s="106"/>
      <c r="V104" s="170"/>
      <c r="W104" s="170"/>
      <c r="X104" s="106"/>
      <c r="Y104" s="106"/>
      <c r="Z104" s="106"/>
      <c r="AA104" s="106"/>
      <c r="AB104" s="106"/>
      <c r="AC104" s="170"/>
      <c r="AD104" s="170"/>
      <c r="AE104" s="106"/>
      <c r="AF104" s="106"/>
      <c r="AG104" s="106"/>
      <c r="AH104" s="192"/>
      <c r="AI104" s="26">
        <f t="shared" si="35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70"/>
      <c r="I105" s="170"/>
      <c r="J105" s="106"/>
      <c r="K105" s="106"/>
      <c r="L105" s="106"/>
      <c r="M105" s="106"/>
      <c r="N105" s="106"/>
      <c r="O105" s="170"/>
      <c r="P105" s="170"/>
      <c r="Q105" s="106"/>
      <c r="R105" s="106"/>
      <c r="S105" s="106"/>
      <c r="T105" s="106"/>
      <c r="U105" s="106"/>
      <c r="V105" s="170"/>
      <c r="W105" s="170"/>
      <c r="X105" s="106"/>
      <c r="Y105" s="106"/>
      <c r="Z105" s="106"/>
      <c r="AA105" s="106"/>
      <c r="AB105" s="106"/>
      <c r="AC105" s="170"/>
      <c r="AD105" s="170"/>
      <c r="AE105" s="106"/>
      <c r="AF105" s="106"/>
      <c r="AG105" s="106"/>
      <c r="AH105" s="192"/>
      <c r="AI105" s="26">
        <f t="shared" si="35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70"/>
      <c r="I106" s="170"/>
      <c r="J106" s="106"/>
      <c r="K106" s="106"/>
      <c r="L106" s="106"/>
      <c r="M106" s="106"/>
      <c r="N106" s="106"/>
      <c r="O106" s="170"/>
      <c r="P106" s="170"/>
      <c r="Q106" s="106"/>
      <c r="R106" s="106"/>
      <c r="S106" s="106"/>
      <c r="T106" s="106"/>
      <c r="U106" s="106"/>
      <c r="V106" s="170"/>
      <c r="W106" s="170"/>
      <c r="X106" s="106"/>
      <c r="Y106" s="106"/>
      <c r="Z106" s="106"/>
      <c r="AA106" s="106"/>
      <c r="AB106" s="106"/>
      <c r="AC106" s="170"/>
      <c r="AD106" s="170"/>
      <c r="AE106" s="106"/>
      <c r="AF106" s="106"/>
      <c r="AG106" s="106"/>
      <c r="AH106" s="192"/>
      <c r="AI106" s="26">
        <f t="shared" si="35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70"/>
      <c r="I107" s="170"/>
      <c r="J107" s="106"/>
      <c r="K107" s="106"/>
      <c r="L107" s="106"/>
      <c r="M107" s="106"/>
      <c r="N107" s="106"/>
      <c r="O107" s="170"/>
      <c r="P107" s="170"/>
      <c r="Q107" s="106"/>
      <c r="R107" s="106"/>
      <c r="S107" s="106"/>
      <c r="T107" s="106"/>
      <c r="U107" s="106"/>
      <c r="V107" s="170"/>
      <c r="W107" s="170"/>
      <c r="X107" s="106"/>
      <c r="Y107" s="106"/>
      <c r="Z107" s="106"/>
      <c r="AA107" s="106"/>
      <c r="AB107" s="106"/>
      <c r="AC107" s="170"/>
      <c r="AD107" s="170"/>
      <c r="AE107" s="106"/>
      <c r="AF107" s="106"/>
      <c r="AG107" s="106"/>
      <c r="AH107" s="192"/>
      <c r="AI107" s="26">
        <f t="shared" si="35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70"/>
      <c r="I108" s="170"/>
      <c r="J108" s="106"/>
      <c r="K108" s="106"/>
      <c r="L108" s="106"/>
      <c r="M108" s="106"/>
      <c r="N108" s="106"/>
      <c r="O108" s="170"/>
      <c r="P108" s="170"/>
      <c r="Q108" s="106"/>
      <c r="R108" s="106"/>
      <c r="S108" s="106"/>
      <c r="T108" s="106"/>
      <c r="U108" s="106"/>
      <c r="V108" s="170"/>
      <c r="W108" s="170"/>
      <c r="X108" s="106"/>
      <c r="Y108" s="106"/>
      <c r="Z108" s="106"/>
      <c r="AA108" s="106"/>
      <c r="AB108" s="106"/>
      <c r="AC108" s="170"/>
      <c r="AD108" s="170"/>
      <c r="AE108" s="106"/>
      <c r="AF108" s="106"/>
      <c r="AG108" s="106"/>
      <c r="AH108" s="192"/>
      <c r="AI108" s="26">
        <f t="shared" si="35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70"/>
      <c r="I109" s="170"/>
      <c r="J109" s="106"/>
      <c r="K109" s="106"/>
      <c r="L109" s="106"/>
      <c r="M109" s="106"/>
      <c r="N109" s="106"/>
      <c r="O109" s="170"/>
      <c r="P109" s="170"/>
      <c r="Q109" s="106"/>
      <c r="R109" s="106"/>
      <c r="S109" s="106"/>
      <c r="T109" s="106"/>
      <c r="U109" s="106"/>
      <c r="V109" s="170"/>
      <c r="W109" s="170"/>
      <c r="X109" s="106"/>
      <c r="Y109" s="106"/>
      <c r="Z109" s="106"/>
      <c r="AA109" s="106"/>
      <c r="AB109" s="106"/>
      <c r="AC109" s="170"/>
      <c r="AD109" s="170"/>
      <c r="AE109" s="106"/>
      <c r="AF109" s="106"/>
      <c r="AG109" s="106"/>
      <c r="AH109" s="192"/>
      <c r="AI109" s="26">
        <f t="shared" si="35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70"/>
      <c r="I110" s="170"/>
      <c r="J110" s="106"/>
      <c r="K110" s="106"/>
      <c r="L110" s="106"/>
      <c r="M110" s="106"/>
      <c r="N110" s="106"/>
      <c r="O110" s="170"/>
      <c r="P110" s="170"/>
      <c r="Q110" s="106"/>
      <c r="R110" s="106"/>
      <c r="S110" s="106"/>
      <c r="T110" s="106"/>
      <c r="U110" s="106"/>
      <c r="V110" s="170"/>
      <c r="W110" s="170"/>
      <c r="X110" s="106"/>
      <c r="Y110" s="106"/>
      <c r="Z110" s="106"/>
      <c r="AA110" s="106"/>
      <c r="AB110" s="106"/>
      <c r="AC110" s="170"/>
      <c r="AD110" s="170"/>
      <c r="AE110" s="106"/>
      <c r="AF110" s="106"/>
      <c r="AG110" s="106"/>
      <c r="AH110" s="192"/>
      <c r="AI110" s="26">
        <f t="shared" si="35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70"/>
      <c r="I111" s="170"/>
      <c r="J111" s="106"/>
      <c r="K111" s="106"/>
      <c r="L111" s="106"/>
      <c r="M111" s="106"/>
      <c r="N111" s="106"/>
      <c r="O111" s="170"/>
      <c r="P111" s="170"/>
      <c r="Q111" s="106"/>
      <c r="R111" s="106"/>
      <c r="S111" s="106"/>
      <c r="T111" s="106"/>
      <c r="U111" s="106"/>
      <c r="V111" s="170"/>
      <c r="W111" s="170"/>
      <c r="X111" s="106"/>
      <c r="Y111" s="106"/>
      <c r="Z111" s="106"/>
      <c r="AA111" s="106"/>
      <c r="AB111" s="106"/>
      <c r="AC111" s="170"/>
      <c r="AD111" s="170"/>
      <c r="AE111" s="106"/>
      <c r="AF111" s="106"/>
      <c r="AG111" s="106"/>
      <c r="AH111" s="192"/>
      <c r="AI111" s="26">
        <f t="shared" si="35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70"/>
      <c r="I112" s="170"/>
      <c r="J112" s="106"/>
      <c r="K112" s="106"/>
      <c r="L112" s="106"/>
      <c r="M112" s="106"/>
      <c r="N112" s="106"/>
      <c r="O112" s="170"/>
      <c r="P112" s="170"/>
      <c r="Q112" s="106"/>
      <c r="R112" s="106"/>
      <c r="S112" s="106"/>
      <c r="T112" s="106"/>
      <c r="U112" s="106"/>
      <c r="V112" s="170"/>
      <c r="W112" s="170"/>
      <c r="X112" s="106"/>
      <c r="Y112" s="106"/>
      <c r="Z112" s="106"/>
      <c r="AA112" s="106"/>
      <c r="AB112" s="106"/>
      <c r="AC112" s="170"/>
      <c r="AD112" s="170"/>
      <c r="AE112" s="106"/>
      <c r="AF112" s="106"/>
      <c r="AG112" s="106"/>
      <c r="AH112" s="192"/>
      <c r="AI112" s="26">
        <f t="shared" si="35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189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190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190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190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190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7">
        <v>5</v>
      </c>
      <c r="I122" s="37">
        <v>6</v>
      </c>
      <c r="J122" s="36">
        <v>7</v>
      </c>
      <c r="K122" s="36">
        <v>8</v>
      </c>
      <c r="L122" s="36">
        <v>9</v>
      </c>
      <c r="M122" s="36">
        <v>10</v>
      </c>
      <c r="N122" s="36">
        <v>11</v>
      </c>
      <c r="O122" s="37">
        <v>12</v>
      </c>
      <c r="P122" s="37">
        <v>13</v>
      </c>
      <c r="Q122" s="36">
        <v>14</v>
      </c>
      <c r="R122" s="36">
        <v>15</v>
      </c>
      <c r="S122" s="36">
        <v>16</v>
      </c>
      <c r="T122" s="36">
        <v>17</v>
      </c>
      <c r="U122" s="36">
        <v>18</v>
      </c>
      <c r="V122" s="37">
        <v>19</v>
      </c>
      <c r="W122" s="37">
        <v>20</v>
      </c>
      <c r="X122" s="36">
        <v>21</v>
      </c>
      <c r="Y122" s="36">
        <v>22</v>
      </c>
      <c r="Z122" s="36">
        <v>23</v>
      </c>
      <c r="AA122" s="36">
        <v>24</v>
      </c>
      <c r="AB122" s="36">
        <v>25</v>
      </c>
      <c r="AC122" s="37">
        <v>26</v>
      </c>
      <c r="AD122" s="37">
        <v>27</v>
      </c>
      <c r="AE122" s="36">
        <v>28</v>
      </c>
      <c r="AF122" s="36">
        <v>29</v>
      </c>
      <c r="AG122" s="36">
        <v>30</v>
      </c>
      <c r="AH122" s="160"/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SUM(H124:H162)</f>
        <v>0</v>
      </c>
      <c r="I123" s="99">
        <f>SUM(I124:I165)</f>
        <v>0</v>
      </c>
      <c r="J123" s="100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SUM(O124:O162)</f>
        <v>0</v>
      </c>
      <c r="P123" s="99">
        <f>SUM(P124:P165)</f>
        <v>0</v>
      </c>
      <c r="Q123" s="100">
        <f t="shared" ref="Q123:V123" si="36">SUM(Q124:Q162)</f>
        <v>0</v>
      </c>
      <c r="R123" s="100">
        <f t="shared" si="36"/>
        <v>0</v>
      </c>
      <c r="S123" s="100">
        <f t="shared" si="36"/>
        <v>0</v>
      </c>
      <c r="T123" s="100">
        <f t="shared" si="36"/>
        <v>0</v>
      </c>
      <c r="U123" s="100">
        <f t="shared" si="36"/>
        <v>0</v>
      </c>
      <c r="V123" s="99">
        <f t="shared" si="36"/>
        <v>0</v>
      </c>
      <c r="W123" s="99">
        <f>SUM(W124:W165)</f>
        <v>0</v>
      </c>
      <c r="X123" s="100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0">
        <f>SUM(AB124:AB162)</f>
        <v>0</v>
      </c>
      <c r="AC123" s="99">
        <f>SUM(AC124:AC162)</f>
        <v>0</v>
      </c>
      <c r="AD123" s="99">
        <f>SUM(AD124:AD165)</f>
        <v>0</v>
      </c>
      <c r="AE123" s="100">
        <f>SUM(AE124:AE165)</f>
        <v>0</v>
      </c>
      <c r="AF123" s="100">
        <f>SUM(AF124:AF162)</f>
        <v>0</v>
      </c>
      <c r="AG123" s="100">
        <f>SUM(AG124:AG162)</f>
        <v>0</v>
      </c>
      <c r="AH123" s="161"/>
      <c r="AI123" s="26">
        <f t="shared" ref="AI123:AI161" si="37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70"/>
      <c r="I124" s="170"/>
      <c r="J124" s="106"/>
      <c r="K124" s="106"/>
      <c r="L124" s="106"/>
      <c r="M124" s="106"/>
      <c r="N124" s="106"/>
      <c r="O124" s="170"/>
      <c r="P124" s="170"/>
      <c r="Q124" s="106"/>
      <c r="R124" s="106"/>
      <c r="S124" s="106"/>
      <c r="T124" s="106"/>
      <c r="U124" s="106"/>
      <c r="V124" s="170"/>
      <c r="W124" s="170"/>
      <c r="X124" s="106"/>
      <c r="Y124" s="106"/>
      <c r="Z124" s="106"/>
      <c r="AA124" s="106"/>
      <c r="AB124" s="106"/>
      <c r="AC124" s="170"/>
      <c r="AD124" s="170"/>
      <c r="AE124" s="106"/>
      <c r="AF124" s="106"/>
      <c r="AG124" s="106"/>
      <c r="AH124" s="192"/>
      <c r="AI124" s="26">
        <f t="shared" si="37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70"/>
      <c r="I125" s="170"/>
      <c r="J125" s="106"/>
      <c r="K125" s="106"/>
      <c r="L125" s="106"/>
      <c r="M125" s="106"/>
      <c r="N125" s="106"/>
      <c r="O125" s="170"/>
      <c r="P125" s="170"/>
      <c r="Q125" s="106"/>
      <c r="R125" s="106"/>
      <c r="S125" s="106"/>
      <c r="T125" s="106"/>
      <c r="U125" s="106"/>
      <c r="V125" s="170"/>
      <c r="W125" s="170"/>
      <c r="X125" s="106"/>
      <c r="Y125" s="106"/>
      <c r="Z125" s="106"/>
      <c r="AA125" s="106"/>
      <c r="AB125" s="106"/>
      <c r="AC125" s="170"/>
      <c r="AD125" s="170"/>
      <c r="AE125" s="106"/>
      <c r="AF125" s="106"/>
      <c r="AG125" s="106"/>
      <c r="AH125" s="192"/>
      <c r="AI125" s="26">
        <f t="shared" si="37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70"/>
      <c r="I126" s="170"/>
      <c r="J126" s="106"/>
      <c r="K126" s="106"/>
      <c r="L126" s="106"/>
      <c r="M126" s="106"/>
      <c r="N126" s="106"/>
      <c r="O126" s="170"/>
      <c r="P126" s="170"/>
      <c r="Q126" s="106"/>
      <c r="R126" s="106"/>
      <c r="S126" s="106"/>
      <c r="T126" s="106"/>
      <c r="U126" s="106"/>
      <c r="V126" s="170"/>
      <c r="W126" s="170"/>
      <c r="X126" s="106"/>
      <c r="Y126" s="106"/>
      <c r="Z126" s="106"/>
      <c r="AA126" s="106"/>
      <c r="AB126" s="106"/>
      <c r="AC126" s="170"/>
      <c r="AD126" s="170"/>
      <c r="AE126" s="106"/>
      <c r="AF126" s="106"/>
      <c r="AG126" s="106"/>
      <c r="AH126" s="192"/>
      <c r="AI126" s="26">
        <f t="shared" si="37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70"/>
      <c r="I127" s="170"/>
      <c r="J127" s="106"/>
      <c r="K127" s="106"/>
      <c r="L127" s="106"/>
      <c r="M127" s="106"/>
      <c r="N127" s="106"/>
      <c r="O127" s="170"/>
      <c r="P127" s="170"/>
      <c r="Q127" s="106"/>
      <c r="R127" s="106"/>
      <c r="S127" s="106"/>
      <c r="T127" s="106"/>
      <c r="U127" s="106"/>
      <c r="V127" s="170"/>
      <c r="W127" s="170"/>
      <c r="X127" s="106"/>
      <c r="Y127" s="106"/>
      <c r="Z127" s="106"/>
      <c r="AA127" s="106"/>
      <c r="AB127" s="106"/>
      <c r="AC127" s="170"/>
      <c r="AD127" s="170"/>
      <c r="AE127" s="106"/>
      <c r="AF127" s="106"/>
      <c r="AG127" s="106"/>
      <c r="AH127" s="192"/>
      <c r="AI127" s="26">
        <f t="shared" si="37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70"/>
      <c r="I128" s="170"/>
      <c r="J128" s="106"/>
      <c r="K128" s="106"/>
      <c r="L128" s="106"/>
      <c r="M128" s="106"/>
      <c r="N128" s="106"/>
      <c r="O128" s="170"/>
      <c r="P128" s="170"/>
      <c r="Q128" s="106"/>
      <c r="R128" s="106"/>
      <c r="S128" s="106"/>
      <c r="T128" s="106"/>
      <c r="U128" s="106"/>
      <c r="V128" s="170"/>
      <c r="W128" s="170"/>
      <c r="X128" s="106"/>
      <c r="Y128" s="106"/>
      <c r="Z128" s="106"/>
      <c r="AA128" s="106"/>
      <c r="AB128" s="106"/>
      <c r="AC128" s="170"/>
      <c r="AD128" s="170"/>
      <c r="AE128" s="106"/>
      <c r="AF128" s="106"/>
      <c r="AG128" s="106"/>
      <c r="AH128" s="192"/>
      <c r="AI128" s="26">
        <f t="shared" si="37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70"/>
      <c r="I129" s="170"/>
      <c r="J129" s="106"/>
      <c r="K129" s="106"/>
      <c r="L129" s="106"/>
      <c r="M129" s="106"/>
      <c r="N129" s="106"/>
      <c r="O129" s="170"/>
      <c r="P129" s="170"/>
      <c r="Q129" s="106"/>
      <c r="R129" s="106"/>
      <c r="S129" s="106"/>
      <c r="T129" s="106"/>
      <c r="U129" s="106"/>
      <c r="V129" s="170"/>
      <c r="W129" s="170"/>
      <c r="X129" s="106"/>
      <c r="Y129" s="106"/>
      <c r="Z129" s="106"/>
      <c r="AA129" s="106"/>
      <c r="AB129" s="106"/>
      <c r="AC129" s="170"/>
      <c r="AD129" s="170"/>
      <c r="AE129" s="106"/>
      <c r="AF129" s="106"/>
      <c r="AG129" s="106"/>
      <c r="AH129" s="192"/>
      <c r="AI129" s="26">
        <f t="shared" si="37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70"/>
      <c r="I130" s="170"/>
      <c r="J130" s="106"/>
      <c r="K130" s="106"/>
      <c r="L130" s="106"/>
      <c r="M130" s="106"/>
      <c r="N130" s="106"/>
      <c r="O130" s="170"/>
      <c r="P130" s="170"/>
      <c r="Q130" s="106"/>
      <c r="R130" s="106"/>
      <c r="S130" s="106"/>
      <c r="T130" s="106"/>
      <c r="U130" s="106"/>
      <c r="V130" s="170"/>
      <c r="W130" s="170"/>
      <c r="X130" s="106"/>
      <c r="Y130" s="106"/>
      <c r="Z130" s="106"/>
      <c r="AA130" s="106"/>
      <c r="AB130" s="106"/>
      <c r="AC130" s="170"/>
      <c r="AD130" s="170"/>
      <c r="AE130" s="106"/>
      <c r="AF130" s="106"/>
      <c r="AG130" s="106"/>
      <c r="AH130" s="192"/>
      <c r="AI130" s="26">
        <f t="shared" si="37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70"/>
      <c r="I131" s="170"/>
      <c r="J131" s="106"/>
      <c r="K131" s="106"/>
      <c r="L131" s="106"/>
      <c r="M131" s="106"/>
      <c r="N131" s="106"/>
      <c r="O131" s="170"/>
      <c r="P131" s="170"/>
      <c r="Q131" s="106"/>
      <c r="R131" s="106"/>
      <c r="S131" s="106"/>
      <c r="T131" s="106"/>
      <c r="U131" s="106"/>
      <c r="V131" s="170"/>
      <c r="W131" s="170"/>
      <c r="X131" s="106"/>
      <c r="Y131" s="106"/>
      <c r="Z131" s="106"/>
      <c r="AA131" s="106"/>
      <c r="AB131" s="106"/>
      <c r="AC131" s="170"/>
      <c r="AD131" s="170"/>
      <c r="AE131" s="106"/>
      <c r="AF131" s="106"/>
      <c r="AG131" s="106"/>
      <c r="AH131" s="192"/>
      <c r="AI131" s="26">
        <f t="shared" si="37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70"/>
      <c r="I132" s="170"/>
      <c r="J132" s="106"/>
      <c r="K132" s="106"/>
      <c r="L132" s="106"/>
      <c r="M132" s="106"/>
      <c r="N132" s="106"/>
      <c r="O132" s="170"/>
      <c r="P132" s="170"/>
      <c r="Q132" s="106"/>
      <c r="R132" s="106"/>
      <c r="S132" s="106"/>
      <c r="T132" s="106"/>
      <c r="U132" s="106"/>
      <c r="V132" s="170"/>
      <c r="W132" s="170"/>
      <c r="X132" s="106"/>
      <c r="Y132" s="106"/>
      <c r="Z132" s="106"/>
      <c r="AA132" s="106"/>
      <c r="AB132" s="106"/>
      <c r="AC132" s="170"/>
      <c r="AD132" s="170"/>
      <c r="AE132" s="106"/>
      <c r="AF132" s="106"/>
      <c r="AG132" s="106"/>
      <c r="AH132" s="192"/>
      <c r="AI132" s="26">
        <f t="shared" si="37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70"/>
      <c r="I133" s="170"/>
      <c r="J133" s="106"/>
      <c r="K133" s="106"/>
      <c r="L133" s="106"/>
      <c r="M133" s="106"/>
      <c r="N133" s="106"/>
      <c r="O133" s="170"/>
      <c r="P133" s="170"/>
      <c r="Q133" s="106"/>
      <c r="R133" s="106"/>
      <c r="S133" s="106"/>
      <c r="T133" s="106"/>
      <c r="U133" s="106"/>
      <c r="V133" s="170"/>
      <c r="W133" s="170"/>
      <c r="X133" s="106"/>
      <c r="Y133" s="106"/>
      <c r="Z133" s="106"/>
      <c r="AA133" s="106"/>
      <c r="AB133" s="106"/>
      <c r="AC133" s="170"/>
      <c r="AD133" s="170"/>
      <c r="AE133" s="106"/>
      <c r="AF133" s="106"/>
      <c r="AG133" s="106"/>
      <c r="AH133" s="192"/>
      <c r="AI133" s="26">
        <f t="shared" si="37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70"/>
      <c r="I134" s="170"/>
      <c r="J134" s="106"/>
      <c r="K134" s="106"/>
      <c r="L134" s="106"/>
      <c r="M134" s="106"/>
      <c r="N134" s="106"/>
      <c r="O134" s="170"/>
      <c r="P134" s="170"/>
      <c r="Q134" s="106"/>
      <c r="R134" s="106"/>
      <c r="S134" s="106"/>
      <c r="T134" s="106"/>
      <c r="U134" s="106"/>
      <c r="V134" s="170"/>
      <c r="W134" s="170"/>
      <c r="X134" s="106"/>
      <c r="Y134" s="106"/>
      <c r="Z134" s="106"/>
      <c r="AA134" s="106"/>
      <c r="AB134" s="106"/>
      <c r="AC134" s="170"/>
      <c r="AD134" s="170"/>
      <c r="AE134" s="106"/>
      <c r="AF134" s="106"/>
      <c r="AG134" s="106"/>
      <c r="AH134" s="192"/>
      <c r="AI134" s="26">
        <f t="shared" si="37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70"/>
      <c r="I135" s="170"/>
      <c r="J135" s="106"/>
      <c r="K135" s="106"/>
      <c r="L135" s="106"/>
      <c r="M135" s="106"/>
      <c r="N135" s="106"/>
      <c r="O135" s="170"/>
      <c r="P135" s="170"/>
      <c r="Q135" s="106"/>
      <c r="R135" s="106"/>
      <c r="S135" s="106"/>
      <c r="T135" s="106"/>
      <c r="U135" s="106"/>
      <c r="V135" s="170"/>
      <c r="W135" s="170"/>
      <c r="X135" s="106"/>
      <c r="Y135" s="106"/>
      <c r="Z135" s="106"/>
      <c r="AA135" s="106"/>
      <c r="AB135" s="106"/>
      <c r="AC135" s="170"/>
      <c r="AD135" s="170"/>
      <c r="AE135" s="106"/>
      <c r="AF135" s="106"/>
      <c r="AG135" s="106"/>
      <c r="AH135" s="192"/>
      <c r="AI135" s="26">
        <f t="shared" si="37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70"/>
      <c r="I136" s="170"/>
      <c r="J136" s="106"/>
      <c r="K136" s="106"/>
      <c r="L136" s="106"/>
      <c r="M136" s="106"/>
      <c r="N136" s="106"/>
      <c r="O136" s="170"/>
      <c r="P136" s="170"/>
      <c r="Q136" s="106"/>
      <c r="R136" s="106"/>
      <c r="S136" s="106"/>
      <c r="T136" s="106"/>
      <c r="U136" s="106"/>
      <c r="V136" s="170"/>
      <c r="W136" s="170"/>
      <c r="X136" s="106"/>
      <c r="Y136" s="106"/>
      <c r="Z136" s="106"/>
      <c r="AA136" s="106"/>
      <c r="AB136" s="106"/>
      <c r="AC136" s="170"/>
      <c r="AD136" s="170"/>
      <c r="AE136" s="106"/>
      <c r="AF136" s="106"/>
      <c r="AG136" s="106"/>
      <c r="AH136" s="192"/>
      <c r="AI136" s="26">
        <f t="shared" si="37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70"/>
      <c r="I137" s="170"/>
      <c r="J137" s="106"/>
      <c r="K137" s="106"/>
      <c r="L137" s="106"/>
      <c r="M137" s="106"/>
      <c r="N137" s="106"/>
      <c r="O137" s="170"/>
      <c r="P137" s="170"/>
      <c r="Q137" s="106"/>
      <c r="R137" s="106"/>
      <c r="S137" s="106"/>
      <c r="T137" s="106"/>
      <c r="U137" s="106"/>
      <c r="V137" s="170"/>
      <c r="W137" s="170"/>
      <c r="X137" s="106"/>
      <c r="Y137" s="106"/>
      <c r="Z137" s="106"/>
      <c r="AA137" s="106"/>
      <c r="AB137" s="106"/>
      <c r="AC137" s="170"/>
      <c r="AD137" s="170"/>
      <c r="AE137" s="106"/>
      <c r="AF137" s="106"/>
      <c r="AG137" s="106"/>
      <c r="AH137" s="192"/>
      <c r="AI137" s="26">
        <f t="shared" si="37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70"/>
      <c r="I138" s="170"/>
      <c r="J138" s="106"/>
      <c r="K138" s="106"/>
      <c r="L138" s="106"/>
      <c r="M138" s="106"/>
      <c r="N138" s="106"/>
      <c r="O138" s="170"/>
      <c r="P138" s="170"/>
      <c r="Q138" s="106"/>
      <c r="R138" s="106"/>
      <c r="S138" s="106"/>
      <c r="T138" s="106"/>
      <c r="U138" s="106"/>
      <c r="V138" s="170"/>
      <c r="W138" s="170"/>
      <c r="X138" s="106"/>
      <c r="Y138" s="106"/>
      <c r="Z138" s="106"/>
      <c r="AA138" s="106"/>
      <c r="AB138" s="106"/>
      <c r="AC138" s="170"/>
      <c r="AD138" s="170"/>
      <c r="AE138" s="106"/>
      <c r="AF138" s="106"/>
      <c r="AG138" s="106"/>
      <c r="AH138" s="192"/>
      <c r="AI138" s="26">
        <f t="shared" si="37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70"/>
      <c r="I139" s="170"/>
      <c r="J139" s="106"/>
      <c r="K139" s="106"/>
      <c r="L139" s="106"/>
      <c r="M139" s="106"/>
      <c r="N139" s="106"/>
      <c r="O139" s="170"/>
      <c r="P139" s="170"/>
      <c r="Q139" s="106"/>
      <c r="R139" s="106"/>
      <c r="S139" s="106"/>
      <c r="T139" s="106"/>
      <c r="U139" s="106"/>
      <c r="V139" s="170"/>
      <c r="W139" s="170"/>
      <c r="X139" s="106"/>
      <c r="Y139" s="106"/>
      <c r="Z139" s="106"/>
      <c r="AA139" s="106"/>
      <c r="AB139" s="106"/>
      <c r="AC139" s="170"/>
      <c r="AD139" s="170"/>
      <c r="AE139" s="106"/>
      <c r="AF139" s="106"/>
      <c r="AG139" s="106"/>
      <c r="AH139" s="192"/>
      <c r="AI139" s="26">
        <f t="shared" si="37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70"/>
      <c r="I140" s="170"/>
      <c r="J140" s="106"/>
      <c r="K140" s="106"/>
      <c r="L140" s="106"/>
      <c r="M140" s="106"/>
      <c r="N140" s="106"/>
      <c r="O140" s="170"/>
      <c r="P140" s="170"/>
      <c r="Q140" s="106"/>
      <c r="R140" s="106"/>
      <c r="S140" s="106"/>
      <c r="T140" s="106"/>
      <c r="U140" s="106"/>
      <c r="V140" s="170"/>
      <c r="W140" s="170"/>
      <c r="X140" s="106"/>
      <c r="Y140" s="106"/>
      <c r="Z140" s="106"/>
      <c r="AA140" s="106"/>
      <c r="AB140" s="106"/>
      <c r="AC140" s="170"/>
      <c r="AD140" s="170"/>
      <c r="AE140" s="106"/>
      <c r="AF140" s="106"/>
      <c r="AG140" s="106"/>
      <c r="AH140" s="192"/>
      <c r="AI140" s="26">
        <f t="shared" si="37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70"/>
      <c r="I141" s="170"/>
      <c r="J141" s="106"/>
      <c r="K141" s="106"/>
      <c r="L141" s="106"/>
      <c r="M141" s="106"/>
      <c r="N141" s="106"/>
      <c r="O141" s="170"/>
      <c r="P141" s="170"/>
      <c r="Q141" s="106"/>
      <c r="R141" s="106"/>
      <c r="S141" s="106"/>
      <c r="T141" s="106"/>
      <c r="U141" s="106"/>
      <c r="V141" s="170"/>
      <c r="W141" s="170"/>
      <c r="X141" s="106"/>
      <c r="Y141" s="106"/>
      <c r="Z141" s="106"/>
      <c r="AA141" s="106"/>
      <c r="AB141" s="106"/>
      <c r="AC141" s="170"/>
      <c r="AD141" s="170"/>
      <c r="AE141" s="106"/>
      <c r="AF141" s="106"/>
      <c r="AG141" s="106"/>
      <c r="AH141" s="192"/>
      <c r="AI141" s="26">
        <f t="shared" si="37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70"/>
      <c r="I142" s="170"/>
      <c r="J142" s="106"/>
      <c r="K142" s="106"/>
      <c r="L142" s="106"/>
      <c r="M142" s="106"/>
      <c r="N142" s="106"/>
      <c r="O142" s="170"/>
      <c r="P142" s="170"/>
      <c r="Q142" s="106"/>
      <c r="R142" s="106"/>
      <c r="S142" s="106"/>
      <c r="T142" s="106"/>
      <c r="U142" s="106"/>
      <c r="V142" s="170"/>
      <c r="W142" s="170"/>
      <c r="X142" s="106"/>
      <c r="Y142" s="106"/>
      <c r="Z142" s="106"/>
      <c r="AA142" s="106"/>
      <c r="AB142" s="106"/>
      <c r="AC142" s="170"/>
      <c r="AD142" s="170"/>
      <c r="AE142" s="106"/>
      <c r="AF142" s="106"/>
      <c r="AG142" s="106"/>
      <c r="AH142" s="192"/>
      <c r="AI142" s="26">
        <f t="shared" si="37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70"/>
      <c r="I143" s="170"/>
      <c r="J143" s="106"/>
      <c r="K143" s="106"/>
      <c r="L143" s="106"/>
      <c r="M143" s="106"/>
      <c r="N143" s="106"/>
      <c r="O143" s="170"/>
      <c r="P143" s="170"/>
      <c r="Q143" s="106"/>
      <c r="R143" s="106"/>
      <c r="S143" s="106"/>
      <c r="T143" s="106"/>
      <c r="U143" s="106"/>
      <c r="V143" s="170"/>
      <c r="W143" s="170"/>
      <c r="X143" s="106"/>
      <c r="Y143" s="106"/>
      <c r="Z143" s="106"/>
      <c r="AA143" s="106"/>
      <c r="AB143" s="106"/>
      <c r="AC143" s="170"/>
      <c r="AD143" s="170"/>
      <c r="AE143" s="106"/>
      <c r="AF143" s="106"/>
      <c r="AG143" s="106"/>
      <c r="AH143" s="192"/>
      <c r="AI143" s="26">
        <f t="shared" si="37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70"/>
      <c r="I144" s="170"/>
      <c r="J144" s="106"/>
      <c r="K144" s="106"/>
      <c r="L144" s="106"/>
      <c r="M144" s="106"/>
      <c r="N144" s="106"/>
      <c r="O144" s="170"/>
      <c r="P144" s="170"/>
      <c r="Q144" s="106"/>
      <c r="R144" s="106"/>
      <c r="S144" s="106"/>
      <c r="T144" s="106"/>
      <c r="U144" s="106"/>
      <c r="V144" s="170"/>
      <c r="W144" s="170"/>
      <c r="X144" s="106"/>
      <c r="Y144" s="106"/>
      <c r="Z144" s="106"/>
      <c r="AA144" s="106"/>
      <c r="AB144" s="106"/>
      <c r="AC144" s="170"/>
      <c r="AD144" s="170"/>
      <c r="AE144" s="106"/>
      <c r="AF144" s="106"/>
      <c r="AG144" s="106"/>
      <c r="AH144" s="192"/>
      <c r="AI144" s="26">
        <f t="shared" si="37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70"/>
      <c r="I145" s="170"/>
      <c r="J145" s="106"/>
      <c r="K145" s="106"/>
      <c r="L145" s="106"/>
      <c r="M145" s="106"/>
      <c r="N145" s="106"/>
      <c r="O145" s="170"/>
      <c r="P145" s="170"/>
      <c r="Q145" s="106"/>
      <c r="R145" s="106"/>
      <c r="S145" s="106"/>
      <c r="T145" s="106"/>
      <c r="U145" s="106"/>
      <c r="V145" s="170"/>
      <c r="W145" s="170"/>
      <c r="X145" s="106"/>
      <c r="Y145" s="106"/>
      <c r="Z145" s="106"/>
      <c r="AA145" s="106"/>
      <c r="AB145" s="106"/>
      <c r="AC145" s="170"/>
      <c r="AD145" s="170"/>
      <c r="AE145" s="106"/>
      <c r="AF145" s="106"/>
      <c r="AG145" s="106"/>
      <c r="AH145" s="192"/>
      <c r="AI145" s="26">
        <f t="shared" si="37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70"/>
      <c r="I146" s="170"/>
      <c r="J146" s="106"/>
      <c r="K146" s="106"/>
      <c r="L146" s="106"/>
      <c r="M146" s="106"/>
      <c r="N146" s="106"/>
      <c r="O146" s="170"/>
      <c r="P146" s="170"/>
      <c r="Q146" s="106"/>
      <c r="R146" s="106"/>
      <c r="S146" s="106"/>
      <c r="T146" s="106"/>
      <c r="U146" s="106"/>
      <c r="V146" s="170"/>
      <c r="W146" s="170"/>
      <c r="X146" s="106"/>
      <c r="Y146" s="106"/>
      <c r="Z146" s="106"/>
      <c r="AA146" s="106"/>
      <c r="AB146" s="106"/>
      <c r="AC146" s="170"/>
      <c r="AD146" s="170"/>
      <c r="AE146" s="106"/>
      <c r="AF146" s="106"/>
      <c r="AG146" s="106"/>
      <c r="AH146" s="192"/>
      <c r="AI146" s="26">
        <f t="shared" si="37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70"/>
      <c r="I147" s="170"/>
      <c r="J147" s="106"/>
      <c r="K147" s="106"/>
      <c r="L147" s="106"/>
      <c r="M147" s="106"/>
      <c r="N147" s="106"/>
      <c r="O147" s="170"/>
      <c r="P147" s="170"/>
      <c r="Q147" s="106"/>
      <c r="R147" s="106"/>
      <c r="S147" s="106"/>
      <c r="T147" s="106"/>
      <c r="U147" s="106"/>
      <c r="V147" s="170"/>
      <c r="W147" s="170"/>
      <c r="X147" s="106"/>
      <c r="Y147" s="106"/>
      <c r="Z147" s="106"/>
      <c r="AA147" s="106"/>
      <c r="AB147" s="106"/>
      <c r="AC147" s="170"/>
      <c r="AD147" s="170"/>
      <c r="AE147" s="106"/>
      <c r="AF147" s="106"/>
      <c r="AG147" s="106"/>
      <c r="AH147" s="192"/>
      <c r="AI147" s="26">
        <f t="shared" si="37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70"/>
      <c r="I148" s="170"/>
      <c r="J148" s="106"/>
      <c r="K148" s="106"/>
      <c r="L148" s="106"/>
      <c r="M148" s="106"/>
      <c r="N148" s="106"/>
      <c r="O148" s="170"/>
      <c r="P148" s="170"/>
      <c r="Q148" s="106"/>
      <c r="R148" s="106"/>
      <c r="S148" s="106"/>
      <c r="T148" s="106"/>
      <c r="U148" s="106"/>
      <c r="V148" s="170"/>
      <c r="W148" s="170"/>
      <c r="X148" s="106"/>
      <c r="Y148" s="106"/>
      <c r="Z148" s="106"/>
      <c r="AA148" s="106"/>
      <c r="AB148" s="106"/>
      <c r="AC148" s="170"/>
      <c r="AD148" s="170"/>
      <c r="AE148" s="106"/>
      <c r="AF148" s="106"/>
      <c r="AG148" s="106"/>
      <c r="AH148" s="192"/>
      <c r="AI148" s="26">
        <f t="shared" si="37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70"/>
      <c r="I149" s="170"/>
      <c r="J149" s="106"/>
      <c r="K149" s="106"/>
      <c r="L149" s="106"/>
      <c r="M149" s="106"/>
      <c r="N149" s="106"/>
      <c r="O149" s="170"/>
      <c r="P149" s="170"/>
      <c r="Q149" s="106"/>
      <c r="R149" s="106"/>
      <c r="S149" s="106"/>
      <c r="T149" s="106"/>
      <c r="U149" s="106"/>
      <c r="V149" s="170"/>
      <c r="W149" s="170"/>
      <c r="X149" s="106"/>
      <c r="Y149" s="106"/>
      <c r="Z149" s="106"/>
      <c r="AA149" s="106"/>
      <c r="AB149" s="106"/>
      <c r="AC149" s="170"/>
      <c r="AD149" s="170"/>
      <c r="AE149" s="106"/>
      <c r="AF149" s="106"/>
      <c r="AG149" s="106"/>
      <c r="AH149" s="192"/>
      <c r="AI149" s="26">
        <f t="shared" si="37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70"/>
      <c r="I150" s="170"/>
      <c r="J150" s="106"/>
      <c r="K150" s="106"/>
      <c r="L150" s="106"/>
      <c r="M150" s="106"/>
      <c r="N150" s="106"/>
      <c r="O150" s="170"/>
      <c r="P150" s="170"/>
      <c r="Q150" s="106"/>
      <c r="R150" s="106"/>
      <c r="S150" s="106"/>
      <c r="T150" s="106"/>
      <c r="U150" s="106"/>
      <c r="V150" s="170"/>
      <c r="W150" s="170"/>
      <c r="X150" s="106"/>
      <c r="Y150" s="106"/>
      <c r="Z150" s="106"/>
      <c r="AA150" s="106"/>
      <c r="AB150" s="106"/>
      <c r="AC150" s="170"/>
      <c r="AD150" s="170"/>
      <c r="AE150" s="106"/>
      <c r="AF150" s="106"/>
      <c r="AG150" s="106"/>
      <c r="AH150" s="192"/>
      <c r="AI150" s="26">
        <f t="shared" si="37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70"/>
      <c r="I151" s="170"/>
      <c r="J151" s="106"/>
      <c r="K151" s="106"/>
      <c r="L151" s="106"/>
      <c r="M151" s="106"/>
      <c r="N151" s="106"/>
      <c r="O151" s="170"/>
      <c r="P151" s="170"/>
      <c r="Q151" s="106"/>
      <c r="R151" s="106"/>
      <c r="S151" s="106"/>
      <c r="T151" s="106"/>
      <c r="U151" s="106"/>
      <c r="V151" s="170"/>
      <c r="W151" s="170"/>
      <c r="X151" s="106"/>
      <c r="Y151" s="106"/>
      <c r="Z151" s="106"/>
      <c r="AA151" s="106"/>
      <c r="AB151" s="106"/>
      <c r="AC151" s="170"/>
      <c r="AD151" s="170"/>
      <c r="AE151" s="106"/>
      <c r="AF151" s="106"/>
      <c r="AG151" s="106"/>
      <c r="AH151" s="192"/>
      <c r="AI151" s="26">
        <f t="shared" si="37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70"/>
      <c r="I152" s="170"/>
      <c r="J152" s="106"/>
      <c r="K152" s="106"/>
      <c r="L152" s="106"/>
      <c r="M152" s="106"/>
      <c r="N152" s="106"/>
      <c r="O152" s="170"/>
      <c r="P152" s="170"/>
      <c r="Q152" s="106"/>
      <c r="R152" s="106"/>
      <c r="S152" s="106"/>
      <c r="T152" s="106"/>
      <c r="U152" s="106"/>
      <c r="V152" s="170"/>
      <c r="W152" s="170"/>
      <c r="X152" s="106"/>
      <c r="Y152" s="106"/>
      <c r="Z152" s="106"/>
      <c r="AA152" s="106"/>
      <c r="AB152" s="106"/>
      <c r="AC152" s="170"/>
      <c r="AD152" s="170"/>
      <c r="AE152" s="106"/>
      <c r="AF152" s="106"/>
      <c r="AG152" s="106"/>
      <c r="AH152" s="192"/>
      <c r="AI152" s="26">
        <f t="shared" si="37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70"/>
      <c r="I153" s="170"/>
      <c r="J153" s="106"/>
      <c r="K153" s="106"/>
      <c r="L153" s="106"/>
      <c r="M153" s="106"/>
      <c r="N153" s="106"/>
      <c r="O153" s="170"/>
      <c r="P153" s="170"/>
      <c r="Q153" s="106"/>
      <c r="R153" s="106"/>
      <c r="S153" s="106"/>
      <c r="T153" s="106"/>
      <c r="U153" s="106"/>
      <c r="V153" s="170"/>
      <c r="W153" s="170"/>
      <c r="X153" s="106"/>
      <c r="Y153" s="106"/>
      <c r="Z153" s="106"/>
      <c r="AA153" s="106"/>
      <c r="AB153" s="106"/>
      <c r="AC153" s="170"/>
      <c r="AD153" s="170"/>
      <c r="AE153" s="106"/>
      <c r="AF153" s="106"/>
      <c r="AG153" s="106"/>
      <c r="AH153" s="192"/>
      <c r="AI153" s="26">
        <f t="shared" si="37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70"/>
      <c r="I154" s="170"/>
      <c r="J154" s="106"/>
      <c r="K154" s="106"/>
      <c r="L154" s="106"/>
      <c r="M154" s="106"/>
      <c r="N154" s="106"/>
      <c r="O154" s="170"/>
      <c r="P154" s="170"/>
      <c r="Q154" s="106"/>
      <c r="R154" s="106"/>
      <c r="S154" s="106"/>
      <c r="T154" s="106"/>
      <c r="U154" s="106"/>
      <c r="V154" s="170"/>
      <c r="W154" s="170"/>
      <c r="X154" s="106"/>
      <c r="Y154" s="106"/>
      <c r="Z154" s="106"/>
      <c r="AA154" s="106"/>
      <c r="AB154" s="106"/>
      <c r="AC154" s="170"/>
      <c r="AD154" s="170"/>
      <c r="AE154" s="106"/>
      <c r="AF154" s="106"/>
      <c r="AG154" s="106"/>
      <c r="AH154" s="192"/>
      <c r="AI154" s="26">
        <f t="shared" si="37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70"/>
      <c r="I155" s="170"/>
      <c r="J155" s="106"/>
      <c r="K155" s="106"/>
      <c r="L155" s="106"/>
      <c r="M155" s="106"/>
      <c r="N155" s="106"/>
      <c r="O155" s="170"/>
      <c r="P155" s="170"/>
      <c r="Q155" s="106"/>
      <c r="R155" s="106"/>
      <c r="S155" s="106"/>
      <c r="T155" s="106"/>
      <c r="U155" s="106"/>
      <c r="V155" s="170"/>
      <c r="W155" s="170"/>
      <c r="X155" s="106"/>
      <c r="Y155" s="106"/>
      <c r="Z155" s="106"/>
      <c r="AA155" s="106"/>
      <c r="AB155" s="106"/>
      <c r="AC155" s="170"/>
      <c r="AD155" s="170"/>
      <c r="AE155" s="106"/>
      <c r="AF155" s="106"/>
      <c r="AG155" s="106"/>
      <c r="AH155" s="192"/>
      <c r="AI155" s="26">
        <f t="shared" si="37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70"/>
      <c r="I156" s="170"/>
      <c r="J156" s="106"/>
      <c r="K156" s="106"/>
      <c r="L156" s="106"/>
      <c r="M156" s="106"/>
      <c r="N156" s="106"/>
      <c r="O156" s="170"/>
      <c r="P156" s="170"/>
      <c r="Q156" s="106"/>
      <c r="R156" s="106"/>
      <c r="S156" s="106"/>
      <c r="T156" s="106"/>
      <c r="U156" s="106"/>
      <c r="V156" s="170"/>
      <c r="W156" s="170"/>
      <c r="X156" s="106"/>
      <c r="Y156" s="106"/>
      <c r="Z156" s="106"/>
      <c r="AA156" s="106"/>
      <c r="AB156" s="106"/>
      <c r="AC156" s="170"/>
      <c r="AD156" s="170"/>
      <c r="AE156" s="106"/>
      <c r="AF156" s="106"/>
      <c r="AG156" s="106"/>
      <c r="AH156" s="192"/>
      <c r="AI156" s="26">
        <f t="shared" si="37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70"/>
      <c r="I157" s="170"/>
      <c r="J157" s="106"/>
      <c r="K157" s="106"/>
      <c r="L157" s="106"/>
      <c r="M157" s="106"/>
      <c r="N157" s="106"/>
      <c r="O157" s="170"/>
      <c r="P157" s="170"/>
      <c r="Q157" s="106"/>
      <c r="R157" s="106"/>
      <c r="S157" s="106"/>
      <c r="T157" s="106"/>
      <c r="U157" s="106"/>
      <c r="V157" s="170"/>
      <c r="W157" s="170"/>
      <c r="X157" s="106"/>
      <c r="Y157" s="106"/>
      <c r="Z157" s="106"/>
      <c r="AA157" s="106"/>
      <c r="AB157" s="106"/>
      <c r="AC157" s="170"/>
      <c r="AD157" s="170"/>
      <c r="AE157" s="106"/>
      <c r="AF157" s="106"/>
      <c r="AG157" s="106"/>
      <c r="AH157" s="192"/>
      <c r="AI157" s="26">
        <f t="shared" si="37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70"/>
      <c r="I158" s="170"/>
      <c r="J158" s="106"/>
      <c r="K158" s="106"/>
      <c r="L158" s="106"/>
      <c r="M158" s="106"/>
      <c r="N158" s="106"/>
      <c r="O158" s="170"/>
      <c r="P158" s="170"/>
      <c r="Q158" s="106"/>
      <c r="R158" s="106"/>
      <c r="S158" s="106"/>
      <c r="T158" s="106"/>
      <c r="U158" s="106"/>
      <c r="V158" s="170"/>
      <c r="W158" s="170"/>
      <c r="X158" s="106"/>
      <c r="Y158" s="106"/>
      <c r="Z158" s="106"/>
      <c r="AA158" s="106"/>
      <c r="AB158" s="106"/>
      <c r="AC158" s="170"/>
      <c r="AD158" s="170"/>
      <c r="AE158" s="106"/>
      <c r="AF158" s="106"/>
      <c r="AG158" s="106"/>
      <c r="AH158" s="192"/>
      <c r="AI158" s="26">
        <f t="shared" si="37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70"/>
      <c r="I159" s="170"/>
      <c r="J159" s="106"/>
      <c r="K159" s="106"/>
      <c r="L159" s="106"/>
      <c r="M159" s="106"/>
      <c r="N159" s="106"/>
      <c r="O159" s="170"/>
      <c r="P159" s="170"/>
      <c r="Q159" s="106"/>
      <c r="R159" s="106"/>
      <c r="S159" s="106"/>
      <c r="T159" s="106"/>
      <c r="U159" s="106"/>
      <c r="V159" s="170"/>
      <c r="W159" s="170"/>
      <c r="X159" s="106"/>
      <c r="Y159" s="106"/>
      <c r="Z159" s="106"/>
      <c r="AA159" s="106"/>
      <c r="AB159" s="106"/>
      <c r="AC159" s="170"/>
      <c r="AD159" s="170"/>
      <c r="AE159" s="106"/>
      <c r="AF159" s="106"/>
      <c r="AG159" s="106"/>
      <c r="AH159" s="192"/>
      <c r="AI159" s="26">
        <f t="shared" si="37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70"/>
      <c r="I160" s="170"/>
      <c r="J160" s="106"/>
      <c r="K160" s="106"/>
      <c r="L160" s="106"/>
      <c r="M160" s="106"/>
      <c r="N160" s="106"/>
      <c r="O160" s="170"/>
      <c r="P160" s="170"/>
      <c r="Q160" s="106"/>
      <c r="R160" s="106"/>
      <c r="S160" s="106"/>
      <c r="T160" s="106"/>
      <c r="U160" s="106"/>
      <c r="V160" s="170"/>
      <c r="W160" s="170"/>
      <c r="X160" s="106"/>
      <c r="Y160" s="106"/>
      <c r="Z160" s="106"/>
      <c r="AA160" s="106"/>
      <c r="AB160" s="106"/>
      <c r="AC160" s="170"/>
      <c r="AD160" s="170"/>
      <c r="AE160" s="106"/>
      <c r="AF160" s="106"/>
      <c r="AG160" s="106"/>
      <c r="AH160" s="192"/>
      <c r="AI160" s="26">
        <f t="shared" si="37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70"/>
      <c r="I161" s="170"/>
      <c r="J161" s="106"/>
      <c r="K161" s="106"/>
      <c r="L161" s="106"/>
      <c r="M161" s="106"/>
      <c r="N161" s="106"/>
      <c r="O161" s="170"/>
      <c r="P161" s="170"/>
      <c r="Q161" s="106"/>
      <c r="R161" s="106"/>
      <c r="S161" s="106"/>
      <c r="T161" s="106"/>
      <c r="U161" s="106"/>
      <c r="V161" s="170"/>
      <c r="W161" s="170"/>
      <c r="X161" s="106"/>
      <c r="Y161" s="106"/>
      <c r="Z161" s="106"/>
      <c r="AA161" s="106"/>
      <c r="AB161" s="106"/>
      <c r="AC161" s="170"/>
      <c r="AD161" s="170"/>
      <c r="AE161" s="106"/>
      <c r="AF161" s="106"/>
      <c r="AG161" s="106"/>
      <c r="AH161" s="192"/>
      <c r="AI161" s="26">
        <f t="shared" si="37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189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190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190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190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190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7">
        <v>5</v>
      </c>
      <c r="I171" s="37">
        <v>6</v>
      </c>
      <c r="J171" s="36">
        <v>7</v>
      </c>
      <c r="K171" s="36">
        <v>8</v>
      </c>
      <c r="L171" s="36">
        <v>9</v>
      </c>
      <c r="M171" s="36">
        <v>10</v>
      </c>
      <c r="N171" s="36">
        <v>11</v>
      </c>
      <c r="O171" s="37">
        <v>12</v>
      </c>
      <c r="P171" s="37">
        <v>13</v>
      </c>
      <c r="Q171" s="36">
        <v>14</v>
      </c>
      <c r="R171" s="36">
        <v>15</v>
      </c>
      <c r="S171" s="36">
        <v>16</v>
      </c>
      <c r="T171" s="36">
        <v>17</v>
      </c>
      <c r="U171" s="36">
        <v>18</v>
      </c>
      <c r="V171" s="37">
        <v>19</v>
      </c>
      <c r="W171" s="37">
        <v>20</v>
      </c>
      <c r="X171" s="36">
        <v>21</v>
      </c>
      <c r="Y171" s="36">
        <v>22</v>
      </c>
      <c r="Z171" s="36">
        <v>23</v>
      </c>
      <c r="AA171" s="36">
        <v>24</v>
      </c>
      <c r="AB171" s="36">
        <v>25</v>
      </c>
      <c r="AC171" s="37">
        <v>26</v>
      </c>
      <c r="AD171" s="37">
        <v>27</v>
      </c>
      <c r="AE171" s="36">
        <v>28</v>
      </c>
      <c r="AF171" s="36">
        <v>29</v>
      </c>
      <c r="AG171" s="36">
        <v>30</v>
      </c>
      <c r="AH171" s="160"/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99"/>
      <c r="W172" s="99"/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99"/>
      <c r="AD172" s="99"/>
      <c r="AE172" s="100">
        <f>SUM(AE173:AE181)</f>
        <v>0</v>
      </c>
      <c r="AF172" s="100">
        <f>SUM(AF173:AF181)</f>
        <v>0</v>
      </c>
      <c r="AG172" s="100">
        <f>SUM(AG173:AG181)</f>
        <v>0</v>
      </c>
      <c r="AH172" s="161"/>
      <c r="AI172" s="26">
        <f t="shared" ref="AI172:AI179" si="38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70"/>
      <c r="I173" s="170"/>
      <c r="J173" s="106"/>
      <c r="K173" s="106"/>
      <c r="L173" s="106"/>
      <c r="M173" s="106"/>
      <c r="N173" s="106"/>
      <c r="O173" s="170"/>
      <c r="P173" s="170"/>
      <c r="Q173" s="106"/>
      <c r="R173" s="106"/>
      <c r="S173" s="106"/>
      <c r="T173" s="106"/>
      <c r="U173" s="106"/>
      <c r="V173" s="170"/>
      <c r="W173" s="170"/>
      <c r="X173" s="106"/>
      <c r="Y173" s="106"/>
      <c r="Z173" s="106"/>
      <c r="AA173" s="106"/>
      <c r="AB173" s="106"/>
      <c r="AC173" s="170"/>
      <c r="AD173" s="170"/>
      <c r="AE173" s="106"/>
      <c r="AF173" s="106"/>
      <c r="AG173" s="106"/>
      <c r="AH173" s="192"/>
      <c r="AI173" s="26">
        <f t="shared" si="38"/>
        <v>0</v>
      </c>
      <c r="AJ173" s="26"/>
    </row>
    <row r="174" spans="1:36">
      <c r="C174" s="115" t="s">
        <v>185</v>
      </c>
      <c r="D174" s="106"/>
      <c r="E174" s="106"/>
      <c r="F174" s="106"/>
      <c r="G174" s="106"/>
      <c r="H174" s="170"/>
      <c r="I174" s="170"/>
      <c r="J174" s="106"/>
      <c r="K174" s="106"/>
      <c r="L174" s="106"/>
      <c r="M174" s="106"/>
      <c r="N174" s="106"/>
      <c r="O174" s="170"/>
      <c r="P174" s="170"/>
      <c r="Q174" s="106"/>
      <c r="R174" s="106"/>
      <c r="S174" s="106"/>
      <c r="T174" s="106"/>
      <c r="U174" s="106"/>
      <c r="V174" s="170"/>
      <c r="W174" s="170"/>
      <c r="X174" s="106"/>
      <c r="Y174" s="106"/>
      <c r="Z174" s="106"/>
      <c r="AA174" s="106"/>
      <c r="AB174" s="106"/>
      <c r="AC174" s="170"/>
      <c r="AD174" s="170"/>
      <c r="AE174" s="106"/>
      <c r="AF174" s="106"/>
      <c r="AG174" s="106"/>
      <c r="AH174" s="192"/>
      <c r="AI174" s="26">
        <f t="shared" si="38"/>
        <v>0</v>
      </c>
      <c r="AJ174" s="26"/>
    </row>
    <row r="175" spans="1:36">
      <c r="C175" s="115" t="s">
        <v>186</v>
      </c>
      <c r="D175" s="106"/>
      <c r="E175" s="106"/>
      <c r="F175" s="106"/>
      <c r="G175" s="106"/>
      <c r="H175" s="170"/>
      <c r="I175" s="170"/>
      <c r="J175" s="106"/>
      <c r="K175" s="106"/>
      <c r="L175" s="106"/>
      <c r="M175" s="106"/>
      <c r="N175" s="106"/>
      <c r="O175" s="170"/>
      <c r="P175" s="170"/>
      <c r="Q175" s="106"/>
      <c r="R175" s="106"/>
      <c r="S175" s="106"/>
      <c r="T175" s="106"/>
      <c r="U175" s="106"/>
      <c r="V175" s="170"/>
      <c r="W175" s="170"/>
      <c r="X175" s="106"/>
      <c r="Y175" s="106"/>
      <c r="Z175" s="106"/>
      <c r="AA175" s="106"/>
      <c r="AB175" s="106"/>
      <c r="AC175" s="170"/>
      <c r="AD175" s="170"/>
      <c r="AE175" s="106"/>
      <c r="AF175" s="106"/>
      <c r="AG175" s="106"/>
      <c r="AH175" s="192"/>
      <c r="AI175" s="26">
        <f t="shared" si="38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70"/>
      <c r="I176" s="170"/>
      <c r="J176" s="106"/>
      <c r="K176" s="106"/>
      <c r="L176" s="106"/>
      <c r="M176" s="106"/>
      <c r="N176" s="106"/>
      <c r="O176" s="170"/>
      <c r="P176" s="170"/>
      <c r="Q176" s="106"/>
      <c r="R176" s="106"/>
      <c r="S176" s="106"/>
      <c r="T176" s="106"/>
      <c r="U176" s="106"/>
      <c r="V176" s="170"/>
      <c r="W176" s="170"/>
      <c r="X176" s="106"/>
      <c r="Y176" s="106"/>
      <c r="Z176" s="106"/>
      <c r="AA176" s="106"/>
      <c r="AB176" s="106"/>
      <c r="AC176" s="170"/>
      <c r="AD176" s="170"/>
      <c r="AE176" s="106"/>
      <c r="AF176" s="106"/>
      <c r="AG176" s="106"/>
      <c r="AH176" s="192"/>
      <c r="AI176" s="26">
        <f t="shared" si="38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70"/>
      <c r="I177" s="170"/>
      <c r="J177" s="106"/>
      <c r="K177" s="106"/>
      <c r="L177" s="106"/>
      <c r="M177" s="106"/>
      <c r="N177" s="106"/>
      <c r="O177" s="170"/>
      <c r="P177" s="170"/>
      <c r="Q177" s="106"/>
      <c r="R177" s="106"/>
      <c r="S177" s="106"/>
      <c r="T177" s="106"/>
      <c r="U177" s="106"/>
      <c r="V177" s="170"/>
      <c r="W177" s="170"/>
      <c r="X177" s="106"/>
      <c r="Y177" s="106"/>
      <c r="Z177" s="106"/>
      <c r="AA177" s="106"/>
      <c r="AB177" s="106"/>
      <c r="AC177" s="170"/>
      <c r="AD177" s="170"/>
      <c r="AE177" s="106"/>
      <c r="AF177" s="106"/>
      <c r="AG177" s="106"/>
      <c r="AH177" s="192"/>
      <c r="AI177" s="26">
        <f t="shared" si="38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70"/>
      <c r="I178" s="170"/>
      <c r="J178" s="106"/>
      <c r="K178" s="106"/>
      <c r="L178" s="106"/>
      <c r="M178" s="106"/>
      <c r="N178" s="106"/>
      <c r="O178" s="170"/>
      <c r="P178" s="170"/>
      <c r="Q178" s="106"/>
      <c r="R178" s="106"/>
      <c r="S178" s="106"/>
      <c r="T178" s="106"/>
      <c r="U178" s="106"/>
      <c r="V178" s="170"/>
      <c r="W178" s="170"/>
      <c r="X178" s="106"/>
      <c r="Y178" s="106"/>
      <c r="Z178" s="106"/>
      <c r="AA178" s="106"/>
      <c r="AB178" s="106"/>
      <c r="AC178" s="170"/>
      <c r="AD178" s="170"/>
      <c r="AE178" s="106"/>
      <c r="AF178" s="106"/>
      <c r="AG178" s="106"/>
      <c r="AH178" s="192"/>
      <c r="AI178" s="26">
        <f t="shared" si="38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70"/>
      <c r="I179" s="170"/>
      <c r="J179" s="106"/>
      <c r="K179" s="106"/>
      <c r="L179" s="106"/>
      <c r="M179" s="106"/>
      <c r="N179" s="106"/>
      <c r="O179" s="170"/>
      <c r="P179" s="170"/>
      <c r="Q179" s="106"/>
      <c r="R179" s="106"/>
      <c r="S179" s="106"/>
      <c r="T179" s="106"/>
      <c r="U179" s="106"/>
      <c r="V179" s="170"/>
      <c r="W179" s="170"/>
      <c r="X179" s="106"/>
      <c r="Y179" s="106"/>
      <c r="Z179" s="106"/>
      <c r="AA179" s="106"/>
      <c r="AB179" s="106"/>
      <c r="AC179" s="170"/>
      <c r="AD179" s="170"/>
      <c r="AE179" s="106"/>
      <c r="AF179" s="106"/>
      <c r="AG179" s="106"/>
      <c r="AH179" s="192"/>
      <c r="AI179" s="26">
        <f t="shared" si="38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193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189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190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190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190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190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7">
        <v>5</v>
      </c>
      <c r="I190" s="37">
        <v>6</v>
      </c>
      <c r="J190" s="36">
        <v>7</v>
      </c>
      <c r="K190" s="36">
        <v>8</v>
      </c>
      <c r="L190" s="36">
        <v>9</v>
      </c>
      <c r="M190" s="36">
        <v>10</v>
      </c>
      <c r="N190" s="36">
        <v>11</v>
      </c>
      <c r="O190" s="37">
        <v>12</v>
      </c>
      <c r="P190" s="37">
        <v>13</v>
      </c>
      <c r="Q190" s="36">
        <v>14</v>
      </c>
      <c r="R190" s="36">
        <v>15</v>
      </c>
      <c r="S190" s="36">
        <v>16</v>
      </c>
      <c r="T190" s="36">
        <v>17</v>
      </c>
      <c r="U190" s="36">
        <v>18</v>
      </c>
      <c r="V190" s="37">
        <v>19</v>
      </c>
      <c r="W190" s="37">
        <v>20</v>
      </c>
      <c r="X190" s="36">
        <v>21</v>
      </c>
      <c r="Y190" s="36">
        <v>22</v>
      </c>
      <c r="Z190" s="36">
        <v>23</v>
      </c>
      <c r="AA190" s="36">
        <v>24</v>
      </c>
      <c r="AB190" s="36">
        <v>25</v>
      </c>
      <c r="AC190" s="37">
        <v>26</v>
      </c>
      <c r="AD190" s="37">
        <v>27</v>
      </c>
      <c r="AE190" s="36">
        <v>28</v>
      </c>
      <c r="AF190" s="36">
        <v>29</v>
      </c>
      <c r="AG190" s="36">
        <v>30</v>
      </c>
      <c r="AH190" s="160"/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99"/>
      <c r="W191" s="99"/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99"/>
      <c r="AD191" s="99"/>
      <c r="AE191" s="100">
        <f>SUM(AE192:AE200)</f>
        <v>0</v>
      </c>
      <c r="AF191" s="100">
        <f>SUM(AF192:AF200)</f>
        <v>0</v>
      </c>
      <c r="AG191" s="100">
        <f>SUM(AG192:AG200)</f>
        <v>0</v>
      </c>
      <c r="AH191" s="161"/>
      <c r="AI191" s="26">
        <f t="shared" ref="AI191:AI199" si="39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70"/>
      <c r="I192" s="170"/>
      <c r="J192" s="106"/>
      <c r="K192" s="106"/>
      <c r="L192" s="106"/>
      <c r="M192" s="106"/>
      <c r="N192" s="106"/>
      <c r="O192" s="170"/>
      <c r="P192" s="170"/>
      <c r="Q192" s="106"/>
      <c r="R192" s="106"/>
      <c r="S192" s="106"/>
      <c r="T192" s="106"/>
      <c r="U192" s="106"/>
      <c r="V192" s="170"/>
      <c r="W192" s="170"/>
      <c r="X192" s="106"/>
      <c r="Y192" s="106"/>
      <c r="Z192" s="106"/>
      <c r="AA192" s="106"/>
      <c r="AB192" s="106"/>
      <c r="AC192" s="170"/>
      <c r="AD192" s="170"/>
      <c r="AE192" s="106"/>
      <c r="AF192" s="106"/>
      <c r="AG192" s="106"/>
      <c r="AH192" s="192"/>
      <c r="AI192" s="26">
        <f t="shared" si="39"/>
        <v>0</v>
      </c>
      <c r="AJ192" s="26"/>
    </row>
    <row r="193" spans="1:36">
      <c r="C193" s="1" t="s">
        <v>111</v>
      </c>
      <c r="D193" s="106"/>
      <c r="E193" s="106"/>
      <c r="F193" s="106"/>
      <c r="G193" s="106"/>
      <c r="H193" s="170"/>
      <c r="I193" s="170"/>
      <c r="J193" s="106"/>
      <c r="K193" s="106"/>
      <c r="L193" s="106"/>
      <c r="M193" s="106"/>
      <c r="N193" s="106"/>
      <c r="O193" s="170"/>
      <c r="P193" s="170"/>
      <c r="Q193" s="106"/>
      <c r="R193" s="106"/>
      <c r="S193" s="106"/>
      <c r="T193" s="106"/>
      <c r="U193" s="106"/>
      <c r="V193" s="170"/>
      <c r="W193" s="170"/>
      <c r="X193" s="106"/>
      <c r="Y193" s="106"/>
      <c r="Z193" s="106"/>
      <c r="AA193" s="106"/>
      <c r="AB193" s="106"/>
      <c r="AC193" s="170"/>
      <c r="AD193" s="170"/>
      <c r="AE193" s="106"/>
      <c r="AF193" s="106"/>
      <c r="AG193" s="106"/>
      <c r="AH193" s="192"/>
      <c r="AI193" s="26">
        <f t="shared" si="39"/>
        <v>0</v>
      </c>
      <c r="AJ193" s="26"/>
    </row>
    <row r="194" spans="1:36">
      <c r="C194" s="1" t="s">
        <v>111</v>
      </c>
      <c r="D194" s="106"/>
      <c r="E194" s="106"/>
      <c r="F194" s="106"/>
      <c r="G194" s="106"/>
      <c r="H194" s="170"/>
      <c r="I194" s="170"/>
      <c r="J194" s="106"/>
      <c r="K194" s="106"/>
      <c r="L194" s="106"/>
      <c r="M194" s="106"/>
      <c r="N194" s="106"/>
      <c r="O194" s="170"/>
      <c r="P194" s="170"/>
      <c r="Q194" s="106"/>
      <c r="R194" s="106"/>
      <c r="S194" s="106"/>
      <c r="T194" s="106"/>
      <c r="U194" s="106"/>
      <c r="V194" s="170"/>
      <c r="W194" s="170"/>
      <c r="X194" s="106"/>
      <c r="Y194" s="106"/>
      <c r="Z194" s="106"/>
      <c r="AA194" s="106"/>
      <c r="AB194" s="106"/>
      <c r="AC194" s="170"/>
      <c r="AD194" s="170"/>
      <c r="AE194" s="106"/>
      <c r="AF194" s="106"/>
      <c r="AG194" s="106"/>
      <c r="AH194" s="192"/>
      <c r="AI194" s="26">
        <f t="shared" si="39"/>
        <v>0</v>
      </c>
      <c r="AJ194" s="26"/>
    </row>
    <row r="195" spans="1:36">
      <c r="C195" s="1" t="s">
        <v>111</v>
      </c>
      <c r="D195" s="106"/>
      <c r="E195" s="106"/>
      <c r="F195" s="106"/>
      <c r="G195" s="106"/>
      <c r="H195" s="170"/>
      <c r="I195" s="170"/>
      <c r="J195" s="106"/>
      <c r="K195" s="106"/>
      <c r="L195" s="106"/>
      <c r="M195" s="106"/>
      <c r="N195" s="106"/>
      <c r="O195" s="170"/>
      <c r="P195" s="170"/>
      <c r="Q195" s="106"/>
      <c r="R195" s="106"/>
      <c r="S195" s="106"/>
      <c r="T195" s="106"/>
      <c r="U195" s="106"/>
      <c r="V195" s="170"/>
      <c r="W195" s="170"/>
      <c r="X195" s="106"/>
      <c r="Y195" s="106"/>
      <c r="Z195" s="106"/>
      <c r="AA195" s="106"/>
      <c r="AB195" s="106"/>
      <c r="AC195" s="170"/>
      <c r="AD195" s="170"/>
      <c r="AE195" s="106"/>
      <c r="AF195" s="106"/>
      <c r="AG195" s="106"/>
      <c r="AH195" s="192"/>
      <c r="AI195" s="26">
        <f t="shared" si="39"/>
        <v>0</v>
      </c>
      <c r="AJ195" s="26"/>
    </row>
    <row r="196" spans="1:36">
      <c r="C196" s="1" t="s">
        <v>111</v>
      </c>
      <c r="D196" s="106"/>
      <c r="E196" s="106"/>
      <c r="F196" s="106"/>
      <c r="G196" s="106"/>
      <c r="H196" s="170"/>
      <c r="I196" s="170"/>
      <c r="J196" s="106"/>
      <c r="K196" s="106"/>
      <c r="L196" s="106"/>
      <c r="M196" s="106"/>
      <c r="N196" s="106"/>
      <c r="O196" s="170"/>
      <c r="P196" s="170"/>
      <c r="Q196" s="106"/>
      <c r="R196" s="106"/>
      <c r="S196" s="106"/>
      <c r="T196" s="106"/>
      <c r="U196" s="106"/>
      <c r="V196" s="170"/>
      <c r="W196" s="170"/>
      <c r="X196" s="106"/>
      <c r="Y196" s="106"/>
      <c r="Z196" s="106"/>
      <c r="AA196" s="106"/>
      <c r="AB196" s="106"/>
      <c r="AC196" s="170"/>
      <c r="AD196" s="170"/>
      <c r="AE196" s="106"/>
      <c r="AF196" s="106"/>
      <c r="AG196" s="106"/>
      <c r="AH196" s="192"/>
      <c r="AI196" s="26">
        <f t="shared" si="39"/>
        <v>0</v>
      </c>
      <c r="AJ196" s="26"/>
    </row>
    <row r="197" spans="1:36">
      <c r="C197" s="1" t="s">
        <v>111</v>
      </c>
      <c r="D197" s="106"/>
      <c r="E197" s="106"/>
      <c r="F197" s="106"/>
      <c r="G197" s="106"/>
      <c r="H197" s="170"/>
      <c r="I197" s="170"/>
      <c r="J197" s="106"/>
      <c r="K197" s="106"/>
      <c r="L197" s="106"/>
      <c r="M197" s="106"/>
      <c r="N197" s="106"/>
      <c r="O197" s="170"/>
      <c r="P197" s="170"/>
      <c r="Q197" s="106"/>
      <c r="R197" s="106"/>
      <c r="S197" s="106"/>
      <c r="T197" s="106"/>
      <c r="U197" s="106"/>
      <c r="V197" s="170"/>
      <c r="W197" s="170"/>
      <c r="X197" s="106"/>
      <c r="Y197" s="106"/>
      <c r="Z197" s="106"/>
      <c r="AA197" s="106"/>
      <c r="AB197" s="106"/>
      <c r="AC197" s="170"/>
      <c r="AD197" s="170"/>
      <c r="AE197" s="106"/>
      <c r="AF197" s="106"/>
      <c r="AG197" s="106"/>
      <c r="AH197" s="192"/>
      <c r="AI197" s="26">
        <f t="shared" si="39"/>
        <v>0</v>
      </c>
      <c r="AJ197" s="26"/>
    </row>
    <row r="198" spans="1:36">
      <c r="C198" s="1" t="s">
        <v>111</v>
      </c>
      <c r="D198" s="106"/>
      <c r="E198" s="106"/>
      <c r="F198" s="106"/>
      <c r="G198" s="106"/>
      <c r="H198" s="170"/>
      <c r="I198" s="170"/>
      <c r="J198" s="106"/>
      <c r="K198" s="106"/>
      <c r="L198" s="106"/>
      <c r="M198" s="106"/>
      <c r="N198" s="106"/>
      <c r="O198" s="170"/>
      <c r="P198" s="170"/>
      <c r="Q198" s="106"/>
      <c r="R198" s="106"/>
      <c r="S198" s="106"/>
      <c r="T198" s="106"/>
      <c r="U198" s="106"/>
      <c r="V198" s="170"/>
      <c r="W198" s="170"/>
      <c r="X198" s="106"/>
      <c r="Y198" s="106"/>
      <c r="Z198" s="106"/>
      <c r="AA198" s="106"/>
      <c r="AB198" s="106"/>
      <c r="AC198" s="170"/>
      <c r="AD198" s="170"/>
      <c r="AE198" s="106"/>
      <c r="AF198" s="106"/>
      <c r="AG198" s="106"/>
      <c r="AH198" s="192"/>
      <c r="AI198" s="26">
        <f t="shared" si="39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6"/>
      <c r="G199" s="106"/>
      <c r="H199" s="170"/>
      <c r="I199" s="170"/>
      <c r="J199" s="106"/>
      <c r="K199" s="106"/>
      <c r="L199" s="106"/>
      <c r="M199" s="106"/>
      <c r="N199" s="106"/>
      <c r="O199" s="170"/>
      <c r="P199" s="170"/>
      <c r="Q199" s="106"/>
      <c r="R199" s="106"/>
      <c r="S199" s="106"/>
      <c r="T199" s="106"/>
      <c r="U199" s="106"/>
      <c r="V199" s="170"/>
      <c r="W199" s="170"/>
      <c r="X199" s="106"/>
      <c r="Y199" s="106"/>
      <c r="Z199" s="106"/>
      <c r="AA199" s="106"/>
      <c r="AB199" s="106"/>
      <c r="AC199" s="170"/>
      <c r="AD199" s="170"/>
      <c r="AE199" s="106"/>
      <c r="AF199" s="106"/>
      <c r="AG199" s="106"/>
      <c r="AH199" s="192"/>
      <c r="AI199" s="26">
        <f t="shared" si="39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189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190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190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190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190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7">
        <v>5</v>
      </c>
      <c r="I209" s="37">
        <v>6</v>
      </c>
      <c r="J209" s="36">
        <v>7</v>
      </c>
      <c r="K209" s="36">
        <v>8</v>
      </c>
      <c r="L209" s="36">
        <v>9</v>
      </c>
      <c r="M209" s="36">
        <v>10</v>
      </c>
      <c r="N209" s="36">
        <v>11</v>
      </c>
      <c r="O209" s="37">
        <v>12</v>
      </c>
      <c r="P209" s="37">
        <v>13</v>
      </c>
      <c r="Q209" s="36">
        <v>14</v>
      </c>
      <c r="R209" s="36">
        <v>15</v>
      </c>
      <c r="S209" s="36">
        <v>16</v>
      </c>
      <c r="T209" s="36">
        <v>17</v>
      </c>
      <c r="U209" s="36">
        <v>18</v>
      </c>
      <c r="V209" s="37">
        <v>19</v>
      </c>
      <c r="W209" s="37">
        <v>20</v>
      </c>
      <c r="X209" s="36">
        <v>21</v>
      </c>
      <c r="Y209" s="36">
        <v>22</v>
      </c>
      <c r="Z209" s="36">
        <v>23</v>
      </c>
      <c r="AA209" s="36">
        <v>24</v>
      </c>
      <c r="AB209" s="36">
        <v>25</v>
      </c>
      <c r="AC209" s="37">
        <v>26</v>
      </c>
      <c r="AD209" s="37">
        <v>27</v>
      </c>
      <c r="AE209" s="36">
        <v>28</v>
      </c>
      <c r="AF209" s="36">
        <v>29</v>
      </c>
      <c r="AG209" s="36">
        <v>30</v>
      </c>
      <c r="AH209" s="160"/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99"/>
      <c r="W210" s="99"/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99"/>
      <c r="AD210" s="99"/>
      <c r="AE210" s="100">
        <f>SUM(AE211:AE219)</f>
        <v>0</v>
      </c>
      <c r="AF210" s="100">
        <f>SUM(AF211:AF219)</f>
        <v>0</v>
      </c>
      <c r="AG210" s="100">
        <f>SUM(AG211:AG219)</f>
        <v>0</v>
      </c>
      <c r="AH210" s="161"/>
      <c r="AI210" s="26">
        <f t="shared" ref="AI210:AI218" si="40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70"/>
      <c r="I211" s="170"/>
      <c r="J211" s="106"/>
      <c r="K211" s="106"/>
      <c r="L211" s="106"/>
      <c r="M211" s="106"/>
      <c r="N211" s="106"/>
      <c r="O211" s="170"/>
      <c r="P211" s="170"/>
      <c r="Q211" s="106"/>
      <c r="R211" s="106"/>
      <c r="S211" s="106"/>
      <c r="T211" s="106"/>
      <c r="U211" s="106"/>
      <c r="V211" s="170"/>
      <c r="W211" s="170"/>
      <c r="X211" s="106"/>
      <c r="Y211" s="106"/>
      <c r="Z211" s="106"/>
      <c r="AA211" s="106"/>
      <c r="AB211" s="106"/>
      <c r="AC211" s="170"/>
      <c r="AD211" s="170"/>
      <c r="AE211" s="106"/>
      <c r="AF211" s="106"/>
      <c r="AG211" s="106"/>
      <c r="AH211" s="192"/>
      <c r="AI211" s="26">
        <f t="shared" si="40"/>
        <v>0</v>
      </c>
      <c r="AJ211" s="26"/>
    </row>
    <row r="212" spans="1:36">
      <c r="C212" s="1" t="s">
        <v>111</v>
      </c>
      <c r="D212" s="106"/>
      <c r="E212" s="106"/>
      <c r="F212" s="106"/>
      <c r="G212" s="106"/>
      <c r="H212" s="170"/>
      <c r="I212" s="170"/>
      <c r="J212" s="106"/>
      <c r="K212" s="106"/>
      <c r="L212" s="106"/>
      <c r="M212" s="106"/>
      <c r="N212" s="106"/>
      <c r="O212" s="170"/>
      <c r="P212" s="170"/>
      <c r="Q212" s="106"/>
      <c r="R212" s="106"/>
      <c r="S212" s="106"/>
      <c r="T212" s="106"/>
      <c r="U212" s="106"/>
      <c r="V212" s="170"/>
      <c r="W212" s="170"/>
      <c r="X212" s="106"/>
      <c r="Y212" s="106"/>
      <c r="Z212" s="106"/>
      <c r="AA212" s="106"/>
      <c r="AB212" s="106"/>
      <c r="AC212" s="170"/>
      <c r="AD212" s="170"/>
      <c r="AE212" s="106"/>
      <c r="AF212" s="106"/>
      <c r="AG212" s="106"/>
      <c r="AH212" s="192"/>
      <c r="AI212" s="26">
        <f t="shared" si="40"/>
        <v>0</v>
      </c>
      <c r="AJ212" s="26"/>
    </row>
    <row r="213" spans="1:36">
      <c r="C213" s="1" t="s">
        <v>111</v>
      </c>
      <c r="D213" s="106"/>
      <c r="E213" s="106"/>
      <c r="F213" s="106"/>
      <c r="G213" s="106"/>
      <c r="H213" s="170"/>
      <c r="I213" s="170"/>
      <c r="J213" s="106"/>
      <c r="K213" s="106"/>
      <c r="L213" s="106"/>
      <c r="M213" s="106"/>
      <c r="N213" s="106"/>
      <c r="O213" s="170"/>
      <c r="P213" s="170"/>
      <c r="Q213" s="106"/>
      <c r="R213" s="106"/>
      <c r="S213" s="106"/>
      <c r="T213" s="106"/>
      <c r="U213" s="106"/>
      <c r="V213" s="170"/>
      <c r="W213" s="170"/>
      <c r="X213" s="106"/>
      <c r="Y213" s="106"/>
      <c r="Z213" s="106"/>
      <c r="AA213" s="106"/>
      <c r="AB213" s="106"/>
      <c r="AC213" s="170"/>
      <c r="AD213" s="170"/>
      <c r="AE213" s="106"/>
      <c r="AF213" s="106"/>
      <c r="AG213" s="106"/>
      <c r="AH213" s="192"/>
      <c r="AI213" s="26">
        <f t="shared" si="40"/>
        <v>0</v>
      </c>
      <c r="AJ213" s="26"/>
    </row>
    <row r="214" spans="1:36">
      <c r="C214" s="1" t="s">
        <v>111</v>
      </c>
      <c r="D214" s="106"/>
      <c r="E214" s="106"/>
      <c r="F214" s="106"/>
      <c r="G214" s="106"/>
      <c r="H214" s="170"/>
      <c r="I214" s="170"/>
      <c r="J214" s="106"/>
      <c r="K214" s="106"/>
      <c r="L214" s="106"/>
      <c r="M214" s="106"/>
      <c r="N214" s="106"/>
      <c r="O214" s="170"/>
      <c r="P214" s="170"/>
      <c r="Q214" s="106"/>
      <c r="R214" s="106"/>
      <c r="S214" s="106"/>
      <c r="T214" s="106"/>
      <c r="U214" s="106"/>
      <c r="V214" s="170"/>
      <c r="W214" s="170"/>
      <c r="X214" s="106"/>
      <c r="Y214" s="106"/>
      <c r="Z214" s="106"/>
      <c r="AA214" s="106"/>
      <c r="AB214" s="106"/>
      <c r="AC214" s="170"/>
      <c r="AD214" s="170"/>
      <c r="AE214" s="106"/>
      <c r="AF214" s="106"/>
      <c r="AG214" s="106"/>
      <c r="AH214" s="192"/>
      <c r="AI214" s="26">
        <f t="shared" si="40"/>
        <v>0</v>
      </c>
      <c r="AJ214" s="26"/>
    </row>
    <row r="215" spans="1:36">
      <c r="C215" s="1" t="s">
        <v>111</v>
      </c>
      <c r="D215" s="106"/>
      <c r="E215" s="106"/>
      <c r="F215" s="106"/>
      <c r="G215" s="106"/>
      <c r="H215" s="170"/>
      <c r="I215" s="170"/>
      <c r="J215" s="106"/>
      <c r="K215" s="106"/>
      <c r="L215" s="106"/>
      <c r="M215" s="106"/>
      <c r="N215" s="106"/>
      <c r="O215" s="170"/>
      <c r="P215" s="170"/>
      <c r="Q215" s="106"/>
      <c r="R215" s="106"/>
      <c r="S215" s="106"/>
      <c r="T215" s="106"/>
      <c r="U215" s="106"/>
      <c r="V215" s="170"/>
      <c r="W215" s="170"/>
      <c r="X215" s="106"/>
      <c r="Y215" s="106"/>
      <c r="Z215" s="106"/>
      <c r="AA215" s="106"/>
      <c r="AB215" s="106"/>
      <c r="AC215" s="170"/>
      <c r="AD215" s="170"/>
      <c r="AE215" s="106"/>
      <c r="AF215" s="106"/>
      <c r="AG215" s="106"/>
      <c r="AH215" s="192"/>
      <c r="AI215" s="26">
        <f t="shared" si="40"/>
        <v>0</v>
      </c>
      <c r="AJ215" s="26"/>
    </row>
    <row r="216" spans="1:36">
      <c r="C216" s="1" t="s">
        <v>111</v>
      </c>
      <c r="D216" s="106"/>
      <c r="E216" s="106"/>
      <c r="F216" s="106"/>
      <c r="G216" s="106"/>
      <c r="H216" s="170"/>
      <c r="I216" s="170"/>
      <c r="J216" s="106"/>
      <c r="K216" s="106"/>
      <c r="L216" s="106"/>
      <c r="M216" s="106"/>
      <c r="N216" s="106"/>
      <c r="O216" s="170"/>
      <c r="P216" s="170"/>
      <c r="Q216" s="106"/>
      <c r="R216" s="106"/>
      <c r="S216" s="106"/>
      <c r="T216" s="106"/>
      <c r="U216" s="106"/>
      <c r="V216" s="170"/>
      <c r="W216" s="170"/>
      <c r="X216" s="106"/>
      <c r="Y216" s="106"/>
      <c r="Z216" s="106"/>
      <c r="AA216" s="106"/>
      <c r="AB216" s="106"/>
      <c r="AC216" s="170"/>
      <c r="AD216" s="170"/>
      <c r="AE216" s="106"/>
      <c r="AF216" s="106"/>
      <c r="AG216" s="106"/>
      <c r="AH216" s="192"/>
      <c r="AI216" s="26">
        <f t="shared" si="40"/>
        <v>0</v>
      </c>
      <c r="AJ216" s="26"/>
    </row>
    <row r="217" spans="1:36">
      <c r="C217" s="1" t="s">
        <v>111</v>
      </c>
      <c r="D217" s="106"/>
      <c r="E217" s="106"/>
      <c r="F217" s="106"/>
      <c r="G217" s="106"/>
      <c r="H217" s="170"/>
      <c r="I217" s="170"/>
      <c r="J217" s="106"/>
      <c r="K217" s="106"/>
      <c r="L217" s="106"/>
      <c r="M217" s="106"/>
      <c r="N217" s="106"/>
      <c r="O217" s="170"/>
      <c r="P217" s="170"/>
      <c r="Q217" s="106"/>
      <c r="R217" s="106"/>
      <c r="S217" s="106"/>
      <c r="T217" s="106"/>
      <c r="U217" s="106"/>
      <c r="V217" s="170"/>
      <c r="W217" s="170"/>
      <c r="X217" s="106"/>
      <c r="Y217" s="106"/>
      <c r="Z217" s="106"/>
      <c r="AA217" s="106"/>
      <c r="AB217" s="106"/>
      <c r="AC217" s="170"/>
      <c r="AD217" s="170"/>
      <c r="AE217" s="106"/>
      <c r="AF217" s="106"/>
      <c r="AG217" s="106"/>
      <c r="AH217" s="192"/>
      <c r="AI217" s="26">
        <f t="shared" si="40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6"/>
      <c r="G218" s="106"/>
      <c r="H218" s="170"/>
      <c r="I218" s="170"/>
      <c r="J218" s="106"/>
      <c r="K218" s="106"/>
      <c r="L218" s="106"/>
      <c r="M218" s="106"/>
      <c r="N218" s="106"/>
      <c r="O218" s="170"/>
      <c r="P218" s="170"/>
      <c r="Q218" s="106"/>
      <c r="R218" s="106"/>
      <c r="S218" s="106"/>
      <c r="T218" s="106"/>
      <c r="U218" s="106"/>
      <c r="V218" s="170"/>
      <c r="W218" s="170"/>
      <c r="X218" s="106"/>
      <c r="Y218" s="106"/>
      <c r="Z218" s="106"/>
      <c r="AA218" s="106"/>
      <c r="AB218" s="106"/>
      <c r="AC218" s="170"/>
      <c r="AD218" s="170"/>
      <c r="AE218" s="106"/>
      <c r="AF218" s="106"/>
      <c r="AG218" s="106"/>
      <c r="AH218" s="192"/>
      <c r="AI218" s="26">
        <f t="shared" si="40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K232"/>
  <sheetViews>
    <sheetView zoomScale="70" zoomScaleNormal="7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123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5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3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3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3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3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3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3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8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58">
        <v>1</v>
      </c>
      <c r="E10" s="34">
        <v>2</v>
      </c>
      <c r="F10" s="35">
        <v>3</v>
      </c>
      <c r="G10" s="35">
        <v>4</v>
      </c>
      <c r="H10" s="34">
        <v>5</v>
      </c>
      <c r="I10" s="34">
        <v>6</v>
      </c>
      <c r="J10" s="34">
        <v>7</v>
      </c>
      <c r="K10" s="158">
        <v>8</v>
      </c>
      <c r="L10" s="34">
        <v>9</v>
      </c>
      <c r="M10" s="35">
        <v>10</v>
      </c>
      <c r="N10" s="35">
        <v>11</v>
      </c>
      <c r="O10" s="34">
        <v>12</v>
      </c>
      <c r="P10" s="34">
        <v>13</v>
      </c>
      <c r="Q10" s="34">
        <v>14</v>
      </c>
      <c r="R10" s="34">
        <v>15</v>
      </c>
      <c r="S10" s="34">
        <v>16</v>
      </c>
      <c r="T10" s="35">
        <v>17</v>
      </c>
      <c r="U10" s="35">
        <v>18</v>
      </c>
      <c r="V10" s="34">
        <v>19</v>
      </c>
      <c r="W10" s="34">
        <v>20</v>
      </c>
      <c r="X10" s="34">
        <v>21</v>
      </c>
      <c r="Y10" s="34">
        <v>22</v>
      </c>
      <c r="Z10" s="34">
        <v>23</v>
      </c>
      <c r="AA10" s="35">
        <v>24</v>
      </c>
      <c r="AB10" s="35">
        <v>25</v>
      </c>
      <c r="AC10" s="34">
        <v>26</v>
      </c>
      <c r="AD10" s="34">
        <v>27</v>
      </c>
      <c r="AE10" s="34">
        <v>28</v>
      </c>
      <c r="AF10" s="158">
        <v>29</v>
      </c>
      <c r="AG10" s="34">
        <v>30</v>
      </c>
      <c r="AH10" s="35">
        <v>31</v>
      </c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59">
        <f>SUM(D12:D21)</f>
        <v>0</v>
      </c>
      <c r="E11" s="21">
        <f>SUM(E12:E21)</f>
        <v>0</v>
      </c>
      <c r="F11" s="22"/>
      <c r="G11" s="22"/>
      <c r="H11" s="21">
        <f>SUM(H12:H21)</f>
        <v>0</v>
      </c>
      <c r="I11" s="21">
        <f>SUM(I12:I21)</f>
        <v>0</v>
      </c>
      <c r="J11" s="21">
        <f>SUM(J12:J21)</f>
        <v>0</v>
      </c>
      <c r="K11" s="159">
        <f>SUM(K12:K21)</f>
        <v>0</v>
      </c>
      <c r="L11" s="21">
        <f>SUM(L12:L21)</f>
        <v>0</v>
      </c>
      <c r="M11" s="22"/>
      <c r="N11" s="22"/>
      <c r="O11" s="21">
        <f>SUM(O12:O21)</f>
        <v>0</v>
      </c>
      <c r="P11" s="21">
        <f>SUM(P12:P21)</f>
        <v>0</v>
      </c>
      <c r="Q11" s="21">
        <f>SUM(Q12:Q21)</f>
        <v>0</v>
      </c>
      <c r="R11" s="21">
        <f>SUM(R12:R21)</f>
        <v>0</v>
      </c>
      <c r="S11" s="21">
        <f>SUM(S12:S21)</f>
        <v>0</v>
      </c>
      <c r="T11" s="22"/>
      <c r="U11" s="22"/>
      <c r="V11" s="21">
        <f>SUM(V12:V21)</f>
        <v>0</v>
      </c>
      <c r="W11" s="21">
        <f>SUM(W12:W21)</f>
        <v>0</v>
      </c>
      <c r="X11" s="21">
        <f>SUM(X12:X21)</f>
        <v>0</v>
      </c>
      <c r="Y11" s="21">
        <f>SUM(Y12:Y21)</f>
        <v>0</v>
      </c>
      <c r="Z11" s="21">
        <f>SUM(Z12:Z21)</f>
        <v>0</v>
      </c>
      <c r="AA11" s="22"/>
      <c r="AB11" s="22"/>
      <c r="AC11" s="21">
        <f t="shared" ref="AC11:AD11" si="0">SUM(AC12:AC21)</f>
        <v>0</v>
      </c>
      <c r="AD11" s="21">
        <f t="shared" si="0"/>
        <v>0</v>
      </c>
      <c r="AE11" s="21">
        <f>SUM(AE12:AE21)</f>
        <v>0</v>
      </c>
      <c r="AF11" s="159">
        <f>SUM(AF12:AF21)</f>
        <v>0</v>
      </c>
      <c r="AG11" s="21">
        <f>SUM(AG12:AG21)</f>
        <v>0</v>
      </c>
      <c r="AH11" s="22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71"/>
      <c r="E12" s="24"/>
      <c r="F12" s="25"/>
      <c r="G12" s="25"/>
      <c r="H12" s="24"/>
      <c r="I12" s="24"/>
      <c r="J12" s="24"/>
      <c r="K12" s="171"/>
      <c r="L12" s="24"/>
      <c r="M12" s="165"/>
      <c r="N12" s="25"/>
      <c r="O12" s="24"/>
      <c r="P12" s="24"/>
      <c r="Q12" s="24"/>
      <c r="R12" s="24"/>
      <c r="S12" s="24"/>
      <c r="T12" s="165"/>
      <c r="U12" s="25"/>
      <c r="V12" s="24"/>
      <c r="W12" s="24"/>
      <c r="X12" s="24"/>
      <c r="Y12" s="24"/>
      <c r="Z12" s="24"/>
      <c r="AA12" s="25"/>
      <c r="AB12" s="25"/>
      <c r="AC12" s="24"/>
      <c r="AD12" s="24"/>
      <c r="AE12" s="24"/>
      <c r="AF12" s="171"/>
      <c r="AG12" s="24"/>
      <c r="AH12" s="165"/>
      <c r="AI12" s="32">
        <f t="shared" ref="AI12:AI20" si="1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72">
        <f t="shared" ref="D13:E20" si="2">IF(D$25&lt;=$B$10,D26,((D26/D$25*$B$10)))</f>
        <v>0</v>
      </c>
      <c r="E13" s="27">
        <f t="shared" si="2"/>
        <v>0</v>
      </c>
      <c r="F13" s="25"/>
      <c r="G13" s="25"/>
      <c r="H13" s="27">
        <f t="shared" ref="H13:L20" si="3">IF(H$25&lt;=$B$10,H26,((H26/H$25*$B$10)))</f>
        <v>0</v>
      </c>
      <c r="I13" s="27">
        <f t="shared" si="3"/>
        <v>0</v>
      </c>
      <c r="J13" s="27">
        <f t="shared" si="3"/>
        <v>0</v>
      </c>
      <c r="K13" s="172">
        <f t="shared" si="3"/>
        <v>0</v>
      </c>
      <c r="L13" s="27">
        <f t="shared" si="3"/>
        <v>0</v>
      </c>
      <c r="M13" s="166"/>
      <c r="N13" s="25"/>
      <c r="O13" s="27">
        <f t="shared" ref="O13:S20" si="4">IF(O$25&lt;=$B$10,O26,((O26/O$25*$B$10)))</f>
        <v>0</v>
      </c>
      <c r="P13" s="27">
        <f t="shared" si="4"/>
        <v>0</v>
      </c>
      <c r="Q13" s="27">
        <f t="shared" si="4"/>
        <v>0</v>
      </c>
      <c r="R13" s="27">
        <f t="shared" si="4"/>
        <v>0</v>
      </c>
      <c r="S13" s="27">
        <f t="shared" si="4"/>
        <v>0</v>
      </c>
      <c r="T13" s="166"/>
      <c r="U13" s="25"/>
      <c r="V13" s="27">
        <f t="shared" ref="V13:Z20" si="5">IF(V$25&lt;=$B$10,V26,((V26/V$25*$B$10)))</f>
        <v>0</v>
      </c>
      <c r="W13" s="27">
        <f t="shared" si="5"/>
        <v>0</v>
      </c>
      <c r="X13" s="27">
        <f t="shared" si="5"/>
        <v>0</v>
      </c>
      <c r="Y13" s="27">
        <f t="shared" si="5"/>
        <v>0</v>
      </c>
      <c r="Z13" s="27">
        <f t="shared" si="5"/>
        <v>0</v>
      </c>
      <c r="AA13" s="25"/>
      <c r="AB13" s="25"/>
      <c r="AC13" s="27">
        <f t="shared" ref="AC13:AG20" si="6">IF(AC$25&lt;=$B$10,AC26,((AC26/AC$25*$B$10)))</f>
        <v>0</v>
      </c>
      <c r="AD13" s="27">
        <f t="shared" si="6"/>
        <v>0</v>
      </c>
      <c r="AE13" s="27">
        <f t="shared" si="6"/>
        <v>0</v>
      </c>
      <c r="AF13" s="172">
        <f t="shared" si="6"/>
        <v>0</v>
      </c>
      <c r="AG13" s="27">
        <f t="shared" si="6"/>
        <v>0</v>
      </c>
      <c r="AH13" s="166"/>
      <c r="AI13" s="32">
        <f t="shared" si="1"/>
        <v>0</v>
      </c>
      <c r="AJ13" s="17" t="str">
        <f t="shared" ref="AJ13:AJ20" si="7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72">
        <f t="shared" si="2"/>
        <v>0</v>
      </c>
      <c r="E14" s="27">
        <f t="shared" si="2"/>
        <v>0</v>
      </c>
      <c r="F14" s="25"/>
      <c r="G14" s="25"/>
      <c r="H14" s="27">
        <f t="shared" si="3"/>
        <v>0</v>
      </c>
      <c r="I14" s="27">
        <f t="shared" si="3"/>
        <v>0</v>
      </c>
      <c r="J14" s="27">
        <f t="shared" si="3"/>
        <v>0</v>
      </c>
      <c r="K14" s="172">
        <f t="shared" si="3"/>
        <v>0</v>
      </c>
      <c r="L14" s="27">
        <f t="shared" si="3"/>
        <v>0</v>
      </c>
      <c r="M14" s="166"/>
      <c r="N14" s="25"/>
      <c r="O14" s="27">
        <f t="shared" si="4"/>
        <v>0</v>
      </c>
      <c r="P14" s="27">
        <f t="shared" si="4"/>
        <v>0</v>
      </c>
      <c r="Q14" s="27">
        <f t="shared" si="4"/>
        <v>0</v>
      </c>
      <c r="R14" s="27">
        <f t="shared" si="4"/>
        <v>0</v>
      </c>
      <c r="S14" s="27">
        <f t="shared" si="4"/>
        <v>0</v>
      </c>
      <c r="T14" s="166"/>
      <c r="U14" s="25"/>
      <c r="V14" s="27">
        <f t="shared" si="5"/>
        <v>0</v>
      </c>
      <c r="W14" s="27">
        <f t="shared" si="5"/>
        <v>0</v>
      </c>
      <c r="X14" s="27">
        <f t="shared" si="5"/>
        <v>0</v>
      </c>
      <c r="Y14" s="27">
        <f t="shared" si="5"/>
        <v>0</v>
      </c>
      <c r="Z14" s="27">
        <f t="shared" si="5"/>
        <v>0</v>
      </c>
      <c r="AA14" s="25"/>
      <c r="AB14" s="25"/>
      <c r="AC14" s="27">
        <f t="shared" si="6"/>
        <v>0</v>
      </c>
      <c r="AD14" s="27">
        <f t="shared" si="6"/>
        <v>0</v>
      </c>
      <c r="AE14" s="27">
        <f t="shared" si="6"/>
        <v>0</v>
      </c>
      <c r="AF14" s="172">
        <f t="shared" si="6"/>
        <v>0</v>
      </c>
      <c r="AG14" s="27">
        <f t="shared" si="6"/>
        <v>0</v>
      </c>
      <c r="AH14" s="166"/>
      <c r="AI14" s="32">
        <f t="shared" si="1"/>
        <v>0</v>
      </c>
      <c r="AJ14" s="17" t="str">
        <f t="shared" si="7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72">
        <f t="shared" si="2"/>
        <v>0</v>
      </c>
      <c r="E15" s="27">
        <f t="shared" si="2"/>
        <v>0</v>
      </c>
      <c r="F15" s="25"/>
      <c r="G15" s="25"/>
      <c r="H15" s="27">
        <f t="shared" si="3"/>
        <v>0</v>
      </c>
      <c r="I15" s="27">
        <f t="shared" si="3"/>
        <v>0</v>
      </c>
      <c r="J15" s="27">
        <f t="shared" si="3"/>
        <v>0</v>
      </c>
      <c r="K15" s="172">
        <f t="shared" si="3"/>
        <v>0</v>
      </c>
      <c r="L15" s="27">
        <f t="shared" si="3"/>
        <v>0</v>
      </c>
      <c r="M15" s="166"/>
      <c r="N15" s="25"/>
      <c r="O15" s="27">
        <f t="shared" si="4"/>
        <v>0</v>
      </c>
      <c r="P15" s="27">
        <f t="shared" si="4"/>
        <v>0</v>
      </c>
      <c r="Q15" s="27">
        <f t="shared" si="4"/>
        <v>0</v>
      </c>
      <c r="R15" s="27">
        <f t="shared" si="4"/>
        <v>0</v>
      </c>
      <c r="S15" s="27">
        <f t="shared" si="4"/>
        <v>0</v>
      </c>
      <c r="T15" s="166"/>
      <c r="U15" s="25"/>
      <c r="V15" s="27">
        <f t="shared" si="5"/>
        <v>0</v>
      </c>
      <c r="W15" s="27">
        <f t="shared" si="5"/>
        <v>0</v>
      </c>
      <c r="X15" s="27">
        <f t="shared" si="5"/>
        <v>0</v>
      </c>
      <c r="Y15" s="27">
        <f t="shared" si="5"/>
        <v>0</v>
      </c>
      <c r="Z15" s="27">
        <f t="shared" si="5"/>
        <v>0</v>
      </c>
      <c r="AA15" s="25"/>
      <c r="AB15" s="25"/>
      <c r="AC15" s="27">
        <f t="shared" si="6"/>
        <v>0</v>
      </c>
      <c r="AD15" s="27">
        <f t="shared" si="6"/>
        <v>0</v>
      </c>
      <c r="AE15" s="27">
        <f t="shared" si="6"/>
        <v>0</v>
      </c>
      <c r="AF15" s="172">
        <f t="shared" si="6"/>
        <v>0</v>
      </c>
      <c r="AG15" s="27">
        <f t="shared" si="6"/>
        <v>0</v>
      </c>
      <c r="AH15" s="166"/>
      <c r="AI15" s="32">
        <f t="shared" si="1"/>
        <v>0</v>
      </c>
      <c r="AJ15" s="17" t="str">
        <f t="shared" si="7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72">
        <f t="shared" si="2"/>
        <v>0</v>
      </c>
      <c r="E16" s="27">
        <f t="shared" si="2"/>
        <v>0</v>
      </c>
      <c r="F16" s="25"/>
      <c r="G16" s="25"/>
      <c r="H16" s="27">
        <f t="shared" si="3"/>
        <v>0</v>
      </c>
      <c r="I16" s="27">
        <f t="shared" si="3"/>
        <v>0</v>
      </c>
      <c r="J16" s="27">
        <f t="shared" si="3"/>
        <v>0</v>
      </c>
      <c r="K16" s="172">
        <f t="shared" si="3"/>
        <v>0</v>
      </c>
      <c r="L16" s="27">
        <f t="shared" si="3"/>
        <v>0</v>
      </c>
      <c r="M16" s="166"/>
      <c r="N16" s="25"/>
      <c r="O16" s="27">
        <f t="shared" si="4"/>
        <v>0</v>
      </c>
      <c r="P16" s="27">
        <f t="shared" si="4"/>
        <v>0</v>
      </c>
      <c r="Q16" s="27">
        <f t="shared" si="4"/>
        <v>0</v>
      </c>
      <c r="R16" s="27">
        <f t="shared" si="4"/>
        <v>0</v>
      </c>
      <c r="S16" s="27">
        <f t="shared" si="4"/>
        <v>0</v>
      </c>
      <c r="T16" s="166"/>
      <c r="U16" s="25"/>
      <c r="V16" s="27">
        <f t="shared" si="5"/>
        <v>0</v>
      </c>
      <c r="W16" s="27">
        <f t="shared" si="5"/>
        <v>0</v>
      </c>
      <c r="X16" s="27">
        <f t="shared" si="5"/>
        <v>0</v>
      </c>
      <c r="Y16" s="27">
        <f t="shared" si="5"/>
        <v>0</v>
      </c>
      <c r="Z16" s="27">
        <f t="shared" si="5"/>
        <v>0</v>
      </c>
      <c r="AA16" s="25"/>
      <c r="AB16" s="25"/>
      <c r="AC16" s="27">
        <f t="shared" si="6"/>
        <v>0</v>
      </c>
      <c r="AD16" s="27">
        <f t="shared" si="6"/>
        <v>0</v>
      </c>
      <c r="AE16" s="27">
        <f t="shared" si="6"/>
        <v>0</v>
      </c>
      <c r="AF16" s="172">
        <f t="shared" si="6"/>
        <v>0</v>
      </c>
      <c r="AG16" s="27">
        <f t="shared" si="6"/>
        <v>0</v>
      </c>
      <c r="AH16" s="166"/>
      <c r="AI16" s="32">
        <f t="shared" si="1"/>
        <v>0</v>
      </c>
      <c r="AJ16" s="17" t="str">
        <f t="shared" si="7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72">
        <f t="shared" si="2"/>
        <v>0</v>
      </c>
      <c r="E17" s="27">
        <f t="shared" si="2"/>
        <v>0</v>
      </c>
      <c r="F17" s="25"/>
      <c r="G17" s="25"/>
      <c r="H17" s="27">
        <f t="shared" si="3"/>
        <v>0</v>
      </c>
      <c r="I17" s="27">
        <f t="shared" si="3"/>
        <v>0</v>
      </c>
      <c r="J17" s="27">
        <f t="shared" si="3"/>
        <v>0</v>
      </c>
      <c r="K17" s="172">
        <f t="shared" si="3"/>
        <v>0</v>
      </c>
      <c r="L17" s="27">
        <f t="shared" si="3"/>
        <v>0</v>
      </c>
      <c r="M17" s="166"/>
      <c r="N17" s="25"/>
      <c r="O17" s="27">
        <f t="shared" si="4"/>
        <v>0</v>
      </c>
      <c r="P17" s="27">
        <f t="shared" si="4"/>
        <v>0</v>
      </c>
      <c r="Q17" s="27">
        <f t="shared" si="4"/>
        <v>0</v>
      </c>
      <c r="R17" s="27">
        <f t="shared" si="4"/>
        <v>0</v>
      </c>
      <c r="S17" s="27">
        <f t="shared" si="4"/>
        <v>0</v>
      </c>
      <c r="T17" s="166"/>
      <c r="U17" s="25"/>
      <c r="V17" s="27">
        <f t="shared" si="5"/>
        <v>0</v>
      </c>
      <c r="W17" s="27">
        <f t="shared" si="5"/>
        <v>0</v>
      </c>
      <c r="X17" s="27">
        <f t="shared" si="5"/>
        <v>0</v>
      </c>
      <c r="Y17" s="27">
        <f t="shared" si="5"/>
        <v>0</v>
      </c>
      <c r="Z17" s="27">
        <f t="shared" si="5"/>
        <v>0</v>
      </c>
      <c r="AA17" s="25"/>
      <c r="AB17" s="25"/>
      <c r="AC17" s="27">
        <f t="shared" si="6"/>
        <v>0</v>
      </c>
      <c r="AD17" s="27">
        <f t="shared" si="6"/>
        <v>0</v>
      </c>
      <c r="AE17" s="27">
        <f t="shared" si="6"/>
        <v>0</v>
      </c>
      <c r="AF17" s="172">
        <f t="shared" si="6"/>
        <v>0</v>
      </c>
      <c r="AG17" s="27">
        <f t="shared" si="6"/>
        <v>0</v>
      </c>
      <c r="AH17" s="166"/>
      <c r="AI17" s="32">
        <f t="shared" si="1"/>
        <v>0</v>
      </c>
      <c r="AJ17" s="17" t="str">
        <f t="shared" si="7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72">
        <f t="shared" si="2"/>
        <v>0</v>
      </c>
      <c r="E18" s="27">
        <f t="shared" si="2"/>
        <v>0</v>
      </c>
      <c r="F18" s="25"/>
      <c r="G18" s="25"/>
      <c r="H18" s="27">
        <f t="shared" si="3"/>
        <v>0</v>
      </c>
      <c r="I18" s="27">
        <f t="shared" si="3"/>
        <v>0</v>
      </c>
      <c r="J18" s="27">
        <f t="shared" si="3"/>
        <v>0</v>
      </c>
      <c r="K18" s="172">
        <f t="shared" si="3"/>
        <v>0</v>
      </c>
      <c r="L18" s="27">
        <f t="shared" si="3"/>
        <v>0</v>
      </c>
      <c r="M18" s="166"/>
      <c r="N18" s="25"/>
      <c r="O18" s="27">
        <f t="shared" si="4"/>
        <v>0</v>
      </c>
      <c r="P18" s="27">
        <f t="shared" si="4"/>
        <v>0</v>
      </c>
      <c r="Q18" s="27">
        <f t="shared" si="4"/>
        <v>0</v>
      </c>
      <c r="R18" s="27">
        <f t="shared" si="4"/>
        <v>0</v>
      </c>
      <c r="S18" s="27">
        <f t="shared" si="4"/>
        <v>0</v>
      </c>
      <c r="T18" s="166"/>
      <c r="U18" s="25"/>
      <c r="V18" s="27">
        <f t="shared" si="5"/>
        <v>0</v>
      </c>
      <c r="W18" s="27">
        <f t="shared" si="5"/>
        <v>0</v>
      </c>
      <c r="X18" s="27">
        <f t="shared" si="5"/>
        <v>0</v>
      </c>
      <c r="Y18" s="27">
        <f t="shared" si="5"/>
        <v>0</v>
      </c>
      <c r="Z18" s="27">
        <f t="shared" si="5"/>
        <v>0</v>
      </c>
      <c r="AA18" s="25"/>
      <c r="AB18" s="25"/>
      <c r="AC18" s="27">
        <f t="shared" si="6"/>
        <v>0</v>
      </c>
      <c r="AD18" s="27">
        <f t="shared" si="6"/>
        <v>0</v>
      </c>
      <c r="AE18" s="27">
        <f t="shared" si="6"/>
        <v>0</v>
      </c>
      <c r="AF18" s="172">
        <f t="shared" si="6"/>
        <v>0</v>
      </c>
      <c r="AG18" s="27">
        <f t="shared" si="6"/>
        <v>0</v>
      </c>
      <c r="AH18" s="166"/>
      <c r="AI18" s="32">
        <f t="shared" si="1"/>
        <v>0</v>
      </c>
      <c r="AJ18" s="17" t="str">
        <f t="shared" si="7"/>
        <v>Project YY</v>
      </c>
    </row>
    <row r="19" spans="1:36" s="14" customFormat="1" ht="15">
      <c r="A19" s="15" t="s">
        <v>37</v>
      </c>
      <c r="C19" s="16"/>
      <c r="D19" s="172">
        <f t="shared" si="2"/>
        <v>0</v>
      </c>
      <c r="E19" s="27">
        <f t="shared" si="2"/>
        <v>0</v>
      </c>
      <c r="F19" s="25"/>
      <c r="G19" s="25"/>
      <c r="H19" s="27">
        <f t="shared" si="3"/>
        <v>0</v>
      </c>
      <c r="I19" s="27">
        <f t="shared" si="3"/>
        <v>0</v>
      </c>
      <c r="J19" s="27">
        <f t="shared" si="3"/>
        <v>0</v>
      </c>
      <c r="K19" s="172">
        <f t="shared" si="3"/>
        <v>0</v>
      </c>
      <c r="L19" s="27">
        <f t="shared" si="3"/>
        <v>0</v>
      </c>
      <c r="M19" s="166"/>
      <c r="N19" s="25"/>
      <c r="O19" s="27">
        <f t="shared" si="4"/>
        <v>0</v>
      </c>
      <c r="P19" s="27">
        <f t="shared" si="4"/>
        <v>0</v>
      </c>
      <c r="Q19" s="27">
        <f t="shared" si="4"/>
        <v>0</v>
      </c>
      <c r="R19" s="27">
        <f t="shared" si="4"/>
        <v>0</v>
      </c>
      <c r="S19" s="27">
        <f t="shared" si="4"/>
        <v>0</v>
      </c>
      <c r="T19" s="166"/>
      <c r="U19" s="25"/>
      <c r="V19" s="27">
        <f t="shared" si="5"/>
        <v>0</v>
      </c>
      <c r="W19" s="27">
        <f t="shared" si="5"/>
        <v>0</v>
      </c>
      <c r="X19" s="27">
        <f t="shared" si="5"/>
        <v>0</v>
      </c>
      <c r="Y19" s="27">
        <f t="shared" si="5"/>
        <v>0</v>
      </c>
      <c r="Z19" s="27">
        <f t="shared" si="5"/>
        <v>0</v>
      </c>
      <c r="AA19" s="25"/>
      <c r="AB19" s="25"/>
      <c r="AC19" s="27">
        <f t="shared" si="6"/>
        <v>0</v>
      </c>
      <c r="AD19" s="27">
        <f t="shared" si="6"/>
        <v>0</v>
      </c>
      <c r="AE19" s="27">
        <f t="shared" si="6"/>
        <v>0</v>
      </c>
      <c r="AF19" s="172">
        <f t="shared" si="6"/>
        <v>0</v>
      </c>
      <c r="AG19" s="27">
        <f t="shared" si="6"/>
        <v>0</v>
      </c>
      <c r="AH19" s="166"/>
      <c r="AI19" s="32">
        <f t="shared" si="1"/>
        <v>0</v>
      </c>
      <c r="AJ19" s="17" t="str">
        <f t="shared" si="7"/>
        <v>Other Productive Activity</v>
      </c>
    </row>
    <row r="20" spans="1:36" s="14" customFormat="1" ht="15">
      <c r="A20" s="15" t="s">
        <v>14</v>
      </c>
      <c r="C20" s="18"/>
      <c r="D20" s="172">
        <f t="shared" si="2"/>
        <v>0</v>
      </c>
      <c r="E20" s="27">
        <f t="shared" si="2"/>
        <v>0</v>
      </c>
      <c r="F20" s="25"/>
      <c r="G20" s="25"/>
      <c r="H20" s="27">
        <f t="shared" si="3"/>
        <v>0</v>
      </c>
      <c r="I20" s="27">
        <f t="shared" si="3"/>
        <v>0</v>
      </c>
      <c r="J20" s="27">
        <f t="shared" si="3"/>
        <v>0</v>
      </c>
      <c r="K20" s="172">
        <f t="shared" si="3"/>
        <v>0</v>
      </c>
      <c r="L20" s="27">
        <f t="shared" si="3"/>
        <v>0</v>
      </c>
      <c r="M20" s="166"/>
      <c r="N20" s="25"/>
      <c r="O20" s="27">
        <f t="shared" si="4"/>
        <v>0</v>
      </c>
      <c r="P20" s="27">
        <f t="shared" si="4"/>
        <v>0</v>
      </c>
      <c r="Q20" s="27">
        <f t="shared" si="4"/>
        <v>0</v>
      </c>
      <c r="R20" s="27">
        <f t="shared" si="4"/>
        <v>0</v>
      </c>
      <c r="S20" s="27">
        <f t="shared" si="4"/>
        <v>0</v>
      </c>
      <c r="T20" s="166"/>
      <c r="U20" s="25"/>
      <c r="V20" s="27">
        <f t="shared" si="5"/>
        <v>0</v>
      </c>
      <c r="W20" s="27">
        <f t="shared" si="5"/>
        <v>0</v>
      </c>
      <c r="X20" s="27">
        <f t="shared" si="5"/>
        <v>0</v>
      </c>
      <c r="Y20" s="27">
        <f t="shared" si="5"/>
        <v>0</v>
      </c>
      <c r="Z20" s="27">
        <f t="shared" si="5"/>
        <v>0</v>
      </c>
      <c r="AA20" s="25"/>
      <c r="AB20" s="25"/>
      <c r="AC20" s="27">
        <f t="shared" si="6"/>
        <v>0</v>
      </c>
      <c r="AD20" s="27">
        <f t="shared" si="6"/>
        <v>0</v>
      </c>
      <c r="AE20" s="27">
        <f t="shared" si="6"/>
        <v>0</v>
      </c>
      <c r="AF20" s="172">
        <f t="shared" si="6"/>
        <v>0</v>
      </c>
      <c r="AG20" s="27">
        <f t="shared" si="6"/>
        <v>0</v>
      </c>
      <c r="AH20" s="166"/>
      <c r="AI20" s="32">
        <f t="shared" si="1"/>
        <v>0</v>
      </c>
      <c r="AJ20" s="17" t="str">
        <f t="shared" si="7"/>
        <v>Non productive time</v>
      </c>
    </row>
    <row r="21" spans="1:36" ht="14.25" thickBot="1">
      <c r="A21" s="1" t="s">
        <v>55</v>
      </c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0" t="str">
        <f t="shared" ref="D23:AE23" si="8">IF(D25&lt;=7.72,"ok","Over 7.72")</f>
        <v>ok</v>
      </c>
      <c r="E23" s="10" t="str">
        <f t="shared" si="8"/>
        <v>ok</v>
      </c>
      <c r="F23" s="10" t="str">
        <f t="shared" si="8"/>
        <v>ok</v>
      </c>
      <c r="G23" s="10" t="str">
        <f t="shared" si="8"/>
        <v>ok</v>
      </c>
      <c r="H23" s="10" t="str">
        <f t="shared" si="8"/>
        <v>ok</v>
      </c>
      <c r="I23" s="10" t="str">
        <f t="shared" si="8"/>
        <v>ok</v>
      </c>
      <c r="J23" s="10" t="str">
        <f t="shared" si="8"/>
        <v>ok</v>
      </c>
      <c r="K23" s="10" t="str">
        <f t="shared" si="8"/>
        <v>ok</v>
      </c>
      <c r="L23" s="10" t="str">
        <f t="shared" si="8"/>
        <v>ok</v>
      </c>
      <c r="M23" s="10" t="str">
        <f t="shared" si="8"/>
        <v>ok</v>
      </c>
      <c r="N23" s="10" t="str">
        <f t="shared" si="8"/>
        <v>ok</v>
      </c>
      <c r="O23" s="10" t="str">
        <f t="shared" si="8"/>
        <v>ok</v>
      </c>
      <c r="P23" s="10" t="str">
        <f t="shared" si="8"/>
        <v>ok</v>
      </c>
      <c r="Q23" s="10" t="str">
        <f t="shared" si="8"/>
        <v>ok</v>
      </c>
      <c r="R23" s="10" t="str">
        <f t="shared" si="8"/>
        <v>ok</v>
      </c>
      <c r="S23" s="10" t="str">
        <f t="shared" si="8"/>
        <v>ok</v>
      </c>
      <c r="T23" s="10" t="str">
        <f t="shared" si="8"/>
        <v>ok</v>
      </c>
      <c r="U23" s="10" t="str">
        <f t="shared" si="8"/>
        <v>ok</v>
      </c>
      <c r="V23" s="10" t="str">
        <f t="shared" si="8"/>
        <v>ok</v>
      </c>
      <c r="W23" s="10" t="str">
        <f t="shared" si="8"/>
        <v>ok</v>
      </c>
      <c r="X23" s="10" t="str">
        <f t="shared" si="8"/>
        <v>ok</v>
      </c>
      <c r="Y23" s="10" t="str">
        <f t="shared" si="8"/>
        <v>ok</v>
      </c>
      <c r="Z23" s="10" t="str">
        <f t="shared" si="8"/>
        <v>ok</v>
      </c>
      <c r="AA23" s="10" t="str">
        <f t="shared" si="8"/>
        <v>ok</v>
      </c>
      <c r="AB23" s="10" t="str">
        <f t="shared" si="8"/>
        <v>ok</v>
      </c>
      <c r="AC23" s="10" t="str">
        <f t="shared" si="8"/>
        <v>ok</v>
      </c>
      <c r="AD23" s="10" t="str">
        <f t="shared" si="8"/>
        <v>ok</v>
      </c>
      <c r="AE23" s="10" t="str">
        <f t="shared" si="8"/>
        <v>ok</v>
      </c>
      <c r="AF23" s="10" t="str">
        <f>IF(AF25&lt;=7.72,"ok","Over 7.72")</f>
        <v>ok</v>
      </c>
      <c r="AG23" s="10" t="str">
        <f>IF(AG25&lt;=7.72,"ok","Over 7.72")</f>
        <v>ok</v>
      </c>
      <c r="AH23" s="10" t="str">
        <f>IF(AH25&lt;=7.72,"ok","Over 7.72")</f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7">
        <v>3</v>
      </c>
      <c r="G24" s="37">
        <v>4</v>
      </c>
      <c r="H24" s="36">
        <v>5</v>
      </c>
      <c r="I24" s="36">
        <v>6</v>
      </c>
      <c r="J24" s="36">
        <v>7</v>
      </c>
      <c r="K24" s="36">
        <v>8</v>
      </c>
      <c r="L24" s="36">
        <v>9</v>
      </c>
      <c r="M24" s="37">
        <v>10</v>
      </c>
      <c r="N24" s="37">
        <v>11</v>
      </c>
      <c r="O24" s="36">
        <v>12</v>
      </c>
      <c r="P24" s="36">
        <v>13</v>
      </c>
      <c r="Q24" s="36">
        <v>14</v>
      </c>
      <c r="R24" s="36">
        <v>15</v>
      </c>
      <c r="S24" s="36">
        <v>16</v>
      </c>
      <c r="T24" s="37">
        <v>17</v>
      </c>
      <c r="U24" s="37">
        <v>18</v>
      </c>
      <c r="V24" s="36">
        <v>19</v>
      </c>
      <c r="W24" s="36">
        <v>20</v>
      </c>
      <c r="X24" s="36">
        <v>21</v>
      </c>
      <c r="Y24" s="36">
        <v>22</v>
      </c>
      <c r="Z24" s="36">
        <v>23</v>
      </c>
      <c r="AA24" s="37">
        <v>24</v>
      </c>
      <c r="AB24" s="37">
        <v>25</v>
      </c>
      <c r="AC24" s="36">
        <v>26</v>
      </c>
      <c r="AD24" s="36">
        <v>27</v>
      </c>
      <c r="AE24" s="36">
        <v>28</v>
      </c>
      <c r="AF24" s="36">
        <v>29</v>
      </c>
      <c r="AG24" s="36">
        <v>30</v>
      </c>
      <c r="AH24" s="37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99"/>
      <c r="G25" s="99"/>
      <c r="H25" s="100">
        <f t="shared" ref="H25:K25" si="9">SUM(H26:H33)</f>
        <v>0</v>
      </c>
      <c r="I25" s="100">
        <f t="shared" si="9"/>
        <v>0</v>
      </c>
      <c r="J25" s="100">
        <f t="shared" si="9"/>
        <v>0</v>
      </c>
      <c r="K25" s="100">
        <f t="shared" si="9"/>
        <v>0</v>
      </c>
      <c r="L25" s="100">
        <f>SUM(L26:L33)</f>
        <v>0</v>
      </c>
      <c r="M25" s="99"/>
      <c r="N25" s="99"/>
      <c r="O25" s="100">
        <f>SUM(O26:O33)</f>
        <v>0</v>
      </c>
      <c r="P25" s="100">
        <f>SUM(P26:P33)</f>
        <v>0</v>
      </c>
      <c r="Q25" s="100">
        <f>SUM(Q26:Q33)</f>
        <v>0</v>
      </c>
      <c r="R25" s="100">
        <f>SUM(R26:R33)</f>
        <v>0</v>
      </c>
      <c r="S25" s="100">
        <f>SUM(S26:S33)</f>
        <v>0</v>
      </c>
      <c r="T25" s="99"/>
      <c r="U25" s="99"/>
      <c r="V25" s="100">
        <f t="shared" ref="V25:W25" si="10">SUM(V26:V33)</f>
        <v>0</v>
      </c>
      <c r="W25" s="100">
        <f t="shared" si="10"/>
        <v>0</v>
      </c>
      <c r="X25" s="100">
        <f>SUM(X26:X33)</f>
        <v>0</v>
      </c>
      <c r="Y25" s="100">
        <f>SUM(Y26:Y33)</f>
        <v>0</v>
      </c>
      <c r="Z25" s="100">
        <f>SUM(Z26:Z33)</f>
        <v>0</v>
      </c>
      <c r="AA25" s="99"/>
      <c r="AB25" s="99"/>
      <c r="AC25" s="100">
        <f>SUM(AC26:AC33)</f>
        <v>0</v>
      </c>
      <c r="AD25" s="100">
        <f>SUM(AD26:AD33)</f>
        <v>0</v>
      </c>
      <c r="AE25" s="100">
        <f>SUM(AE26:AE33)</f>
        <v>0</v>
      </c>
      <c r="AF25" s="100">
        <f>SUM(AF26:AF33)</f>
        <v>0</v>
      </c>
      <c r="AG25" s="100">
        <f>SUM(AG26:AG33)</f>
        <v>0</v>
      </c>
      <c r="AH25" s="99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3"/>
      <c r="G26" s="103"/>
      <c r="H26" s="109">
        <f t="shared" ref="H26:K26" si="11">H47</f>
        <v>0</v>
      </c>
      <c r="I26" s="109">
        <f t="shared" si="11"/>
        <v>0</v>
      </c>
      <c r="J26" s="109">
        <f t="shared" si="11"/>
        <v>0</v>
      </c>
      <c r="K26" s="109">
        <f t="shared" si="11"/>
        <v>0</v>
      </c>
      <c r="L26" s="109">
        <f>L47</f>
        <v>0</v>
      </c>
      <c r="M26" s="103"/>
      <c r="N26" s="103"/>
      <c r="O26" s="109">
        <f>O47</f>
        <v>0</v>
      </c>
      <c r="P26" s="109">
        <f>P47</f>
        <v>0</v>
      </c>
      <c r="Q26" s="109">
        <f>Q47</f>
        <v>0</v>
      </c>
      <c r="R26" s="109">
        <f>R47</f>
        <v>0</v>
      </c>
      <c r="S26" s="109">
        <f>S47</f>
        <v>0</v>
      </c>
      <c r="T26" s="103"/>
      <c r="U26" s="103"/>
      <c r="V26" s="109">
        <f t="shared" ref="V26:W26" si="12">V47</f>
        <v>0</v>
      </c>
      <c r="W26" s="109">
        <f t="shared" si="12"/>
        <v>0</v>
      </c>
      <c r="X26" s="109">
        <f>X47</f>
        <v>0</v>
      </c>
      <c r="Y26" s="109">
        <f>Y47</f>
        <v>0</v>
      </c>
      <c r="Z26" s="109">
        <f>Z47</f>
        <v>0</v>
      </c>
      <c r="AA26" s="103"/>
      <c r="AB26" s="103"/>
      <c r="AC26" s="109">
        <f>AC47</f>
        <v>0</v>
      </c>
      <c r="AD26" s="109">
        <f>AD47</f>
        <v>0</v>
      </c>
      <c r="AE26" s="109">
        <f>AE47</f>
        <v>0</v>
      </c>
      <c r="AF26" s="109">
        <f>AF47</f>
        <v>0</v>
      </c>
      <c r="AG26" s="109">
        <f>AG47</f>
        <v>0</v>
      </c>
      <c r="AH26" s="167"/>
      <c r="AI26" s="26">
        <f t="shared" ref="AI26:AI36" si="13">SUM(D26:AH26)</f>
        <v>0</v>
      </c>
      <c r="AJ26" s="98" t="str">
        <f t="shared" ref="AJ26:AJ36" si="14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3"/>
      <c r="G27" s="103"/>
      <c r="H27" s="109">
        <f t="shared" ref="H27:K27" si="15">H89</f>
        <v>0</v>
      </c>
      <c r="I27" s="109">
        <f t="shared" si="15"/>
        <v>0</v>
      </c>
      <c r="J27" s="109">
        <f t="shared" si="15"/>
        <v>0</v>
      </c>
      <c r="K27" s="109">
        <f t="shared" si="15"/>
        <v>0</v>
      </c>
      <c r="L27" s="109">
        <f>L89</f>
        <v>0</v>
      </c>
      <c r="M27" s="103"/>
      <c r="N27" s="103"/>
      <c r="O27" s="109">
        <f>O89</f>
        <v>0</v>
      </c>
      <c r="P27" s="109">
        <f>P89</f>
        <v>0</v>
      </c>
      <c r="Q27" s="109">
        <f>Q89</f>
        <v>0</v>
      </c>
      <c r="R27" s="109">
        <f>R89</f>
        <v>0</v>
      </c>
      <c r="S27" s="109">
        <f>S89</f>
        <v>0</v>
      </c>
      <c r="T27" s="103"/>
      <c r="U27" s="103"/>
      <c r="V27" s="109">
        <f t="shared" ref="V27:W27" si="16">V89</f>
        <v>0</v>
      </c>
      <c r="W27" s="109">
        <f t="shared" si="16"/>
        <v>0</v>
      </c>
      <c r="X27" s="109">
        <f>X89</f>
        <v>0</v>
      </c>
      <c r="Y27" s="109">
        <f>Y89</f>
        <v>0</v>
      </c>
      <c r="Z27" s="109">
        <f>Z89</f>
        <v>0</v>
      </c>
      <c r="AA27" s="103"/>
      <c r="AB27" s="103"/>
      <c r="AC27" s="109">
        <f>AC89</f>
        <v>0</v>
      </c>
      <c r="AD27" s="109">
        <f>AD89</f>
        <v>0</v>
      </c>
      <c r="AE27" s="109">
        <f>AE89</f>
        <v>0</v>
      </c>
      <c r="AF27" s="109">
        <f>AF89</f>
        <v>0</v>
      </c>
      <c r="AG27" s="109">
        <f>AG89</f>
        <v>0</v>
      </c>
      <c r="AH27" s="167"/>
      <c r="AI27" s="26">
        <f t="shared" si="13"/>
        <v>0</v>
      </c>
      <c r="AJ27" s="98" t="str">
        <f t="shared" si="14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3"/>
      <c r="G28" s="103"/>
      <c r="H28" s="109">
        <f t="shared" ref="H28:K28" si="17">H123</f>
        <v>0</v>
      </c>
      <c r="I28" s="109">
        <f t="shared" si="17"/>
        <v>0</v>
      </c>
      <c r="J28" s="109">
        <f t="shared" si="17"/>
        <v>0</v>
      </c>
      <c r="K28" s="109">
        <f t="shared" si="17"/>
        <v>0</v>
      </c>
      <c r="L28" s="109">
        <f>L123</f>
        <v>0</v>
      </c>
      <c r="M28" s="103"/>
      <c r="N28" s="103"/>
      <c r="O28" s="109">
        <f>O123</f>
        <v>0</v>
      </c>
      <c r="P28" s="109">
        <f>P123</f>
        <v>0</v>
      </c>
      <c r="Q28" s="109">
        <f>Q123</f>
        <v>0</v>
      </c>
      <c r="R28" s="109">
        <f>R123</f>
        <v>0</v>
      </c>
      <c r="S28" s="109">
        <f>S123</f>
        <v>0</v>
      </c>
      <c r="T28" s="103"/>
      <c r="U28" s="103"/>
      <c r="V28" s="109">
        <f t="shared" ref="V28:W28" si="18">V123</f>
        <v>0</v>
      </c>
      <c r="W28" s="109">
        <f t="shared" si="18"/>
        <v>0</v>
      </c>
      <c r="X28" s="109">
        <f>X123</f>
        <v>0</v>
      </c>
      <c r="Y28" s="109">
        <f>Y123</f>
        <v>0</v>
      </c>
      <c r="Z28" s="109">
        <f>Z123</f>
        <v>0</v>
      </c>
      <c r="AA28" s="103"/>
      <c r="AB28" s="103"/>
      <c r="AC28" s="109">
        <f>AC123</f>
        <v>0</v>
      </c>
      <c r="AD28" s="109">
        <f>AD123</f>
        <v>0</v>
      </c>
      <c r="AE28" s="109">
        <f>AE123</f>
        <v>0</v>
      </c>
      <c r="AF28" s="109">
        <f>AF123</f>
        <v>0</v>
      </c>
      <c r="AG28" s="109">
        <f>AG123</f>
        <v>0</v>
      </c>
      <c r="AH28" s="167"/>
      <c r="AI28" s="26">
        <f t="shared" si="13"/>
        <v>0</v>
      </c>
      <c r="AJ28" s="98" t="str">
        <f t="shared" si="14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3"/>
      <c r="G29" s="103"/>
      <c r="H29" s="109">
        <f t="shared" ref="H29:K29" si="19">H172</f>
        <v>0</v>
      </c>
      <c r="I29" s="109">
        <f t="shared" si="19"/>
        <v>0</v>
      </c>
      <c r="J29" s="109">
        <f t="shared" si="19"/>
        <v>0</v>
      </c>
      <c r="K29" s="109">
        <f t="shared" si="19"/>
        <v>0</v>
      </c>
      <c r="L29" s="109">
        <f>L172</f>
        <v>0</v>
      </c>
      <c r="M29" s="103"/>
      <c r="N29" s="103"/>
      <c r="O29" s="109">
        <f>O172</f>
        <v>0</v>
      </c>
      <c r="P29" s="109">
        <f>P172</f>
        <v>0</v>
      </c>
      <c r="Q29" s="109">
        <f>Q172</f>
        <v>0</v>
      </c>
      <c r="R29" s="109">
        <f>R172</f>
        <v>0</v>
      </c>
      <c r="S29" s="109">
        <f>S172</f>
        <v>0</v>
      </c>
      <c r="T29" s="103"/>
      <c r="U29" s="103"/>
      <c r="V29" s="109">
        <f t="shared" ref="V29:W29" si="20">V172</f>
        <v>0</v>
      </c>
      <c r="W29" s="109">
        <f t="shared" si="20"/>
        <v>0</v>
      </c>
      <c r="X29" s="109">
        <f>X172</f>
        <v>0</v>
      </c>
      <c r="Y29" s="109">
        <f>Y172</f>
        <v>0</v>
      </c>
      <c r="Z29" s="109">
        <f>Z172</f>
        <v>0</v>
      </c>
      <c r="AA29" s="103"/>
      <c r="AB29" s="103"/>
      <c r="AC29" s="109">
        <f>AC172</f>
        <v>0</v>
      </c>
      <c r="AD29" s="109">
        <f>AD172</f>
        <v>0</v>
      </c>
      <c r="AE29" s="109">
        <f>AE172</f>
        <v>0</v>
      </c>
      <c r="AF29" s="109">
        <f>AF172</f>
        <v>0</v>
      </c>
      <c r="AG29" s="109">
        <f>AG172</f>
        <v>0</v>
      </c>
      <c r="AH29" s="167"/>
      <c r="AI29" s="26">
        <f t="shared" si="13"/>
        <v>0</v>
      </c>
      <c r="AJ29" s="98" t="str">
        <f t="shared" si="14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3"/>
      <c r="G30" s="103"/>
      <c r="H30" s="109">
        <f t="shared" ref="H30:K30" si="21">H191</f>
        <v>0</v>
      </c>
      <c r="I30" s="109">
        <f t="shared" si="21"/>
        <v>0</v>
      </c>
      <c r="J30" s="109">
        <f t="shared" si="21"/>
        <v>0</v>
      </c>
      <c r="K30" s="109">
        <f t="shared" si="21"/>
        <v>0</v>
      </c>
      <c r="L30" s="109">
        <f>L191</f>
        <v>0</v>
      </c>
      <c r="M30" s="103"/>
      <c r="N30" s="103"/>
      <c r="O30" s="109">
        <f>O191</f>
        <v>0</v>
      </c>
      <c r="P30" s="109">
        <f>P191</f>
        <v>0</v>
      </c>
      <c r="Q30" s="109">
        <f>Q191</f>
        <v>0</v>
      </c>
      <c r="R30" s="109">
        <f>R191</f>
        <v>0</v>
      </c>
      <c r="S30" s="109">
        <f>S191</f>
        <v>0</v>
      </c>
      <c r="T30" s="103"/>
      <c r="U30" s="103"/>
      <c r="V30" s="109">
        <f t="shared" ref="V30:W30" si="22">V191</f>
        <v>0</v>
      </c>
      <c r="W30" s="109">
        <f t="shared" si="22"/>
        <v>0</v>
      </c>
      <c r="X30" s="109">
        <f>X191</f>
        <v>0</v>
      </c>
      <c r="Y30" s="109">
        <f>Y191</f>
        <v>0</v>
      </c>
      <c r="Z30" s="109">
        <f>Z191</f>
        <v>0</v>
      </c>
      <c r="AA30" s="103"/>
      <c r="AB30" s="103"/>
      <c r="AC30" s="109">
        <f>AC191</f>
        <v>0</v>
      </c>
      <c r="AD30" s="109">
        <f>AD191</f>
        <v>0</v>
      </c>
      <c r="AE30" s="109">
        <f>AE191</f>
        <v>0</v>
      </c>
      <c r="AF30" s="109">
        <f>AF191</f>
        <v>0</v>
      </c>
      <c r="AG30" s="109">
        <f>AG191</f>
        <v>0</v>
      </c>
      <c r="AH30" s="167"/>
      <c r="AI30" s="26">
        <f t="shared" si="13"/>
        <v>0</v>
      </c>
      <c r="AJ30" s="98" t="str">
        <f t="shared" si="14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3"/>
      <c r="G31" s="103"/>
      <c r="H31" s="109">
        <f t="shared" ref="H31:K31" si="23">H210</f>
        <v>0</v>
      </c>
      <c r="I31" s="109">
        <f t="shared" si="23"/>
        <v>0</v>
      </c>
      <c r="J31" s="109">
        <f t="shared" si="23"/>
        <v>0</v>
      </c>
      <c r="K31" s="109">
        <f t="shared" si="23"/>
        <v>0</v>
      </c>
      <c r="L31" s="109">
        <f>L210</f>
        <v>0</v>
      </c>
      <c r="M31" s="103"/>
      <c r="N31" s="103"/>
      <c r="O31" s="109">
        <f>O210</f>
        <v>0</v>
      </c>
      <c r="P31" s="109">
        <f>P210</f>
        <v>0</v>
      </c>
      <c r="Q31" s="109">
        <f>Q210</f>
        <v>0</v>
      </c>
      <c r="R31" s="109">
        <f>R210</f>
        <v>0</v>
      </c>
      <c r="S31" s="109">
        <f>S210</f>
        <v>0</v>
      </c>
      <c r="T31" s="103"/>
      <c r="U31" s="103"/>
      <c r="V31" s="109">
        <f t="shared" ref="V31:W31" si="24">V210</f>
        <v>0</v>
      </c>
      <c r="W31" s="109">
        <f t="shared" si="24"/>
        <v>0</v>
      </c>
      <c r="X31" s="109">
        <f>X210</f>
        <v>0</v>
      </c>
      <c r="Y31" s="109">
        <f>Y210</f>
        <v>0</v>
      </c>
      <c r="Z31" s="109">
        <f>Z210</f>
        <v>0</v>
      </c>
      <c r="AA31" s="103"/>
      <c r="AB31" s="103"/>
      <c r="AC31" s="109">
        <f>AC210</f>
        <v>0</v>
      </c>
      <c r="AD31" s="109">
        <f>AD210</f>
        <v>0</v>
      </c>
      <c r="AE31" s="109">
        <f>AE210</f>
        <v>0</v>
      </c>
      <c r="AF31" s="109">
        <f>AF210</f>
        <v>0</v>
      </c>
      <c r="AG31" s="109">
        <f>AG210</f>
        <v>0</v>
      </c>
      <c r="AH31" s="167"/>
      <c r="AI31" s="26">
        <f t="shared" si="13"/>
        <v>0</v>
      </c>
      <c r="AJ31" s="98" t="str">
        <f t="shared" si="14"/>
        <v>Project YY</v>
      </c>
    </row>
    <row r="32" spans="1:36">
      <c r="A32" s="3" t="s">
        <v>37</v>
      </c>
      <c r="C32" s="11"/>
      <c r="D32" s="104"/>
      <c r="E32" s="104"/>
      <c r="F32" s="103"/>
      <c r="G32" s="103"/>
      <c r="H32" s="104"/>
      <c r="I32" s="104"/>
      <c r="J32" s="104"/>
      <c r="K32" s="104"/>
      <c r="L32" s="104"/>
      <c r="M32" s="103"/>
      <c r="N32" s="103"/>
      <c r="O32" s="104"/>
      <c r="P32" s="104"/>
      <c r="Q32" s="104"/>
      <c r="R32" s="104"/>
      <c r="S32" s="104"/>
      <c r="T32" s="103"/>
      <c r="U32" s="103"/>
      <c r="V32" s="104"/>
      <c r="W32" s="104"/>
      <c r="X32" s="104"/>
      <c r="Y32" s="104"/>
      <c r="Z32" s="104"/>
      <c r="AA32" s="103"/>
      <c r="AB32" s="103"/>
      <c r="AC32" s="104"/>
      <c r="AD32" s="104"/>
      <c r="AE32" s="104"/>
      <c r="AF32" s="104"/>
      <c r="AG32" s="104"/>
      <c r="AH32" s="168"/>
      <c r="AI32" s="26">
        <f t="shared" si="13"/>
        <v>0</v>
      </c>
      <c r="AJ32" s="98" t="str">
        <f t="shared" si="14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3"/>
      <c r="G33" s="103"/>
      <c r="H33" s="102">
        <f t="shared" ref="H33:K33" si="25">SUM(H34:H36)</f>
        <v>0</v>
      </c>
      <c r="I33" s="102">
        <f t="shared" si="25"/>
        <v>0</v>
      </c>
      <c r="J33" s="102">
        <f t="shared" si="25"/>
        <v>0</v>
      </c>
      <c r="K33" s="102">
        <f t="shared" si="25"/>
        <v>0</v>
      </c>
      <c r="L33" s="102">
        <f>SUM(L34:L36)</f>
        <v>0</v>
      </c>
      <c r="M33" s="103"/>
      <c r="N33" s="103"/>
      <c r="O33" s="102">
        <f>SUM(O34:O36)</f>
        <v>0</v>
      </c>
      <c r="P33" s="102">
        <f>SUM(P34:P36)</f>
        <v>0</v>
      </c>
      <c r="Q33" s="102">
        <f>SUM(Q34:Q36)</f>
        <v>0</v>
      </c>
      <c r="R33" s="102">
        <f>SUM(R34:R36)</f>
        <v>0</v>
      </c>
      <c r="S33" s="102">
        <f>SUM(S34:S36)</f>
        <v>0</v>
      </c>
      <c r="T33" s="103"/>
      <c r="U33" s="103"/>
      <c r="V33" s="102">
        <f t="shared" ref="V33:W33" si="26">SUM(V34:V36)</f>
        <v>0</v>
      </c>
      <c r="W33" s="102">
        <f t="shared" si="26"/>
        <v>0</v>
      </c>
      <c r="X33" s="102">
        <f>SUM(X34:X36)</f>
        <v>0</v>
      </c>
      <c r="Y33" s="102">
        <f>SUM(Y34:Y36)</f>
        <v>0</v>
      </c>
      <c r="Z33" s="102">
        <f>SUM(Z34:Z36)</f>
        <v>0</v>
      </c>
      <c r="AA33" s="103"/>
      <c r="AB33" s="103"/>
      <c r="AC33" s="102">
        <f>SUM(AC34:AC36)</f>
        <v>0</v>
      </c>
      <c r="AD33" s="102">
        <f>SUM(AD34:AD36)</f>
        <v>0</v>
      </c>
      <c r="AE33" s="102">
        <f>SUM(AE34:AE36)</f>
        <v>0</v>
      </c>
      <c r="AF33" s="102">
        <f>SUM(AF34:AF36)</f>
        <v>0</v>
      </c>
      <c r="AG33" s="102">
        <f>SUM(AG34:AG36)</f>
        <v>0</v>
      </c>
      <c r="AH33" s="169"/>
      <c r="AI33" s="26">
        <f t="shared" si="13"/>
        <v>0</v>
      </c>
      <c r="AJ33" s="98" t="str">
        <f t="shared" si="14"/>
        <v>Non productive time</v>
      </c>
    </row>
    <row r="34" spans="1:36">
      <c r="A34" s="5" t="s">
        <v>13</v>
      </c>
      <c r="D34" s="104"/>
      <c r="E34" s="104"/>
      <c r="F34" s="103"/>
      <c r="G34" s="103"/>
      <c r="H34" s="104"/>
      <c r="I34" s="104"/>
      <c r="J34" s="104"/>
      <c r="K34" s="104"/>
      <c r="L34" s="104"/>
      <c r="M34" s="103"/>
      <c r="N34" s="103"/>
      <c r="O34" s="104"/>
      <c r="P34" s="104"/>
      <c r="Q34" s="104"/>
      <c r="R34" s="104"/>
      <c r="S34" s="104"/>
      <c r="T34" s="103"/>
      <c r="U34" s="103"/>
      <c r="V34" s="104"/>
      <c r="W34" s="104"/>
      <c r="X34" s="104"/>
      <c r="Y34" s="104"/>
      <c r="Z34" s="104"/>
      <c r="AA34" s="103"/>
      <c r="AB34" s="103"/>
      <c r="AC34" s="104"/>
      <c r="AD34" s="104"/>
      <c r="AE34" s="104"/>
      <c r="AF34" s="104"/>
      <c r="AG34" s="104"/>
      <c r="AH34" s="168"/>
      <c r="AI34" s="26">
        <f t="shared" si="13"/>
        <v>0</v>
      </c>
      <c r="AJ34" s="33" t="str">
        <f t="shared" si="14"/>
        <v>Sickness</v>
      </c>
    </row>
    <row r="35" spans="1:36">
      <c r="A35" s="5" t="s">
        <v>20</v>
      </c>
      <c r="D35" s="105"/>
      <c r="E35" s="105"/>
      <c r="F35" s="103"/>
      <c r="G35" s="103"/>
      <c r="H35" s="105"/>
      <c r="I35" s="105"/>
      <c r="J35" s="105"/>
      <c r="K35" s="105"/>
      <c r="L35" s="105"/>
      <c r="M35" s="103"/>
      <c r="N35" s="103"/>
      <c r="O35" s="105"/>
      <c r="P35" s="105"/>
      <c r="Q35" s="105"/>
      <c r="R35" s="105"/>
      <c r="S35" s="105"/>
      <c r="T35" s="103"/>
      <c r="U35" s="103"/>
      <c r="V35" s="105"/>
      <c r="W35" s="105"/>
      <c r="X35" s="105"/>
      <c r="Y35" s="105"/>
      <c r="Z35" s="105"/>
      <c r="AA35" s="103"/>
      <c r="AB35" s="103"/>
      <c r="AC35" s="105"/>
      <c r="AD35" s="105"/>
      <c r="AE35" s="105"/>
      <c r="AF35" s="105"/>
      <c r="AG35" s="105"/>
      <c r="AH35" s="167"/>
      <c r="AI35" s="26">
        <f t="shared" si="13"/>
        <v>0</v>
      </c>
      <c r="AJ35" s="33" t="str">
        <f t="shared" si="14"/>
        <v>Training/Course</v>
      </c>
    </row>
    <row r="36" spans="1:36">
      <c r="A36" s="5" t="s">
        <v>33</v>
      </c>
      <c r="D36" s="105"/>
      <c r="E36" s="105"/>
      <c r="F36" s="103"/>
      <c r="G36" s="103"/>
      <c r="H36" s="105"/>
      <c r="I36" s="105"/>
      <c r="J36" s="105"/>
      <c r="K36" s="105"/>
      <c r="L36" s="105"/>
      <c r="M36" s="103"/>
      <c r="N36" s="103"/>
      <c r="O36" s="105"/>
      <c r="P36" s="105"/>
      <c r="Q36" s="105"/>
      <c r="R36" s="105"/>
      <c r="S36" s="105"/>
      <c r="T36" s="103"/>
      <c r="U36" s="103"/>
      <c r="V36" s="105"/>
      <c r="W36" s="105"/>
      <c r="X36" s="105"/>
      <c r="Y36" s="105"/>
      <c r="Z36" s="105"/>
      <c r="AA36" s="103"/>
      <c r="AB36" s="103"/>
      <c r="AC36" s="105"/>
      <c r="AD36" s="105"/>
      <c r="AE36" s="105"/>
      <c r="AF36" s="105"/>
      <c r="AG36" s="105"/>
      <c r="AH36" s="167"/>
      <c r="AI36" s="26">
        <f t="shared" si="13"/>
        <v>0</v>
      </c>
      <c r="AJ36" s="33" t="str">
        <f t="shared" si="14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hidden="1" thickTop="1" thickBot="1">
      <c r="D45" s="160"/>
      <c r="E45" s="160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36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7">
        <v>3</v>
      </c>
      <c r="G46" s="37">
        <v>4</v>
      </c>
      <c r="H46" s="36">
        <v>5</v>
      </c>
      <c r="I46" s="36">
        <v>6</v>
      </c>
      <c r="J46" s="36">
        <v>7</v>
      </c>
      <c r="K46" s="36">
        <v>8</v>
      </c>
      <c r="L46" s="160">
        <v>9</v>
      </c>
      <c r="M46" s="37">
        <v>10</v>
      </c>
      <c r="N46" s="37">
        <v>11</v>
      </c>
      <c r="O46" s="160">
        <v>12</v>
      </c>
      <c r="P46" s="36">
        <v>13</v>
      </c>
      <c r="Q46" s="36">
        <v>14</v>
      </c>
      <c r="R46" s="36">
        <v>15</v>
      </c>
      <c r="S46" s="36">
        <v>16</v>
      </c>
      <c r="T46" s="37">
        <v>17</v>
      </c>
      <c r="U46" s="37">
        <v>18</v>
      </c>
      <c r="V46" s="36">
        <v>19</v>
      </c>
      <c r="W46" s="36">
        <v>20</v>
      </c>
      <c r="X46" s="36">
        <v>21</v>
      </c>
      <c r="Y46" s="36">
        <v>22</v>
      </c>
      <c r="Z46" s="36">
        <v>23</v>
      </c>
      <c r="AA46" s="37">
        <v>24</v>
      </c>
      <c r="AB46" s="37">
        <v>25</v>
      </c>
      <c r="AC46" s="36">
        <v>26</v>
      </c>
      <c r="AD46" s="36">
        <v>27</v>
      </c>
      <c r="AE46" s="36">
        <v>28</v>
      </c>
      <c r="AF46" s="36">
        <v>29</v>
      </c>
      <c r="AG46" s="36">
        <v>30</v>
      </c>
      <c r="AH46" s="37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99"/>
      <c r="G47" s="99"/>
      <c r="H47" s="100">
        <f>SUM(H48:H79)</f>
        <v>0</v>
      </c>
      <c r="I47" s="100">
        <f>SUM(I48:I79)</f>
        <v>0</v>
      </c>
      <c r="J47" s="100">
        <f>SUM(J48:J79)</f>
        <v>0</v>
      </c>
      <c r="K47" s="100">
        <f>SUM(K48:K79)</f>
        <v>0</v>
      </c>
      <c r="L47" s="100">
        <f>SUM(L48:L79)</f>
        <v>0</v>
      </c>
      <c r="M47" s="99"/>
      <c r="N47" s="99"/>
      <c r="O47" s="100">
        <f>SUM(O48:O79)</f>
        <v>0</v>
      </c>
      <c r="P47" s="100">
        <f>SUM(P48:P79)</f>
        <v>0</v>
      </c>
      <c r="Q47" s="100">
        <f>SUM(Q48:Q79)</f>
        <v>0</v>
      </c>
      <c r="R47" s="100">
        <f>SUM(R48:R79)</f>
        <v>0</v>
      </c>
      <c r="S47" s="100">
        <f>SUM(S48:S79)</f>
        <v>0</v>
      </c>
      <c r="T47" s="99"/>
      <c r="U47" s="99"/>
      <c r="V47" s="100">
        <f t="shared" ref="V47:W47" si="27">SUM(V48:V79)</f>
        <v>0</v>
      </c>
      <c r="W47" s="100">
        <f t="shared" si="27"/>
        <v>0</v>
      </c>
      <c r="X47" s="100">
        <f>SUM(X48:X79)</f>
        <v>0</v>
      </c>
      <c r="Y47" s="100">
        <f>SUM(Y48:Y79)</f>
        <v>0</v>
      </c>
      <c r="Z47" s="100">
        <f>SUM(Z48:Z79)</f>
        <v>0</v>
      </c>
      <c r="AA47" s="99"/>
      <c r="AB47" s="99"/>
      <c r="AC47" s="100">
        <f t="shared" ref="AC47:AH47" si="28">SUM(AC48:AC79)</f>
        <v>0</v>
      </c>
      <c r="AD47" s="100">
        <f t="shared" si="28"/>
        <v>0</v>
      </c>
      <c r="AE47" s="100">
        <f t="shared" si="28"/>
        <v>0</v>
      </c>
      <c r="AF47" s="100">
        <f t="shared" si="28"/>
        <v>0</v>
      </c>
      <c r="AG47" s="100">
        <f t="shared" si="28"/>
        <v>0</v>
      </c>
      <c r="AH47" s="99">
        <f t="shared" si="28"/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1"/>
      <c r="G48" s="101"/>
      <c r="H48" s="106"/>
      <c r="I48" s="106"/>
      <c r="J48" s="106"/>
      <c r="K48" s="106"/>
      <c r="L48" s="106"/>
      <c r="M48" s="101"/>
      <c r="N48" s="101"/>
      <c r="O48" s="106"/>
      <c r="P48" s="106"/>
      <c r="Q48" s="106"/>
      <c r="R48" s="106"/>
      <c r="S48" s="106"/>
      <c r="T48" s="101"/>
      <c r="U48" s="101"/>
      <c r="V48" s="106"/>
      <c r="W48" s="106"/>
      <c r="X48" s="106"/>
      <c r="Y48" s="106"/>
      <c r="Z48" s="106"/>
      <c r="AA48" s="101"/>
      <c r="AB48" s="101"/>
      <c r="AC48" s="106"/>
      <c r="AD48" s="106"/>
      <c r="AE48" s="106"/>
      <c r="AF48" s="106"/>
      <c r="AG48" s="106"/>
      <c r="AH48" s="170"/>
      <c r="AI48" s="26">
        <f t="shared" ref="AI48:AI78" si="29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1"/>
      <c r="G49" s="101"/>
      <c r="H49" s="106"/>
      <c r="I49" s="106"/>
      <c r="J49" s="106"/>
      <c r="K49" s="106"/>
      <c r="L49" s="106"/>
      <c r="M49" s="101"/>
      <c r="N49" s="101"/>
      <c r="O49" s="106"/>
      <c r="P49" s="106"/>
      <c r="Q49" s="106"/>
      <c r="R49" s="106"/>
      <c r="S49" s="106"/>
      <c r="T49" s="101"/>
      <c r="U49" s="101"/>
      <c r="V49" s="106"/>
      <c r="W49" s="106"/>
      <c r="X49" s="106"/>
      <c r="Y49" s="106"/>
      <c r="Z49" s="106"/>
      <c r="AA49" s="101"/>
      <c r="AB49" s="101"/>
      <c r="AC49" s="106"/>
      <c r="AD49" s="106"/>
      <c r="AE49" s="106"/>
      <c r="AF49" s="106"/>
      <c r="AG49" s="106"/>
      <c r="AH49" s="170"/>
      <c r="AI49" s="26">
        <f t="shared" si="29"/>
        <v>0</v>
      </c>
      <c r="AJ49" s="26"/>
    </row>
    <row r="50" spans="1:36" hidden="1">
      <c r="C50" s="1" t="s">
        <v>129</v>
      </c>
      <c r="D50" s="106"/>
      <c r="E50" s="106"/>
      <c r="F50" s="101"/>
      <c r="G50" s="101"/>
      <c r="H50" s="106"/>
      <c r="I50" s="106"/>
      <c r="J50" s="106"/>
      <c r="K50" s="106"/>
      <c r="L50" s="106"/>
      <c r="M50" s="101"/>
      <c r="N50" s="101"/>
      <c r="O50" s="106"/>
      <c r="P50" s="106"/>
      <c r="Q50" s="106"/>
      <c r="R50" s="106"/>
      <c r="S50" s="106"/>
      <c r="T50" s="101"/>
      <c r="U50" s="101"/>
      <c r="V50" s="106"/>
      <c r="W50" s="106"/>
      <c r="X50" s="106"/>
      <c r="Y50" s="106"/>
      <c r="Z50" s="106"/>
      <c r="AA50" s="101"/>
      <c r="AB50" s="101"/>
      <c r="AC50" s="106"/>
      <c r="AD50" s="106"/>
      <c r="AE50" s="106"/>
      <c r="AF50" s="106"/>
      <c r="AG50" s="106"/>
      <c r="AH50" s="170"/>
      <c r="AI50" s="26">
        <f t="shared" si="29"/>
        <v>0</v>
      </c>
      <c r="AJ50" s="26"/>
    </row>
    <row r="51" spans="1:36" hidden="1">
      <c r="C51" s="1" t="s">
        <v>143</v>
      </c>
      <c r="D51" s="106"/>
      <c r="E51" s="106"/>
      <c r="F51" s="101"/>
      <c r="G51" s="101"/>
      <c r="H51" s="106"/>
      <c r="I51" s="106"/>
      <c r="J51" s="106"/>
      <c r="K51" s="106"/>
      <c r="L51" s="106"/>
      <c r="M51" s="101"/>
      <c r="N51" s="101"/>
      <c r="O51" s="106"/>
      <c r="P51" s="106"/>
      <c r="Q51" s="106"/>
      <c r="R51" s="106"/>
      <c r="S51" s="106"/>
      <c r="T51" s="101"/>
      <c r="U51" s="101"/>
      <c r="V51" s="106"/>
      <c r="W51" s="106"/>
      <c r="X51" s="106"/>
      <c r="Y51" s="106"/>
      <c r="Z51" s="106"/>
      <c r="AA51" s="101"/>
      <c r="AB51" s="101"/>
      <c r="AC51" s="106"/>
      <c r="AD51" s="106"/>
      <c r="AE51" s="106"/>
      <c r="AF51" s="106"/>
      <c r="AG51" s="106"/>
      <c r="AH51" s="170"/>
      <c r="AI51" s="26">
        <f t="shared" si="29"/>
        <v>0</v>
      </c>
      <c r="AJ51" s="26"/>
    </row>
    <row r="52" spans="1:36" hidden="1">
      <c r="C52" s="1" t="s">
        <v>144</v>
      </c>
      <c r="D52" s="106"/>
      <c r="E52" s="106"/>
      <c r="F52" s="101"/>
      <c r="G52" s="101"/>
      <c r="H52" s="106"/>
      <c r="I52" s="106"/>
      <c r="J52" s="106"/>
      <c r="K52" s="106"/>
      <c r="L52" s="106"/>
      <c r="M52" s="101"/>
      <c r="N52" s="101"/>
      <c r="O52" s="106"/>
      <c r="P52" s="106"/>
      <c r="Q52" s="106"/>
      <c r="R52" s="106"/>
      <c r="S52" s="106"/>
      <c r="T52" s="101"/>
      <c r="U52" s="101"/>
      <c r="V52" s="106"/>
      <c r="W52" s="106"/>
      <c r="X52" s="106"/>
      <c r="Y52" s="106"/>
      <c r="Z52" s="106"/>
      <c r="AA52" s="101"/>
      <c r="AB52" s="101"/>
      <c r="AC52" s="106"/>
      <c r="AD52" s="106"/>
      <c r="AE52" s="106"/>
      <c r="AF52" s="106"/>
      <c r="AG52" s="106"/>
      <c r="AH52" s="170"/>
      <c r="AI52" s="26">
        <f t="shared" si="29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1"/>
      <c r="G53" s="101"/>
      <c r="H53" s="106"/>
      <c r="I53" s="106"/>
      <c r="J53" s="106"/>
      <c r="K53" s="106"/>
      <c r="L53" s="106"/>
      <c r="M53" s="101"/>
      <c r="N53" s="101"/>
      <c r="O53" s="106"/>
      <c r="P53" s="106"/>
      <c r="Q53" s="106"/>
      <c r="R53" s="106"/>
      <c r="S53" s="106"/>
      <c r="T53" s="101"/>
      <c r="U53" s="101"/>
      <c r="V53" s="106"/>
      <c r="W53" s="106"/>
      <c r="X53" s="106"/>
      <c r="Y53" s="106"/>
      <c r="Z53" s="106"/>
      <c r="AA53" s="101"/>
      <c r="AB53" s="101"/>
      <c r="AC53" s="106"/>
      <c r="AD53" s="106"/>
      <c r="AE53" s="106"/>
      <c r="AF53" s="106"/>
      <c r="AG53" s="106"/>
      <c r="AH53" s="170"/>
      <c r="AI53" s="26">
        <f t="shared" si="29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1"/>
      <c r="G54" s="101"/>
      <c r="H54" s="106"/>
      <c r="I54" s="106"/>
      <c r="J54" s="106"/>
      <c r="K54" s="106"/>
      <c r="L54" s="106"/>
      <c r="M54" s="101"/>
      <c r="N54" s="101"/>
      <c r="O54" s="106"/>
      <c r="P54" s="106"/>
      <c r="Q54" s="106"/>
      <c r="R54" s="106"/>
      <c r="S54" s="106"/>
      <c r="T54" s="101"/>
      <c r="U54" s="101"/>
      <c r="V54" s="106"/>
      <c r="W54" s="106"/>
      <c r="X54" s="106"/>
      <c r="Y54" s="106"/>
      <c r="Z54" s="106"/>
      <c r="AA54" s="101"/>
      <c r="AB54" s="101"/>
      <c r="AC54" s="106"/>
      <c r="AD54" s="106"/>
      <c r="AE54" s="106"/>
      <c r="AF54" s="106"/>
      <c r="AG54" s="106"/>
      <c r="AH54" s="170"/>
      <c r="AI54" s="26">
        <f t="shared" si="29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1"/>
      <c r="G55" s="101"/>
      <c r="H55" s="106"/>
      <c r="I55" s="106"/>
      <c r="J55" s="106"/>
      <c r="K55" s="106"/>
      <c r="L55" s="106"/>
      <c r="M55" s="101"/>
      <c r="N55" s="101"/>
      <c r="O55" s="106"/>
      <c r="P55" s="106"/>
      <c r="Q55" s="106"/>
      <c r="R55" s="106"/>
      <c r="S55" s="106"/>
      <c r="T55" s="101"/>
      <c r="U55" s="101"/>
      <c r="V55" s="106"/>
      <c r="W55" s="106"/>
      <c r="X55" s="106"/>
      <c r="Y55" s="106"/>
      <c r="Z55" s="106"/>
      <c r="AA55" s="101"/>
      <c r="AB55" s="101"/>
      <c r="AC55" s="106"/>
      <c r="AD55" s="106"/>
      <c r="AE55" s="106"/>
      <c r="AF55" s="106"/>
      <c r="AG55" s="106"/>
      <c r="AH55" s="170"/>
      <c r="AI55" s="26">
        <f t="shared" si="29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1"/>
      <c r="G56" s="101"/>
      <c r="H56" s="106"/>
      <c r="I56" s="106"/>
      <c r="J56" s="106"/>
      <c r="K56" s="106"/>
      <c r="L56" s="106"/>
      <c r="M56" s="101"/>
      <c r="N56" s="101"/>
      <c r="O56" s="106"/>
      <c r="P56" s="106"/>
      <c r="Q56" s="106"/>
      <c r="R56" s="106"/>
      <c r="S56" s="106"/>
      <c r="T56" s="101"/>
      <c r="U56" s="101"/>
      <c r="V56" s="106"/>
      <c r="W56" s="106"/>
      <c r="X56" s="106"/>
      <c r="Y56" s="106"/>
      <c r="Z56" s="106"/>
      <c r="AA56" s="101"/>
      <c r="AB56" s="101"/>
      <c r="AC56" s="106"/>
      <c r="AD56" s="106"/>
      <c r="AE56" s="106"/>
      <c r="AF56" s="106"/>
      <c r="AG56" s="106"/>
      <c r="AH56" s="170"/>
      <c r="AI56" s="26">
        <f t="shared" si="29"/>
        <v>0</v>
      </c>
      <c r="AJ56" s="26"/>
    </row>
    <row r="57" spans="1:36" ht="27" hidden="1">
      <c r="C57" s="1" t="s">
        <v>148</v>
      </c>
      <c r="D57" s="106"/>
      <c r="E57" s="106"/>
      <c r="F57" s="101"/>
      <c r="G57" s="101"/>
      <c r="H57" s="106"/>
      <c r="I57" s="106"/>
      <c r="J57" s="106"/>
      <c r="K57" s="106"/>
      <c r="L57" s="106"/>
      <c r="M57" s="101"/>
      <c r="N57" s="101"/>
      <c r="O57" s="106"/>
      <c r="P57" s="106"/>
      <c r="Q57" s="106"/>
      <c r="R57" s="106"/>
      <c r="S57" s="106"/>
      <c r="T57" s="101"/>
      <c r="U57" s="101"/>
      <c r="V57" s="106"/>
      <c r="W57" s="106"/>
      <c r="X57" s="106"/>
      <c r="Y57" s="106"/>
      <c r="Z57" s="106"/>
      <c r="AA57" s="101"/>
      <c r="AB57" s="101"/>
      <c r="AC57" s="106"/>
      <c r="AD57" s="106"/>
      <c r="AE57" s="106"/>
      <c r="AF57" s="106"/>
      <c r="AG57" s="106"/>
      <c r="AH57" s="170"/>
      <c r="AI57" s="26">
        <f t="shared" si="29"/>
        <v>0</v>
      </c>
      <c r="AJ57" s="26"/>
    </row>
    <row r="58" spans="1:36" hidden="1">
      <c r="C58" s="1" t="s">
        <v>149</v>
      </c>
      <c r="D58" s="106"/>
      <c r="E58" s="106"/>
      <c r="F58" s="101"/>
      <c r="G58" s="101"/>
      <c r="H58" s="106"/>
      <c r="I58" s="106"/>
      <c r="J58" s="106"/>
      <c r="K58" s="106"/>
      <c r="L58" s="106"/>
      <c r="M58" s="101"/>
      <c r="N58" s="101"/>
      <c r="O58" s="106"/>
      <c r="P58" s="106"/>
      <c r="Q58" s="106"/>
      <c r="R58" s="106"/>
      <c r="S58" s="106"/>
      <c r="T58" s="101"/>
      <c r="U58" s="101"/>
      <c r="V58" s="106"/>
      <c r="W58" s="106"/>
      <c r="X58" s="106"/>
      <c r="Y58" s="106"/>
      <c r="Z58" s="106"/>
      <c r="AA58" s="101"/>
      <c r="AB58" s="101"/>
      <c r="AC58" s="106"/>
      <c r="AD58" s="106"/>
      <c r="AE58" s="106"/>
      <c r="AF58" s="106"/>
      <c r="AG58" s="106"/>
      <c r="AH58" s="170"/>
      <c r="AI58" s="26">
        <f t="shared" si="29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1"/>
      <c r="G59" s="101"/>
      <c r="H59" s="106"/>
      <c r="I59" s="106"/>
      <c r="J59" s="106"/>
      <c r="K59" s="106"/>
      <c r="L59" s="106"/>
      <c r="M59" s="101"/>
      <c r="N59" s="101"/>
      <c r="O59" s="106"/>
      <c r="P59" s="106"/>
      <c r="Q59" s="106"/>
      <c r="R59" s="106"/>
      <c r="S59" s="106"/>
      <c r="T59" s="101"/>
      <c r="U59" s="101"/>
      <c r="V59" s="106"/>
      <c r="W59" s="106"/>
      <c r="X59" s="106"/>
      <c r="Y59" s="106"/>
      <c r="Z59" s="106"/>
      <c r="AA59" s="101"/>
      <c r="AB59" s="101"/>
      <c r="AC59" s="106"/>
      <c r="AD59" s="106"/>
      <c r="AE59" s="106"/>
      <c r="AF59" s="106"/>
      <c r="AG59" s="106"/>
      <c r="AH59" s="170"/>
      <c r="AI59" s="26">
        <f t="shared" si="29"/>
        <v>0</v>
      </c>
      <c r="AJ59" s="26"/>
    </row>
    <row r="60" spans="1:36" hidden="1">
      <c r="C60" s="1" t="s">
        <v>138</v>
      </c>
      <c r="D60" s="106"/>
      <c r="E60" s="106"/>
      <c r="F60" s="101"/>
      <c r="G60" s="101"/>
      <c r="H60" s="106"/>
      <c r="I60" s="106"/>
      <c r="J60" s="106"/>
      <c r="K60" s="106"/>
      <c r="L60" s="106"/>
      <c r="M60" s="101"/>
      <c r="N60" s="101"/>
      <c r="O60" s="106"/>
      <c r="P60" s="106"/>
      <c r="Q60" s="106"/>
      <c r="R60" s="106"/>
      <c r="S60" s="106"/>
      <c r="T60" s="101"/>
      <c r="U60" s="101"/>
      <c r="V60" s="106"/>
      <c r="W60" s="106"/>
      <c r="X60" s="106"/>
      <c r="Y60" s="106"/>
      <c r="Z60" s="106"/>
      <c r="AA60" s="101"/>
      <c r="AB60" s="101"/>
      <c r="AC60" s="106"/>
      <c r="AD60" s="106"/>
      <c r="AE60" s="106"/>
      <c r="AF60" s="106"/>
      <c r="AG60" s="106"/>
      <c r="AH60" s="170"/>
      <c r="AI60" s="26">
        <f t="shared" si="29"/>
        <v>0</v>
      </c>
      <c r="AJ60" s="26"/>
    </row>
    <row r="61" spans="1:36" hidden="1">
      <c r="B61" s="9"/>
      <c r="C61" s="1" t="s">
        <v>139</v>
      </c>
      <c r="D61" s="106"/>
      <c r="E61" s="106"/>
      <c r="F61" s="101"/>
      <c r="G61" s="101"/>
      <c r="H61" s="106"/>
      <c r="I61" s="106"/>
      <c r="J61" s="106"/>
      <c r="K61" s="106"/>
      <c r="L61" s="106"/>
      <c r="M61" s="101"/>
      <c r="N61" s="101"/>
      <c r="O61" s="106"/>
      <c r="P61" s="106"/>
      <c r="Q61" s="106"/>
      <c r="R61" s="106"/>
      <c r="S61" s="106"/>
      <c r="T61" s="101"/>
      <c r="U61" s="101"/>
      <c r="V61" s="106"/>
      <c r="W61" s="106"/>
      <c r="X61" s="106"/>
      <c r="Y61" s="106"/>
      <c r="Z61" s="106"/>
      <c r="AA61" s="101"/>
      <c r="AB61" s="101"/>
      <c r="AC61" s="106"/>
      <c r="AD61" s="106"/>
      <c r="AE61" s="106"/>
      <c r="AF61" s="106"/>
      <c r="AG61" s="106"/>
      <c r="AH61" s="170"/>
      <c r="AI61" s="26">
        <f t="shared" si="29"/>
        <v>0</v>
      </c>
      <c r="AJ61" s="26"/>
    </row>
    <row r="62" spans="1:36" hidden="1">
      <c r="C62" s="1" t="s">
        <v>151</v>
      </c>
      <c r="D62" s="106"/>
      <c r="E62" s="106"/>
      <c r="F62" s="101"/>
      <c r="G62" s="101"/>
      <c r="H62" s="106"/>
      <c r="I62" s="106"/>
      <c r="J62" s="106"/>
      <c r="K62" s="106"/>
      <c r="L62" s="106"/>
      <c r="M62" s="101"/>
      <c r="N62" s="101"/>
      <c r="O62" s="106"/>
      <c r="P62" s="106"/>
      <c r="Q62" s="106"/>
      <c r="R62" s="106"/>
      <c r="S62" s="106"/>
      <c r="T62" s="101"/>
      <c r="U62" s="101"/>
      <c r="V62" s="106"/>
      <c r="W62" s="106"/>
      <c r="X62" s="106"/>
      <c r="Y62" s="106"/>
      <c r="Z62" s="106"/>
      <c r="AA62" s="101"/>
      <c r="AB62" s="101"/>
      <c r="AC62" s="106"/>
      <c r="AD62" s="106"/>
      <c r="AE62" s="106"/>
      <c r="AF62" s="106"/>
      <c r="AG62" s="106"/>
      <c r="AH62" s="170"/>
      <c r="AI62" s="26">
        <f t="shared" si="29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1"/>
      <c r="G63" s="101"/>
      <c r="H63" s="106"/>
      <c r="I63" s="106"/>
      <c r="J63" s="106"/>
      <c r="K63" s="106"/>
      <c r="L63" s="106"/>
      <c r="M63" s="101"/>
      <c r="N63" s="101"/>
      <c r="O63" s="106"/>
      <c r="P63" s="106"/>
      <c r="Q63" s="106"/>
      <c r="R63" s="106"/>
      <c r="S63" s="106"/>
      <c r="T63" s="101"/>
      <c r="U63" s="101"/>
      <c r="V63" s="106"/>
      <c r="W63" s="106"/>
      <c r="X63" s="106"/>
      <c r="Y63" s="106"/>
      <c r="Z63" s="106"/>
      <c r="AA63" s="101"/>
      <c r="AB63" s="101"/>
      <c r="AC63" s="106"/>
      <c r="AD63" s="106"/>
      <c r="AE63" s="106"/>
      <c r="AF63" s="106"/>
      <c r="AG63" s="106"/>
      <c r="AH63" s="170"/>
      <c r="AI63" s="26">
        <f t="shared" si="29"/>
        <v>0</v>
      </c>
      <c r="AJ63" s="26"/>
    </row>
    <row r="64" spans="1:36" ht="27" hidden="1">
      <c r="C64" s="1" t="s">
        <v>140</v>
      </c>
      <c r="D64" s="106"/>
      <c r="E64" s="106"/>
      <c r="F64" s="101"/>
      <c r="G64" s="101"/>
      <c r="H64" s="106"/>
      <c r="I64" s="106"/>
      <c r="J64" s="106"/>
      <c r="K64" s="106"/>
      <c r="L64" s="106"/>
      <c r="M64" s="101"/>
      <c r="N64" s="101"/>
      <c r="O64" s="106"/>
      <c r="P64" s="106"/>
      <c r="Q64" s="106"/>
      <c r="R64" s="106"/>
      <c r="S64" s="106"/>
      <c r="T64" s="101"/>
      <c r="U64" s="101"/>
      <c r="V64" s="106"/>
      <c r="W64" s="106"/>
      <c r="X64" s="106"/>
      <c r="Y64" s="106"/>
      <c r="Z64" s="106"/>
      <c r="AA64" s="101"/>
      <c r="AB64" s="101"/>
      <c r="AC64" s="106"/>
      <c r="AD64" s="106"/>
      <c r="AE64" s="106"/>
      <c r="AF64" s="106"/>
      <c r="AG64" s="106"/>
      <c r="AH64" s="170"/>
      <c r="AI64" s="26">
        <f t="shared" si="29"/>
        <v>0</v>
      </c>
      <c r="AJ64" s="26"/>
    </row>
    <row r="65" spans="1:36" hidden="1">
      <c r="C65" s="1" t="s">
        <v>131</v>
      </c>
      <c r="D65" s="106"/>
      <c r="E65" s="106"/>
      <c r="F65" s="101"/>
      <c r="G65" s="101"/>
      <c r="H65" s="106"/>
      <c r="I65" s="106"/>
      <c r="J65" s="106"/>
      <c r="K65" s="106"/>
      <c r="L65" s="106"/>
      <c r="M65" s="101"/>
      <c r="N65" s="101"/>
      <c r="O65" s="106"/>
      <c r="P65" s="106"/>
      <c r="Q65" s="106"/>
      <c r="R65" s="106"/>
      <c r="S65" s="106"/>
      <c r="T65" s="101"/>
      <c r="U65" s="101"/>
      <c r="V65" s="106"/>
      <c r="W65" s="106"/>
      <c r="X65" s="106"/>
      <c r="Y65" s="106"/>
      <c r="Z65" s="106"/>
      <c r="AA65" s="101"/>
      <c r="AB65" s="101"/>
      <c r="AC65" s="106"/>
      <c r="AD65" s="106"/>
      <c r="AE65" s="106"/>
      <c r="AF65" s="106"/>
      <c r="AG65" s="106"/>
      <c r="AH65" s="170"/>
      <c r="AI65" s="26">
        <f t="shared" si="29"/>
        <v>0</v>
      </c>
      <c r="AJ65" s="26"/>
    </row>
    <row r="66" spans="1:36" hidden="1">
      <c r="C66" s="1" t="s">
        <v>132</v>
      </c>
      <c r="D66" s="106"/>
      <c r="E66" s="106"/>
      <c r="F66" s="101"/>
      <c r="G66" s="101"/>
      <c r="H66" s="106"/>
      <c r="I66" s="106"/>
      <c r="J66" s="106"/>
      <c r="K66" s="106"/>
      <c r="L66" s="106"/>
      <c r="M66" s="101"/>
      <c r="N66" s="101"/>
      <c r="O66" s="106"/>
      <c r="P66" s="106"/>
      <c r="Q66" s="106"/>
      <c r="R66" s="106"/>
      <c r="S66" s="106"/>
      <c r="T66" s="101"/>
      <c r="U66" s="101"/>
      <c r="V66" s="106"/>
      <c r="W66" s="106"/>
      <c r="X66" s="106"/>
      <c r="Y66" s="106"/>
      <c r="Z66" s="106"/>
      <c r="AA66" s="101"/>
      <c r="AB66" s="101"/>
      <c r="AC66" s="106"/>
      <c r="AD66" s="106"/>
      <c r="AE66" s="106"/>
      <c r="AF66" s="106"/>
      <c r="AG66" s="106"/>
      <c r="AH66" s="170"/>
      <c r="AI66" s="26">
        <f t="shared" si="29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1"/>
      <c r="G67" s="101"/>
      <c r="H67" s="106"/>
      <c r="I67" s="106"/>
      <c r="J67" s="106"/>
      <c r="K67" s="106"/>
      <c r="L67" s="106"/>
      <c r="M67" s="101"/>
      <c r="N67" s="101"/>
      <c r="O67" s="106"/>
      <c r="P67" s="106"/>
      <c r="Q67" s="106"/>
      <c r="R67" s="106"/>
      <c r="S67" s="106"/>
      <c r="T67" s="101"/>
      <c r="U67" s="101"/>
      <c r="V67" s="106"/>
      <c r="W67" s="106"/>
      <c r="X67" s="106"/>
      <c r="Y67" s="106"/>
      <c r="Z67" s="106"/>
      <c r="AA67" s="101"/>
      <c r="AB67" s="101"/>
      <c r="AC67" s="106"/>
      <c r="AD67" s="106"/>
      <c r="AE67" s="106"/>
      <c r="AF67" s="106"/>
      <c r="AG67" s="106"/>
      <c r="AH67" s="170"/>
      <c r="AI67" s="26">
        <f t="shared" si="29"/>
        <v>0</v>
      </c>
      <c r="AJ67" s="26"/>
    </row>
    <row r="68" spans="1:36" hidden="1">
      <c r="C68" s="1" t="s">
        <v>134</v>
      </c>
      <c r="D68" s="106"/>
      <c r="E68" s="106"/>
      <c r="F68" s="101"/>
      <c r="G68" s="101"/>
      <c r="H68" s="106"/>
      <c r="I68" s="106"/>
      <c r="J68" s="106"/>
      <c r="K68" s="106"/>
      <c r="L68" s="106"/>
      <c r="M68" s="101"/>
      <c r="N68" s="101"/>
      <c r="O68" s="106"/>
      <c r="P68" s="106"/>
      <c r="Q68" s="106"/>
      <c r="R68" s="106"/>
      <c r="S68" s="106"/>
      <c r="T68" s="101"/>
      <c r="U68" s="101"/>
      <c r="V68" s="106"/>
      <c r="W68" s="106"/>
      <c r="X68" s="106"/>
      <c r="Y68" s="106"/>
      <c r="Z68" s="106"/>
      <c r="AA68" s="101"/>
      <c r="AB68" s="101"/>
      <c r="AC68" s="106"/>
      <c r="AD68" s="106"/>
      <c r="AE68" s="106"/>
      <c r="AF68" s="106"/>
      <c r="AG68" s="106"/>
      <c r="AH68" s="170"/>
      <c r="AI68" s="26">
        <f t="shared" si="29"/>
        <v>0</v>
      </c>
      <c r="AJ68" s="26"/>
    </row>
    <row r="69" spans="1:36" hidden="1">
      <c r="C69" s="1" t="s">
        <v>135</v>
      </c>
      <c r="D69" s="106"/>
      <c r="E69" s="106"/>
      <c r="F69" s="101"/>
      <c r="G69" s="101"/>
      <c r="H69" s="106"/>
      <c r="I69" s="106"/>
      <c r="J69" s="106"/>
      <c r="K69" s="106"/>
      <c r="L69" s="106"/>
      <c r="M69" s="101"/>
      <c r="N69" s="101"/>
      <c r="O69" s="106"/>
      <c r="P69" s="106"/>
      <c r="Q69" s="106"/>
      <c r="R69" s="106"/>
      <c r="S69" s="106"/>
      <c r="T69" s="101"/>
      <c r="U69" s="101"/>
      <c r="V69" s="106"/>
      <c r="W69" s="106"/>
      <c r="X69" s="106"/>
      <c r="Y69" s="106"/>
      <c r="Z69" s="106"/>
      <c r="AA69" s="101"/>
      <c r="AB69" s="101"/>
      <c r="AC69" s="106"/>
      <c r="AD69" s="106"/>
      <c r="AE69" s="106"/>
      <c r="AF69" s="106"/>
      <c r="AG69" s="106"/>
      <c r="AH69" s="170"/>
      <c r="AI69" s="26">
        <f t="shared" si="29"/>
        <v>0</v>
      </c>
      <c r="AJ69" s="26"/>
    </row>
    <row r="70" spans="1:36" hidden="1">
      <c r="C70" s="1" t="s">
        <v>136</v>
      </c>
      <c r="D70" s="106"/>
      <c r="E70" s="106"/>
      <c r="F70" s="101"/>
      <c r="G70" s="101"/>
      <c r="H70" s="106"/>
      <c r="I70" s="106"/>
      <c r="J70" s="106"/>
      <c r="K70" s="106"/>
      <c r="L70" s="106"/>
      <c r="M70" s="101"/>
      <c r="N70" s="101"/>
      <c r="O70" s="106"/>
      <c r="P70" s="106"/>
      <c r="Q70" s="106"/>
      <c r="R70" s="106"/>
      <c r="S70" s="106"/>
      <c r="T70" s="101"/>
      <c r="U70" s="101"/>
      <c r="V70" s="106"/>
      <c r="W70" s="106"/>
      <c r="X70" s="106"/>
      <c r="Y70" s="106"/>
      <c r="Z70" s="106"/>
      <c r="AA70" s="101"/>
      <c r="AB70" s="101"/>
      <c r="AC70" s="106"/>
      <c r="AD70" s="106"/>
      <c r="AE70" s="106"/>
      <c r="AF70" s="106"/>
      <c r="AG70" s="106"/>
      <c r="AH70" s="170"/>
      <c r="AI70" s="26">
        <f t="shared" si="29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1"/>
      <c r="G71" s="101"/>
      <c r="H71" s="106"/>
      <c r="I71" s="106"/>
      <c r="J71" s="106"/>
      <c r="K71" s="106"/>
      <c r="L71" s="106"/>
      <c r="M71" s="101"/>
      <c r="N71" s="101"/>
      <c r="O71" s="106"/>
      <c r="P71" s="106"/>
      <c r="Q71" s="106"/>
      <c r="R71" s="106"/>
      <c r="S71" s="106"/>
      <c r="T71" s="101"/>
      <c r="U71" s="101"/>
      <c r="V71" s="106"/>
      <c r="W71" s="106"/>
      <c r="X71" s="106"/>
      <c r="Y71" s="106"/>
      <c r="Z71" s="106"/>
      <c r="AA71" s="101"/>
      <c r="AB71" s="101"/>
      <c r="AC71" s="106"/>
      <c r="AD71" s="106"/>
      <c r="AE71" s="106"/>
      <c r="AF71" s="106"/>
      <c r="AG71" s="106"/>
      <c r="AH71" s="170"/>
      <c r="AI71" s="26">
        <f t="shared" si="29"/>
        <v>0</v>
      </c>
      <c r="AJ71" s="26"/>
    </row>
    <row r="72" spans="1:36" ht="27" hidden="1">
      <c r="C72" s="1" t="s">
        <v>152</v>
      </c>
      <c r="D72" s="106"/>
      <c r="E72" s="106"/>
      <c r="F72" s="101"/>
      <c r="G72" s="101"/>
      <c r="H72" s="106"/>
      <c r="I72" s="106"/>
      <c r="J72" s="106"/>
      <c r="K72" s="106"/>
      <c r="L72" s="106"/>
      <c r="M72" s="101"/>
      <c r="N72" s="101"/>
      <c r="O72" s="106"/>
      <c r="P72" s="106"/>
      <c r="Q72" s="106"/>
      <c r="R72" s="106"/>
      <c r="S72" s="106"/>
      <c r="T72" s="101"/>
      <c r="U72" s="101"/>
      <c r="V72" s="106"/>
      <c r="W72" s="106"/>
      <c r="X72" s="106"/>
      <c r="Y72" s="106"/>
      <c r="Z72" s="106"/>
      <c r="AA72" s="101"/>
      <c r="AB72" s="101"/>
      <c r="AC72" s="106"/>
      <c r="AD72" s="106"/>
      <c r="AE72" s="106"/>
      <c r="AF72" s="106"/>
      <c r="AG72" s="106"/>
      <c r="AH72" s="170"/>
      <c r="AI72" s="26">
        <f t="shared" si="29"/>
        <v>0</v>
      </c>
      <c r="AJ72" s="26"/>
    </row>
    <row r="73" spans="1:36" ht="27" hidden="1">
      <c r="C73" s="1" t="s">
        <v>153</v>
      </c>
      <c r="D73" s="106"/>
      <c r="E73" s="106"/>
      <c r="F73" s="101"/>
      <c r="G73" s="101"/>
      <c r="H73" s="106"/>
      <c r="I73" s="106"/>
      <c r="J73" s="106"/>
      <c r="K73" s="106"/>
      <c r="L73" s="106"/>
      <c r="M73" s="101"/>
      <c r="N73" s="101"/>
      <c r="O73" s="106"/>
      <c r="P73" s="106"/>
      <c r="Q73" s="106"/>
      <c r="R73" s="106"/>
      <c r="S73" s="106"/>
      <c r="T73" s="101"/>
      <c r="U73" s="101"/>
      <c r="V73" s="106"/>
      <c r="W73" s="106"/>
      <c r="X73" s="106"/>
      <c r="Y73" s="106"/>
      <c r="Z73" s="106"/>
      <c r="AA73" s="101"/>
      <c r="AB73" s="101"/>
      <c r="AC73" s="106"/>
      <c r="AD73" s="106"/>
      <c r="AE73" s="106"/>
      <c r="AF73" s="106"/>
      <c r="AG73" s="106"/>
      <c r="AH73" s="170"/>
      <c r="AI73" s="26">
        <f t="shared" si="29"/>
        <v>0</v>
      </c>
      <c r="AJ73" s="26"/>
    </row>
    <row r="74" spans="1:36" hidden="1">
      <c r="C74" s="1" t="s">
        <v>154</v>
      </c>
      <c r="D74" s="106"/>
      <c r="E74" s="106"/>
      <c r="F74" s="101"/>
      <c r="G74" s="101"/>
      <c r="H74" s="106"/>
      <c r="I74" s="106"/>
      <c r="J74" s="106"/>
      <c r="K74" s="106"/>
      <c r="L74" s="106"/>
      <c r="M74" s="101"/>
      <c r="N74" s="101"/>
      <c r="O74" s="106"/>
      <c r="P74" s="106"/>
      <c r="Q74" s="106"/>
      <c r="R74" s="106"/>
      <c r="S74" s="106"/>
      <c r="T74" s="101"/>
      <c r="U74" s="101"/>
      <c r="V74" s="106"/>
      <c r="W74" s="106"/>
      <c r="X74" s="106"/>
      <c r="Y74" s="106"/>
      <c r="Z74" s="106"/>
      <c r="AA74" s="101"/>
      <c r="AB74" s="101"/>
      <c r="AC74" s="106"/>
      <c r="AD74" s="106"/>
      <c r="AE74" s="106"/>
      <c r="AF74" s="106"/>
      <c r="AG74" s="106"/>
      <c r="AH74" s="170"/>
      <c r="AI74" s="26">
        <f t="shared" si="29"/>
        <v>0</v>
      </c>
      <c r="AJ74" s="26"/>
    </row>
    <row r="75" spans="1:36" hidden="1">
      <c r="C75" s="1" t="s">
        <v>155</v>
      </c>
      <c r="D75" s="106"/>
      <c r="E75" s="106"/>
      <c r="F75" s="101"/>
      <c r="G75" s="101"/>
      <c r="H75" s="106"/>
      <c r="I75" s="106"/>
      <c r="J75" s="106"/>
      <c r="K75" s="106"/>
      <c r="L75" s="106"/>
      <c r="M75" s="101"/>
      <c r="N75" s="101"/>
      <c r="O75" s="106"/>
      <c r="P75" s="106"/>
      <c r="Q75" s="106"/>
      <c r="R75" s="106"/>
      <c r="S75" s="106"/>
      <c r="T75" s="101"/>
      <c r="U75" s="101"/>
      <c r="V75" s="106"/>
      <c r="W75" s="106"/>
      <c r="X75" s="106"/>
      <c r="Y75" s="106"/>
      <c r="Z75" s="106"/>
      <c r="AA75" s="101"/>
      <c r="AB75" s="101"/>
      <c r="AC75" s="106"/>
      <c r="AD75" s="106"/>
      <c r="AE75" s="106"/>
      <c r="AF75" s="106"/>
      <c r="AG75" s="106"/>
      <c r="AH75" s="170"/>
      <c r="AI75" s="26">
        <f t="shared" si="29"/>
        <v>0</v>
      </c>
      <c r="AJ75" s="26"/>
    </row>
    <row r="76" spans="1:36" hidden="1">
      <c r="C76" s="1" t="s">
        <v>156</v>
      </c>
      <c r="D76" s="106"/>
      <c r="E76" s="106"/>
      <c r="F76" s="101"/>
      <c r="G76" s="101"/>
      <c r="H76" s="106"/>
      <c r="I76" s="106"/>
      <c r="J76" s="106"/>
      <c r="K76" s="106"/>
      <c r="L76" s="106"/>
      <c r="M76" s="101"/>
      <c r="N76" s="101"/>
      <c r="O76" s="106"/>
      <c r="P76" s="106"/>
      <c r="Q76" s="106"/>
      <c r="R76" s="106"/>
      <c r="S76" s="106"/>
      <c r="T76" s="101"/>
      <c r="U76" s="101"/>
      <c r="V76" s="106"/>
      <c r="W76" s="106"/>
      <c r="X76" s="106"/>
      <c r="Y76" s="106"/>
      <c r="Z76" s="106"/>
      <c r="AA76" s="101"/>
      <c r="AB76" s="101"/>
      <c r="AC76" s="106"/>
      <c r="AD76" s="106"/>
      <c r="AE76" s="106"/>
      <c r="AF76" s="106"/>
      <c r="AG76" s="106"/>
      <c r="AH76" s="170"/>
      <c r="AI76" s="26">
        <f t="shared" si="29"/>
        <v>0</v>
      </c>
      <c r="AJ76" s="26"/>
    </row>
    <row r="77" spans="1:36" hidden="1">
      <c r="C77" s="1" t="s">
        <v>157</v>
      </c>
      <c r="D77" s="106"/>
      <c r="E77" s="106"/>
      <c r="F77" s="101"/>
      <c r="G77" s="101"/>
      <c r="H77" s="106"/>
      <c r="I77" s="106"/>
      <c r="J77" s="106"/>
      <c r="K77" s="106"/>
      <c r="L77" s="106"/>
      <c r="M77" s="101"/>
      <c r="N77" s="101"/>
      <c r="O77" s="106"/>
      <c r="P77" s="106"/>
      <c r="Q77" s="106"/>
      <c r="R77" s="106"/>
      <c r="S77" s="106"/>
      <c r="T77" s="101"/>
      <c r="U77" s="101"/>
      <c r="V77" s="106"/>
      <c r="W77" s="106"/>
      <c r="X77" s="106"/>
      <c r="Y77" s="106"/>
      <c r="Z77" s="106"/>
      <c r="AA77" s="101"/>
      <c r="AB77" s="101"/>
      <c r="AC77" s="106"/>
      <c r="AD77" s="106"/>
      <c r="AE77" s="106"/>
      <c r="AF77" s="106"/>
      <c r="AG77" s="106"/>
      <c r="AH77" s="170"/>
      <c r="AI77" s="26">
        <f t="shared" si="29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1"/>
      <c r="G78" s="101"/>
      <c r="H78" s="106"/>
      <c r="I78" s="106"/>
      <c r="J78" s="106"/>
      <c r="K78" s="106"/>
      <c r="L78" s="106"/>
      <c r="M78" s="101"/>
      <c r="N78" s="101"/>
      <c r="O78" s="106"/>
      <c r="P78" s="106"/>
      <c r="Q78" s="106"/>
      <c r="R78" s="106"/>
      <c r="S78" s="106"/>
      <c r="T78" s="101"/>
      <c r="U78" s="101"/>
      <c r="V78" s="106"/>
      <c r="W78" s="106"/>
      <c r="X78" s="106"/>
      <c r="Y78" s="106"/>
      <c r="Z78" s="106"/>
      <c r="AA78" s="101"/>
      <c r="AB78" s="101"/>
      <c r="AC78" s="106"/>
      <c r="AD78" s="106"/>
      <c r="AE78" s="106"/>
      <c r="AF78" s="106"/>
      <c r="AG78" s="106"/>
      <c r="AH78" s="170"/>
      <c r="AI78" s="26">
        <f t="shared" si="29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7">
        <v>3</v>
      </c>
      <c r="G88" s="37">
        <v>4</v>
      </c>
      <c r="H88" s="36">
        <v>5</v>
      </c>
      <c r="I88" s="36">
        <v>6</v>
      </c>
      <c r="J88" s="36">
        <v>7</v>
      </c>
      <c r="K88" s="36">
        <v>8</v>
      </c>
      <c r="L88" s="160">
        <v>9</v>
      </c>
      <c r="M88" s="37">
        <v>10</v>
      </c>
      <c r="N88" s="37">
        <v>11</v>
      </c>
      <c r="O88" s="160">
        <v>12</v>
      </c>
      <c r="P88" s="36">
        <v>13</v>
      </c>
      <c r="Q88" s="36">
        <v>14</v>
      </c>
      <c r="R88" s="36">
        <v>15</v>
      </c>
      <c r="S88" s="36">
        <v>16</v>
      </c>
      <c r="T88" s="37">
        <v>17</v>
      </c>
      <c r="U88" s="37">
        <v>18</v>
      </c>
      <c r="V88" s="36">
        <v>19</v>
      </c>
      <c r="W88" s="36">
        <v>20</v>
      </c>
      <c r="X88" s="36">
        <v>21</v>
      </c>
      <c r="Y88" s="36">
        <v>22</v>
      </c>
      <c r="Z88" s="36">
        <v>23</v>
      </c>
      <c r="AA88" s="37">
        <v>24</v>
      </c>
      <c r="AB88" s="37">
        <v>25</v>
      </c>
      <c r="AC88" s="36">
        <v>26</v>
      </c>
      <c r="AD88" s="36">
        <v>27</v>
      </c>
      <c r="AE88" s="36">
        <v>28</v>
      </c>
      <c r="AF88" s="36">
        <v>29</v>
      </c>
      <c r="AG88" s="36">
        <v>30</v>
      </c>
      <c r="AH88" s="37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 t="shared" ref="D89" si="30">SUM(D90:D113)</f>
        <v>0</v>
      </c>
      <c r="E89" s="100">
        <f t="shared" ref="E89:AH89" si="31">SUM(E90:E113)</f>
        <v>0</v>
      </c>
      <c r="F89" s="99"/>
      <c r="G89" s="99"/>
      <c r="H89" s="100">
        <f t="shared" si="31"/>
        <v>0</v>
      </c>
      <c r="I89" s="100">
        <f t="shared" si="31"/>
        <v>0</v>
      </c>
      <c r="J89" s="100">
        <f t="shared" si="31"/>
        <v>0</v>
      </c>
      <c r="K89" s="100">
        <f t="shared" si="31"/>
        <v>0</v>
      </c>
      <c r="L89" s="100">
        <f t="shared" si="31"/>
        <v>0</v>
      </c>
      <c r="M89" s="99"/>
      <c r="N89" s="99"/>
      <c r="O89" s="100">
        <f t="shared" si="31"/>
        <v>0</v>
      </c>
      <c r="P89" s="100">
        <f t="shared" si="31"/>
        <v>0</v>
      </c>
      <c r="Q89" s="100">
        <f t="shared" si="31"/>
        <v>0</v>
      </c>
      <c r="R89" s="100">
        <f t="shared" si="31"/>
        <v>0</v>
      </c>
      <c r="S89" s="100">
        <f t="shared" si="31"/>
        <v>0</v>
      </c>
      <c r="T89" s="99"/>
      <c r="U89" s="99"/>
      <c r="V89" s="100">
        <f t="shared" si="31"/>
        <v>0</v>
      </c>
      <c r="W89" s="100">
        <f t="shared" si="31"/>
        <v>0</v>
      </c>
      <c r="X89" s="100">
        <f t="shared" si="31"/>
        <v>0</v>
      </c>
      <c r="Y89" s="100">
        <f t="shared" si="31"/>
        <v>0</v>
      </c>
      <c r="Z89" s="100">
        <f t="shared" si="31"/>
        <v>0</v>
      </c>
      <c r="AA89" s="99"/>
      <c r="AB89" s="99"/>
      <c r="AC89" s="100">
        <f t="shared" si="31"/>
        <v>0</v>
      </c>
      <c r="AD89" s="100">
        <f t="shared" si="31"/>
        <v>0</v>
      </c>
      <c r="AE89" s="100">
        <f t="shared" si="31"/>
        <v>0</v>
      </c>
      <c r="AF89" s="100">
        <f t="shared" si="31"/>
        <v>0</v>
      </c>
      <c r="AG89" s="100">
        <f t="shared" si="31"/>
        <v>0</v>
      </c>
      <c r="AH89" s="99">
        <f t="shared" si="31"/>
        <v>0</v>
      </c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1"/>
      <c r="G90" s="101"/>
      <c r="H90" s="106"/>
      <c r="I90" s="106"/>
      <c r="J90" s="106"/>
      <c r="K90" s="106"/>
      <c r="L90" s="106"/>
      <c r="M90" s="101"/>
      <c r="N90" s="101"/>
      <c r="O90" s="106"/>
      <c r="P90" s="106"/>
      <c r="Q90" s="106"/>
      <c r="R90" s="106"/>
      <c r="S90" s="106"/>
      <c r="T90" s="101"/>
      <c r="U90" s="101"/>
      <c r="V90" s="106"/>
      <c r="W90" s="106"/>
      <c r="X90" s="106"/>
      <c r="Y90" s="106"/>
      <c r="Z90" s="106"/>
      <c r="AA90" s="101"/>
      <c r="AB90" s="101"/>
      <c r="AC90" s="106"/>
      <c r="AD90" s="106"/>
      <c r="AE90" s="106"/>
      <c r="AF90" s="106"/>
      <c r="AG90" s="106"/>
      <c r="AH90" s="170"/>
      <c r="AI90" s="26">
        <f t="shared" ref="AI90:AI112" si="32">SUM(D90:AE90)</f>
        <v>0</v>
      </c>
      <c r="AJ90" s="26"/>
    </row>
    <row r="91" spans="1:36" hidden="1">
      <c r="C91" s="1" t="s">
        <v>81</v>
      </c>
      <c r="D91" s="106"/>
      <c r="E91" s="106"/>
      <c r="F91" s="101"/>
      <c r="G91" s="101"/>
      <c r="H91" s="106"/>
      <c r="I91" s="106"/>
      <c r="J91" s="106"/>
      <c r="K91" s="106"/>
      <c r="L91" s="106"/>
      <c r="M91" s="101"/>
      <c r="N91" s="101"/>
      <c r="O91" s="106"/>
      <c r="P91" s="106"/>
      <c r="Q91" s="106"/>
      <c r="R91" s="106"/>
      <c r="S91" s="106"/>
      <c r="T91" s="101"/>
      <c r="U91" s="101"/>
      <c r="V91" s="106"/>
      <c r="W91" s="106"/>
      <c r="X91" s="106"/>
      <c r="Y91" s="106"/>
      <c r="Z91" s="106"/>
      <c r="AA91" s="101"/>
      <c r="AB91" s="101"/>
      <c r="AC91" s="106"/>
      <c r="AD91" s="106"/>
      <c r="AE91" s="106"/>
      <c r="AF91" s="106"/>
      <c r="AG91" s="106"/>
      <c r="AH91" s="170"/>
      <c r="AI91" s="26">
        <f t="shared" si="32"/>
        <v>0</v>
      </c>
      <c r="AJ91" s="26"/>
    </row>
    <row r="92" spans="1:36" hidden="1">
      <c r="C92" s="1" t="s">
        <v>38</v>
      </c>
      <c r="D92" s="106"/>
      <c r="E92" s="106"/>
      <c r="F92" s="101"/>
      <c r="G92" s="101"/>
      <c r="H92" s="106"/>
      <c r="I92" s="106"/>
      <c r="J92" s="106"/>
      <c r="K92" s="106"/>
      <c r="L92" s="106"/>
      <c r="M92" s="101"/>
      <c r="N92" s="101"/>
      <c r="O92" s="106"/>
      <c r="P92" s="106"/>
      <c r="Q92" s="106"/>
      <c r="R92" s="106"/>
      <c r="S92" s="106"/>
      <c r="T92" s="101"/>
      <c r="U92" s="101"/>
      <c r="V92" s="106"/>
      <c r="W92" s="106"/>
      <c r="X92" s="106"/>
      <c r="Y92" s="106"/>
      <c r="Z92" s="106"/>
      <c r="AA92" s="101"/>
      <c r="AB92" s="101"/>
      <c r="AC92" s="106"/>
      <c r="AD92" s="106"/>
      <c r="AE92" s="106"/>
      <c r="AF92" s="106"/>
      <c r="AG92" s="106"/>
      <c r="AH92" s="170"/>
      <c r="AI92" s="26">
        <f t="shared" si="32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1"/>
      <c r="G93" s="101"/>
      <c r="H93" s="106"/>
      <c r="I93" s="106"/>
      <c r="J93" s="106"/>
      <c r="K93" s="106"/>
      <c r="L93" s="106"/>
      <c r="M93" s="101"/>
      <c r="N93" s="101"/>
      <c r="O93" s="106"/>
      <c r="P93" s="106"/>
      <c r="Q93" s="106"/>
      <c r="R93" s="106"/>
      <c r="S93" s="106"/>
      <c r="T93" s="101"/>
      <c r="U93" s="101"/>
      <c r="V93" s="106"/>
      <c r="W93" s="106"/>
      <c r="X93" s="106"/>
      <c r="Y93" s="106"/>
      <c r="Z93" s="106"/>
      <c r="AA93" s="101"/>
      <c r="AB93" s="101"/>
      <c r="AC93" s="106"/>
      <c r="AD93" s="106"/>
      <c r="AE93" s="106"/>
      <c r="AF93" s="106"/>
      <c r="AG93" s="106"/>
      <c r="AH93" s="170"/>
      <c r="AI93" s="26">
        <f t="shared" si="32"/>
        <v>0</v>
      </c>
      <c r="AJ93" s="26"/>
    </row>
    <row r="94" spans="1:36" hidden="1">
      <c r="C94" s="1" t="s">
        <v>161</v>
      </c>
      <c r="D94" s="106"/>
      <c r="E94" s="106"/>
      <c r="F94" s="101"/>
      <c r="G94" s="101"/>
      <c r="H94" s="106"/>
      <c r="I94" s="106"/>
      <c r="J94" s="106"/>
      <c r="K94" s="106"/>
      <c r="L94" s="106"/>
      <c r="M94" s="101"/>
      <c r="N94" s="101"/>
      <c r="O94" s="106"/>
      <c r="P94" s="106"/>
      <c r="Q94" s="106"/>
      <c r="R94" s="106"/>
      <c r="S94" s="106"/>
      <c r="T94" s="101"/>
      <c r="U94" s="101"/>
      <c r="V94" s="106"/>
      <c r="W94" s="106"/>
      <c r="X94" s="106"/>
      <c r="Y94" s="106"/>
      <c r="Z94" s="106"/>
      <c r="AA94" s="101"/>
      <c r="AB94" s="101"/>
      <c r="AC94" s="106"/>
      <c r="AD94" s="106"/>
      <c r="AE94" s="106"/>
      <c r="AF94" s="106"/>
      <c r="AG94" s="106"/>
      <c r="AH94" s="170"/>
      <c r="AI94" s="26">
        <f t="shared" si="32"/>
        <v>0</v>
      </c>
      <c r="AJ94" s="26"/>
    </row>
    <row r="95" spans="1:36" hidden="1">
      <c r="C95" s="1" t="s">
        <v>162</v>
      </c>
      <c r="D95" s="106"/>
      <c r="E95" s="106"/>
      <c r="F95" s="101"/>
      <c r="G95" s="101"/>
      <c r="H95" s="106"/>
      <c r="I95" s="106"/>
      <c r="J95" s="106"/>
      <c r="K95" s="106"/>
      <c r="L95" s="106"/>
      <c r="M95" s="101"/>
      <c r="N95" s="101"/>
      <c r="O95" s="106"/>
      <c r="P95" s="106"/>
      <c r="Q95" s="106"/>
      <c r="R95" s="106"/>
      <c r="S95" s="106"/>
      <c r="T95" s="101"/>
      <c r="U95" s="101"/>
      <c r="V95" s="106"/>
      <c r="W95" s="106"/>
      <c r="X95" s="106"/>
      <c r="Y95" s="106"/>
      <c r="Z95" s="106"/>
      <c r="AA95" s="101"/>
      <c r="AB95" s="101"/>
      <c r="AC95" s="106"/>
      <c r="AD95" s="106"/>
      <c r="AE95" s="106"/>
      <c r="AF95" s="106"/>
      <c r="AG95" s="106"/>
      <c r="AH95" s="170"/>
      <c r="AI95" s="26">
        <f t="shared" si="32"/>
        <v>0</v>
      </c>
      <c r="AJ95" s="26"/>
    </row>
    <row r="96" spans="1:36" ht="27" hidden="1">
      <c r="C96" s="1" t="s">
        <v>163</v>
      </c>
      <c r="D96" s="106"/>
      <c r="E96" s="106"/>
      <c r="F96" s="101"/>
      <c r="G96" s="101"/>
      <c r="H96" s="106"/>
      <c r="I96" s="106"/>
      <c r="J96" s="106"/>
      <c r="K96" s="106"/>
      <c r="L96" s="106"/>
      <c r="M96" s="101"/>
      <c r="N96" s="101"/>
      <c r="O96" s="106"/>
      <c r="P96" s="106"/>
      <c r="Q96" s="106"/>
      <c r="R96" s="106"/>
      <c r="S96" s="106"/>
      <c r="T96" s="101"/>
      <c r="U96" s="101"/>
      <c r="V96" s="106"/>
      <c r="W96" s="106"/>
      <c r="X96" s="106"/>
      <c r="Y96" s="106"/>
      <c r="Z96" s="106"/>
      <c r="AA96" s="101"/>
      <c r="AB96" s="101"/>
      <c r="AC96" s="106"/>
      <c r="AD96" s="106"/>
      <c r="AE96" s="106"/>
      <c r="AF96" s="106"/>
      <c r="AG96" s="106"/>
      <c r="AH96" s="170"/>
      <c r="AI96" s="26">
        <f t="shared" si="32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1"/>
      <c r="G97" s="101"/>
      <c r="H97" s="106"/>
      <c r="I97" s="106"/>
      <c r="J97" s="106"/>
      <c r="K97" s="106"/>
      <c r="L97" s="106"/>
      <c r="M97" s="101"/>
      <c r="N97" s="101"/>
      <c r="O97" s="106"/>
      <c r="P97" s="106"/>
      <c r="Q97" s="106"/>
      <c r="R97" s="106"/>
      <c r="S97" s="106"/>
      <c r="T97" s="101"/>
      <c r="U97" s="101"/>
      <c r="V97" s="106"/>
      <c r="W97" s="106"/>
      <c r="X97" s="106"/>
      <c r="Y97" s="106"/>
      <c r="Z97" s="106"/>
      <c r="AA97" s="101"/>
      <c r="AB97" s="101"/>
      <c r="AC97" s="106"/>
      <c r="AD97" s="106"/>
      <c r="AE97" s="106"/>
      <c r="AF97" s="106"/>
      <c r="AG97" s="106"/>
      <c r="AH97" s="170"/>
      <c r="AI97" s="26">
        <f t="shared" si="32"/>
        <v>0</v>
      </c>
      <c r="AJ97" s="26"/>
    </row>
    <row r="98" spans="1:36" ht="27">
      <c r="C98" s="1" t="s">
        <v>165</v>
      </c>
      <c r="D98" s="106"/>
      <c r="E98" s="106"/>
      <c r="F98" s="101"/>
      <c r="G98" s="101"/>
      <c r="H98" s="106"/>
      <c r="I98" s="106"/>
      <c r="J98" s="106"/>
      <c r="K98" s="106"/>
      <c r="L98" s="106"/>
      <c r="M98" s="101"/>
      <c r="N98" s="101"/>
      <c r="O98" s="106"/>
      <c r="P98" s="106"/>
      <c r="Q98" s="106"/>
      <c r="R98" s="106"/>
      <c r="S98" s="106"/>
      <c r="T98" s="101"/>
      <c r="U98" s="101"/>
      <c r="V98" s="106"/>
      <c r="W98" s="106"/>
      <c r="X98" s="106"/>
      <c r="Y98" s="106"/>
      <c r="Z98" s="106"/>
      <c r="AA98" s="101"/>
      <c r="AB98" s="101"/>
      <c r="AC98" s="106"/>
      <c r="AD98" s="106"/>
      <c r="AE98" s="106"/>
      <c r="AF98" s="106"/>
      <c r="AG98" s="106"/>
      <c r="AH98" s="170"/>
      <c r="AI98" s="26">
        <f t="shared" si="32"/>
        <v>0</v>
      </c>
      <c r="AJ98" s="26"/>
    </row>
    <row r="99" spans="1:36" ht="27">
      <c r="C99" s="1" t="s">
        <v>166</v>
      </c>
      <c r="D99" s="106"/>
      <c r="E99" s="106"/>
      <c r="F99" s="101"/>
      <c r="G99" s="101"/>
      <c r="H99" s="106"/>
      <c r="I99" s="106"/>
      <c r="J99" s="106"/>
      <c r="K99" s="106"/>
      <c r="L99" s="106"/>
      <c r="M99" s="101"/>
      <c r="N99" s="101"/>
      <c r="O99" s="106"/>
      <c r="P99" s="106"/>
      <c r="Q99" s="106"/>
      <c r="R99" s="106"/>
      <c r="S99" s="106"/>
      <c r="T99" s="101"/>
      <c r="U99" s="101"/>
      <c r="V99" s="106"/>
      <c r="W99" s="106"/>
      <c r="X99" s="106"/>
      <c r="Y99" s="106"/>
      <c r="Z99" s="106"/>
      <c r="AA99" s="101"/>
      <c r="AB99" s="101"/>
      <c r="AC99" s="106"/>
      <c r="AD99" s="106"/>
      <c r="AE99" s="106"/>
      <c r="AF99" s="106"/>
      <c r="AG99" s="106"/>
      <c r="AH99" s="170"/>
      <c r="AI99" s="26">
        <f t="shared" si="32"/>
        <v>0</v>
      </c>
      <c r="AJ99" s="26"/>
    </row>
    <row r="100" spans="1:36" ht="27">
      <c r="C100" s="1" t="s">
        <v>167</v>
      </c>
      <c r="D100" s="106"/>
      <c r="E100" s="106"/>
      <c r="F100" s="101"/>
      <c r="G100" s="101"/>
      <c r="H100" s="106"/>
      <c r="I100" s="106"/>
      <c r="J100" s="106"/>
      <c r="K100" s="106"/>
      <c r="L100" s="106"/>
      <c r="M100" s="101"/>
      <c r="N100" s="101"/>
      <c r="O100" s="106"/>
      <c r="P100" s="106"/>
      <c r="Q100" s="106"/>
      <c r="R100" s="106"/>
      <c r="S100" s="106"/>
      <c r="T100" s="101"/>
      <c r="U100" s="101"/>
      <c r="V100" s="106"/>
      <c r="W100" s="106"/>
      <c r="X100" s="106"/>
      <c r="Y100" s="106"/>
      <c r="Z100" s="106"/>
      <c r="AA100" s="101"/>
      <c r="AB100" s="101"/>
      <c r="AC100" s="106"/>
      <c r="AD100" s="106"/>
      <c r="AE100" s="106"/>
      <c r="AF100" s="106"/>
      <c r="AG100" s="106"/>
      <c r="AH100" s="170"/>
      <c r="AI100" s="26">
        <f t="shared" si="32"/>
        <v>0</v>
      </c>
      <c r="AJ100" s="26"/>
    </row>
    <row r="101" spans="1:36">
      <c r="C101" s="1" t="s">
        <v>168</v>
      </c>
      <c r="D101" s="106"/>
      <c r="E101" s="106"/>
      <c r="F101" s="101"/>
      <c r="G101" s="101"/>
      <c r="H101" s="106"/>
      <c r="I101" s="106"/>
      <c r="J101" s="106"/>
      <c r="K101" s="106"/>
      <c r="L101" s="106"/>
      <c r="M101" s="101"/>
      <c r="N101" s="101"/>
      <c r="O101" s="106"/>
      <c r="P101" s="106"/>
      <c r="Q101" s="106"/>
      <c r="R101" s="106"/>
      <c r="S101" s="106"/>
      <c r="T101" s="101"/>
      <c r="U101" s="101"/>
      <c r="V101" s="106"/>
      <c r="W101" s="106"/>
      <c r="X101" s="106"/>
      <c r="Y101" s="106"/>
      <c r="Z101" s="106"/>
      <c r="AA101" s="101"/>
      <c r="AB101" s="101"/>
      <c r="AC101" s="106"/>
      <c r="AD101" s="106"/>
      <c r="AE101" s="106"/>
      <c r="AF101" s="106"/>
      <c r="AG101" s="106"/>
      <c r="AH101" s="170"/>
      <c r="AI101" s="26">
        <f t="shared" si="32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1"/>
      <c r="G102" s="101"/>
      <c r="H102" s="106"/>
      <c r="I102" s="106"/>
      <c r="J102" s="106"/>
      <c r="K102" s="106"/>
      <c r="L102" s="106"/>
      <c r="M102" s="101"/>
      <c r="N102" s="101"/>
      <c r="O102" s="106"/>
      <c r="P102" s="106"/>
      <c r="Q102" s="106"/>
      <c r="R102" s="106"/>
      <c r="S102" s="106"/>
      <c r="T102" s="101"/>
      <c r="U102" s="101"/>
      <c r="V102" s="106"/>
      <c r="W102" s="106"/>
      <c r="X102" s="106"/>
      <c r="Y102" s="106"/>
      <c r="Z102" s="106"/>
      <c r="AA102" s="101"/>
      <c r="AB102" s="101"/>
      <c r="AC102" s="106"/>
      <c r="AD102" s="106"/>
      <c r="AE102" s="106"/>
      <c r="AF102" s="106"/>
      <c r="AG102" s="106"/>
      <c r="AH102" s="170"/>
      <c r="AI102" s="26">
        <f t="shared" si="32"/>
        <v>0</v>
      </c>
      <c r="AJ102" s="26"/>
    </row>
    <row r="103" spans="1:36" hidden="1">
      <c r="C103" s="1" t="s">
        <v>171</v>
      </c>
      <c r="D103" s="106"/>
      <c r="E103" s="106"/>
      <c r="F103" s="101"/>
      <c r="G103" s="101"/>
      <c r="H103" s="106"/>
      <c r="I103" s="106"/>
      <c r="J103" s="106"/>
      <c r="K103" s="106"/>
      <c r="L103" s="106"/>
      <c r="M103" s="101"/>
      <c r="N103" s="101"/>
      <c r="O103" s="106"/>
      <c r="P103" s="106"/>
      <c r="Q103" s="106"/>
      <c r="R103" s="106"/>
      <c r="S103" s="106"/>
      <c r="T103" s="101"/>
      <c r="U103" s="101"/>
      <c r="V103" s="106"/>
      <c r="W103" s="106"/>
      <c r="X103" s="106"/>
      <c r="Y103" s="106"/>
      <c r="Z103" s="106"/>
      <c r="AA103" s="101"/>
      <c r="AB103" s="101"/>
      <c r="AC103" s="106"/>
      <c r="AD103" s="106"/>
      <c r="AE103" s="106"/>
      <c r="AF103" s="106"/>
      <c r="AG103" s="106"/>
      <c r="AH103" s="170"/>
      <c r="AI103" s="26">
        <f t="shared" si="32"/>
        <v>0</v>
      </c>
      <c r="AJ103" s="26"/>
    </row>
    <row r="104" spans="1:36" hidden="1">
      <c r="C104" s="1" t="s">
        <v>172</v>
      </c>
      <c r="D104" s="106"/>
      <c r="E104" s="106"/>
      <c r="F104" s="101"/>
      <c r="G104" s="101"/>
      <c r="H104" s="106"/>
      <c r="I104" s="106"/>
      <c r="J104" s="106"/>
      <c r="K104" s="106"/>
      <c r="L104" s="106"/>
      <c r="M104" s="101"/>
      <c r="N104" s="101"/>
      <c r="O104" s="106"/>
      <c r="P104" s="106"/>
      <c r="Q104" s="106"/>
      <c r="R104" s="106"/>
      <c r="S104" s="106"/>
      <c r="T104" s="101"/>
      <c r="U104" s="101"/>
      <c r="V104" s="106"/>
      <c r="W104" s="106"/>
      <c r="X104" s="106"/>
      <c r="Y104" s="106"/>
      <c r="Z104" s="106"/>
      <c r="AA104" s="101"/>
      <c r="AB104" s="101"/>
      <c r="AC104" s="106"/>
      <c r="AD104" s="106"/>
      <c r="AE104" s="106"/>
      <c r="AF104" s="106"/>
      <c r="AG104" s="106"/>
      <c r="AH104" s="170"/>
      <c r="AI104" s="26">
        <f t="shared" si="32"/>
        <v>0</v>
      </c>
      <c r="AJ104" s="26"/>
    </row>
    <row r="105" spans="1:36" hidden="1">
      <c r="C105" s="1" t="s">
        <v>173</v>
      </c>
      <c r="D105" s="106"/>
      <c r="E105" s="106"/>
      <c r="F105" s="101"/>
      <c r="G105" s="101"/>
      <c r="H105" s="106"/>
      <c r="I105" s="106"/>
      <c r="J105" s="106"/>
      <c r="K105" s="106"/>
      <c r="L105" s="106"/>
      <c r="M105" s="101"/>
      <c r="N105" s="101"/>
      <c r="O105" s="106"/>
      <c r="P105" s="106"/>
      <c r="Q105" s="106"/>
      <c r="R105" s="106"/>
      <c r="S105" s="106"/>
      <c r="T105" s="101"/>
      <c r="U105" s="101"/>
      <c r="V105" s="106"/>
      <c r="W105" s="106"/>
      <c r="X105" s="106"/>
      <c r="Y105" s="106"/>
      <c r="Z105" s="106"/>
      <c r="AA105" s="101"/>
      <c r="AB105" s="101"/>
      <c r="AC105" s="106"/>
      <c r="AD105" s="106"/>
      <c r="AE105" s="106"/>
      <c r="AF105" s="106"/>
      <c r="AG105" s="106"/>
      <c r="AH105" s="170"/>
      <c r="AI105" s="26">
        <f t="shared" si="32"/>
        <v>0</v>
      </c>
      <c r="AJ105" s="26"/>
    </row>
    <row r="106" spans="1:36" hidden="1">
      <c r="C106" s="1" t="s">
        <v>174</v>
      </c>
      <c r="D106" s="106"/>
      <c r="E106" s="106"/>
      <c r="F106" s="101"/>
      <c r="G106" s="101"/>
      <c r="H106" s="106"/>
      <c r="I106" s="106"/>
      <c r="J106" s="106"/>
      <c r="K106" s="106"/>
      <c r="L106" s="106"/>
      <c r="M106" s="101"/>
      <c r="N106" s="101"/>
      <c r="O106" s="106"/>
      <c r="P106" s="106"/>
      <c r="Q106" s="106"/>
      <c r="R106" s="106"/>
      <c r="S106" s="106"/>
      <c r="T106" s="101"/>
      <c r="U106" s="101"/>
      <c r="V106" s="106"/>
      <c r="W106" s="106"/>
      <c r="X106" s="106"/>
      <c r="Y106" s="106"/>
      <c r="Z106" s="106"/>
      <c r="AA106" s="101"/>
      <c r="AB106" s="101"/>
      <c r="AC106" s="106"/>
      <c r="AD106" s="106"/>
      <c r="AE106" s="106"/>
      <c r="AF106" s="106"/>
      <c r="AG106" s="106"/>
      <c r="AH106" s="170"/>
      <c r="AI106" s="26">
        <f t="shared" si="32"/>
        <v>0</v>
      </c>
      <c r="AJ106" s="26"/>
    </row>
    <row r="107" spans="1:36" hidden="1">
      <c r="C107" s="1" t="s">
        <v>175</v>
      </c>
      <c r="D107" s="106"/>
      <c r="E107" s="106"/>
      <c r="F107" s="101"/>
      <c r="G107" s="101"/>
      <c r="H107" s="106"/>
      <c r="I107" s="106"/>
      <c r="J107" s="106"/>
      <c r="K107" s="106"/>
      <c r="L107" s="106"/>
      <c r="M107" s="101"/>
      <c r="N107" s="101"/>
      <c r="O107" s="106"/>
      <c r="P107" s="106"/>
      <c r="Q107" s="106"/>
      <c r="R107" s="106"/>
      <c r="S107" s="106"/>
      <c r="T107" s="101"/>
      <c r="U107" s="101"/>
      <c r="V107" s="106"/>
      <c r="W107" s="106"/>
      <c r="X107" s="106"/>
      <c r="Y107" s="106"/>
      <c r="Z107" s="106"/>
      <c r="AA107" s="101"/>
      <c r="AB107" s="101"/>
      <c r="AC107" s="106"/>
      <c r="AD107" s="106"/>
      <c r="AE107" s="106"/>
      <c r="AF107" s="106"/>
      <c r="AG107" s="106"/>
      <c r="AH107" s="170"/>
      <c r="AI107" s="26">
        <f t="shared" si="32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1"/>
      <c r="G108" s="101"/>
      <c r="H108" s="106"/>
      <c r="I108" s="106"/>
      <c r="J108" s="106"/>
      <c r="K108" s="106"/>
      <c r="L108" s="106"/>
      <c r="M108" s="101"/>
      <c r="N108" s="101"/>
      <c r="O108" s="106"/>
      <c r="P108" s="106"/>
      <c r="Q108" s="106"/>
      <c r="R108" s="106"/>
      <c r="S108" s="106"/>
      <c r="T108" s="101"/>
      <c r="U108" s="101"/>
      <c r="V108" s="106"/>
      <c r="W108" s="106"/>
      <c r="X108" s="106"/>
      <c r="Y108" s="106"/>
      <c r="Z108" s="106"/>
      <c r="AA108" s="101"/>
      <c r="AB108" s="101"/>
      <c r="AC108" s="106"/>
      <c r="AD108" s="106"/>
      <c r="AE108" s="106"/>
      <c r="AF108" s="106"/>
      <c r="AG108" s="106"/>
      <c r="AH108" s="170"/>
      <c r="AI108" s="26">
        <f t="shared" si="32"/>
        <v>0</v>
      </c>
      <c r="AJ108" s="26"/>
    </row>
    <row r="109" spans="1:36" hidden="1">
      <c r="C109" s="1" t="s">
        <v>178</v>
      </c>
      <c r="D109" s="106"/>
      <c r="E109" s="106"/>
      <c r="F109" s="101"/>
      <c r="G109" s="101"/>
      <c r="H109" s="106"/>
      <c r="I109" s="106"/>
      <c r="J109" s="106"/>
      <c r="K109" s="106"/>
      <c r="L109" s="106"/>
      <c r="M109" s="101"/>
      <c r="N109" s="101"/>
      <c r="O109" s="106"/>
      <c r="P109" s="106"/>
      <c r="Q109" s="106"/>
      <c r="R109" s="106"/>
      <c r="S109" s="106"/>
      <c r="T109" s="101"/>
      <c r="U109" s="101"/>
      <c r="V109" s="106"/>
      <c r="W109" s="106"/>
      <c r="X109" s="106"/>
      <c r="Y109" s="106"/>
      <c r="Z109" s="106"/>
      <c r="AA109" s="101"/>
      <c r="AB109" s="101"/>
      <c r="AC109" s="106"/>
      <c r="AD109" s="106"/>
      <c r="AE109" s="106"/>
      <c r="AF109" s="106"/>
      <c r="AG109" s="106"/>
      <c r="AH109" s="170"/>
      <c r="AI109" s="26">
        <f t="shared" si="32"/>
        <v>0</v>
      </c>
      <c r="AJ109" s="26"/>
    </row>
    <row r="110" spans="1:36" ht="27" hidden="1">
      <c r="C110" s="1" t="s">
        <v>179</v>
      </c>
      <c r="D110" s="106"/>
      <c r="E110" s="106"/>
      <c r="F110" s="101"/>
      <c r="G110" s="101"/>
      <c r="H110" s="106"/>
      <c r="I110" s="106"/>
      <c r="J110" s="106"/>
      <c r="K110" s="106"/>
      <c r="L110" s="106"/>
      <c r="M110" s="101"/>
      <c r="N110" s="101"/>
      <c r="O110" s="106"/>
      <c r="P110" s="106"/>
      <c r="Q110" s="106"/>
      <c r="R110" s="106"/>
      <c r="S110" s="106"/>
      <c r="T110" s="101"/>
      <c r="U110" s="101"/>
      <c r="V110" s="106"/>
      <c r="W110" s="106"/>
      <c r="X110" s="106"/>
      <c r="Y110" s="106"/>
      <c r="Z110" s="106"/>
      <c r="AA110" s="101"/>
      <c r="AB110" s="101"/>
      <c r="AC110" s="106"/>
      <c r="AD110" s="106"/>
      <c r="AE110" s="106"/>
      <c r="AF110" s="106"/>
      <c r="AG110" s="106"/>
      <c r="AH110" s="170"/>
      <c r="AI110" s="26">
        <f t="shared" si="32"/>
        <v>0</v>
      </c>
      <c r="AJ110" s="26"/>
    </row>
    <row r="111" spans="1:36" hidden="1">
      <c r="C111" s="1" t="s">
        <v>180</v>
      </c>
      <c r="D111" s="106"/>
      <c r="E111" s="106"/>
      <c r="F111" s="101"/>
      <c r="G111" s="101"/>
      <c r="H111" s="106"/>
      <c r="I111" s="106"/>
      <c r="J111" s="106"/>
      <c r="K111" s="106"/>
      <c r="L111" s="106"/>
      <c r="M111" s="101"/>
      <c r="N111" s="101"/>
      <c r="O111" s="106"/>
      <c r="P111" s="106"/>
      <c r="Q111" s="106"/>
      <c r="R111" s="106"/>
      <c r="S111" s="106"/>
      <c r="T111" s="101"/>
      <c r="U111" s="101"/>
      <c r="V111" s="106"/>
      <c r="W111" s="106"/>
      <c r="X111" s="106"/>
      <c r="Y111" s="106"/>
      <c r="Z111" s="106"/>
      <c r="AA111" s="101"/>
      <c r="AB111" s="101"/>
      <c r="AC111" s="106"/>
      <c r="AD111" s="106"/>
      <c r="AE111" s="106"/>
      <c r="AF111" s="106"/>
      <c r="AG111" s="106"/>
      <c r="AH111" s="170"/>
      <c r="AI111" s="26">
        <f t="shared" si="32"/>
        <v>0</v>
      </c>
      <c r="AJ111" s="26"/>
    </row>
    <row r="112" spans="1:36" hidden="1">
      <c r="C112" s="1" t="s">
        <v>181</v>
      </c>
      <c r="D112" s="106"/>
      <c r="E112" s="106"/>
      <c r="F112" s="101"/>
      <c r="G112" s="101"/>
      <c r="H112" s="106"/>
      <c r="I112" s="106"/>
      <c r="J112" s="106"/>
      <c r="K112" s="106"/>
      <c r="L112" s="106"/>
      <c r="M112" s="101"/>
      <c r="N112" s="101"/>
      <c r="O112" s="106"/>
      <c r="P112" s="106"/>
      <c r="Q112" s="106"/>
      <c r="R112" s="106"/>
      <c r="S112" s="106"/>
      <c r="T112" s="101"/>
      <c r="U112" s="101"/>
      <c r="V112" s="106"/>
      <c r="W112" s="106"/>
      <c r="X112" s="106"/>
      <c r="Y112" s="106"/>
      <c r="Z112" s="106"/>
      <c r="AA112" s="101"/>
      <c r="AB112" s="101"/>
      <c r="AC112" s="106"/>
      <c r="AD112" s="106"/>
      <c r="AE112" s="106"/>
      <c r="AF112" s="106"/>
      <c r="AG112" s="106"/>
      <c r="AH112" s="170"/>
      <c r="AI112" s="26">
        <f t="shared" si="32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7">
        <v>3</v>
      </c>
      <c r="G122" s="37">
        <v>4</v>
      </c>
      <c r="H122" s="36">
        <v>5</v>
      </c>
      <c r="I122" s="36">
        <v>6</v>
      </c>
      <c r="J122" s="36">
        <v>7</v>
      </c>
      <c r="K122" s="36">
        <v>8</v>
      </c>
      <c r="L122" s="160">
        <v>9</v>
      </c>
      <c r="M122" s="37">
        <v>10</v>
      </c>
      <c r="N122" s="37">
        <v>11</v>
      </c>
      <c r="O122" s="160">
        <v>12</v>
      </c>
      <c r="P122" s="36">
        <v>13</v>
      </c>
      <c r="Q122" s="36">
        <v>14</v>
      </c>
      <c r="R122" s="36">
        <v>15</v>
      </c>
      <c r="S122" s="36">
        <v>16</v>
      </c>
      <c r="T122" s="37">
        <v>17</v>
      </c>
      <c r="U122" s="37">
        <v>18</v>
      </c>
      <c r="V122" s="36">
        <v>19</v>
      </c>
      <c r="W122" s="36">
        <v>20</v>
      </c>
      <c r="X122" s="36">
        <v>21</v>
      </c>
      <c r="Y122" s="36">
        <v>22</v>
      </c>
      <c r="Z122" s="36">
        <v>23</v>
      </c>
      <c r="AA122" s="37">
        <v>24</v>
      </c>
      <c r="AB122" s="37">
        <v>25</v>
      </c>
      <c r="AC122" s="36">
        <v>26</v>
      </c>
      <c r="AD122" s="36">
        <v>27</v>
      </c>
      <c r="AE122" s="36">
        <v>28</v>
      </c>
      <c r="AF122" s="36">
        <v>29</v>
      </c>
      <c r="AG122" s="36">
        <v>30</v>
      </c>
      <c r="AH122" s="37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99"/>
      <c r="G123" s="99"/>
      <c r="H123" s="100">
        <f>SUM(H124:H165)</f>
        <v>0</v>
      </c>
      <c r="I123" s="100">
        <f>SUM(I124:I162)</f>
        <v>0</v>
      </c>
      <c r="J123" s="100">
        <f>SUM(J124:J162)</f>
        <v>0</v>
      </c>
      <c r="K123" s="100">
        <f>SUM(K124:K162)</f>
        <v>0</v>
      </c>
      <c r="L123" s="100">
        <f>SUM(L124:L162)</f>
        <v>0</v>
      </c>
      <c r="M123" s="99"/>
      <c r="N123" s="99"/>
      <c r="O123" s="100">
        <f>SUM(O124:O165)</f>
        <v>0</v>
      </c>
      <c r="P123" s="100">
        <f>SUM(P124:P162)</f>
        <v>0</v>
      </c>
      <c r="Q123" s="100">
        <f>SUM(Q124:Q162)</f>
        <v>0</v>
      </c>
      <c r="R123" s="100">
        <f>SUM(R124:R162)</f>
        <v>0</v>
      </c>
      <c r="S123" s="100">
        <f>SUM(S124:S162)</f>
        <v>0</v>
      </c>
      <c r="T123" s="99"/>
      <c r="U123" s="99"/>
      <c r="V123" s="100">
        <f>SUM(V124:V165)</f>
        <v>0</v>
      </c>
      <c r="W123" s="100">
        <f>SUM(W124:W162)</f>
        <v>0</v>
      </c>
      <c r="X123" s="100">
        <f>SUM(X124:X162)</f>
        <v>0</v>
      </c>
      <c r="Y123" s="100">
        <f>SUM(Y124:Y162)</f>
        <v>0</v>
      </c>
      <c r="Z123" s="100">
        <f>SUM(Z124:Z162)</f>
        <v>0</v>
      </c>
      <c r="AA123" s="99"/>
      <c r="AB123" s="99"/>
      <c r="AC123" s="100">
        <f>SUM(AC124:AC165)</f>
        <v>0</v>
      </c>
      <c r="AD123" s="100">
        <f>SUM(AD124:AD162)</f>
        <v>0</v>
      </c>
      <c r="AE123" s="100">
        <f>SUM(AE124:AE162)</f>
        <v>0</v>
      </c>
      <c r="AF123" s="100">
        <f>SUM(AF124:AF162)</f>
        <v>0</v>
      </c>
      <c r="AG123" s="100">
        <f>SUM(AG124:AG162)</f>
        <v>0</v>
      </c>
      <c r="AH123" s="99">
        <f>SUM(AH124:AH162)</f>
        <v>0</v>
      </c>
      <c r="AI123" s="26">
        <f t="shared" ref="AI123:AI161" si="33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1"/>
      <c r="G124" s="101"/>
      <c r="H124" s="106"/>
      <c r="I124" s="106"/>
      <c r="J124" s="106"/>
      <c r="K124" s="106"/>
      <c r="L124" s="106"/>
      <c r="M124" s="101"/>
      <c r="N124" s="101"/>
      <c r="O124" s="106"/>
      <c r="P124" s="106"/>
      <c r="Q124" s="106"/>
      <c r="R124" s="106"/>
      <c r="S124" s="106"/>
      <c r="T124" s="101"/>
      <c r="U124" s="101"/>
      <c r="V124" s="106"/>
      <c r="W124" s="106"/>
      <c r="X124" s="106"/>
      <c r="Y124" s="106"/>
      <c r="Z124" s="106"/>
      <c r="AA124" s="101"/>
      <c r="AB124" s="101"/>
      <c r="AC124" s="106"/>
      <c r="AD124" s="106"/>
      <c r="AE124" s="106"/>
      <c r="AF124" s="106"/>
      <c r="AG124" s="106"/>
      <c r="AH124" s="170"/>
      <c r="AI124" s="26">
        <f t="shared" si="33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1"/>
      <c r="G125" s="101"/>
      <c r="H125" s="106"/>
      <c r="I125" s="106"/>
      <c r="J125" s="106"/>
      <c r="K125" s="106"/>
      <c r="L125" s="106"/>
      <c r="M125" s="101"/>
      <c r="N125" s="101"/>
      <c r="O125" s="106"/>
      <c r="P125" s="106"/>
      <c r="Q125" s="106"/>
      <c r="R125" s="106"/>
      <c r="S125" s="106"/>
      <c r="T125" s="101"/>
      <c r="U125" s="101"/>
      <c r="V125" s="106"/>
      <c r="W125" s="106"/>
      <c r="X125" s="106"/>
      <c r="Y125" s="106"/>
      <c r="Z125" s="106"/>
      <c r="AA125" s="101"/>
      <c r="AB125" s="101"/>
      <c r="AC125" s="106"/>
      <c r="AD125" s="106"/>
      <c r="AE125" s="106"/>
      <c r="AF125" s="106"/>
      <c r="AG125" s="106"/>
      <c r="AH125" s="170"/>
      <c r="AI125" s="26">
        <f t="shared" si="33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1"/>
      <c r="G126" s="101"/>
      <c r="H126" s="106"/>
      <c r="I126" s="106"/>
      <c r="J126" s="106"/>
      <c r="K126" s="106"/>
      <c r="L126" s="106"/>
      <c r="M126" s="101"/>
      <c r="N126" s="101"/>
      <c r="O126" s="106"/>
      <c r="P126" s="106"/>
      <c r="Q126" s="106"/>
      <c r="R126" s="106"/>
      <c r="S126" s="106"/>
      <c r="T126" s="101"/>
      <c r="U126" s="101"/>
      <c r="V126" s="106"/>
      <c r="W126" s="106"/>
      <c r="X126" s="106"/>
      <c r="Y126" s="106"/>
      <c r="Z126" s="106"/>
      <c r="AA126" s="101"/>
      <c r="AB126" s="101"/>
      <c r="AC126" s="106"/>
      <c r="AD126" s="106"/>
      <c r="AE126" s="106"/>
      <c r="AF126" s="106"/>
      <c r="AG126" s="106"/>
      <c r="AH126" s="170"/>
      <c r="AI126" s="26">
        <f t="shared" si="33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1"/>
      <c r="G127" s="101"/>
      <c r="H127" s="106"/>
      <c r="I127" s="106"/>
      <c r="J127" s="106"/>
      <c r="K127" s="106"/>
      <c r="L127" s="106"/>
      <c r="M127" s="101"/>
      <c r="N127" s="101"/>
      <c r="O127" s="106"/>
      <c r="P127" s="106"/>
      <c r="Q127" s="106"/>
      <c r="R127" s="106"/>
      <c r="S127" s="106"/>
      <c r="T127" s="101"/>
      <c r="U127" s="101"/>
      <c r="V127" s="106"/>
      <c r="W127" s="106"/>
      <c r="X127" s="106"/>
      <c r="Y127" s="106"/>
      <c r="Z127" s="106"/>
      <c r="AA127" s="101"/>
      <c r="AB127" s="101"/>
      <c r="AC127" s="106"/>
      <c r="AD127" s="106"/>
      <c r="AE127" s="106"/>
      <c r="AF127" s="106"/>
      <c r="AG127" s="106"/>
      <c r="AH127" s="170"/>
      <c r="AI127" s="26">
        <f t="shared" si="33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1"/>
      <c r="G128" s="101"/>
      <c r="H128" s="106"/>
      <c r="I128" s="106"/>
      <c r="J128" s="106"/>
      <c r="K128" s="106"/>
      <c r="L128" s="106"/>
      <c r="M128" s="101"/>
      <c r="N128" s="101"/>
      <c r="O128" s="106"/>
      <c r="P128" s="106"/>
      <c r="Q128" s="106"/>
      <c r="R128" s="106"/>
      <c r="S128" s="106"/>
      <c r="T128" s="101"/>
      <c r="U128" s="101"/>
      <c r="V128" s="106"/>
      <c r="W128" s="106"/>
      <c r="X128" s="106"/>
      <c r="Y128" s="106"/>
      <c r="Z128" s="106"/>
      <c r="AA128" s="101"/>
      <c r="AB128" s="101"/>
      <c r="AC128" s="106"/>
      <c r="AD128" s="106"/>
      <c r="AE128" s="106"/>
      <c r="AF128" s="106"/>
      <c r="AG128" s="106"/>
      <c r="AH128" s="170"/>
      <c r="AI128" s="26">
        <f t="shared" si="33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1"/>
      <c r="G129" s="101"/>
      <c r="H129" s="106"/>
      <c r="I129" s="106"/>
      <c r="J129" s="106"/>
      <c r="K129" s="106"/>
      <c r="L129" s="106"/>
      <c r="M129" s="101"/>
      <c r="N129" s="101"/>
      <c r="O129" s="106"/>
      <c r="P129" s="106"/>
      <c r="Q129" s="106"/>
      <c r="R129" s="106"/>
      <c r="S129" s="106"/>
      <c r="T129" s="101"/>
      <c r="U129" s="101"/>
      <c r="V129" s="106"/>
      <c r="W129" s="106"/>
      <c r="X129" s="106"/>
      <c r="Y129" s="106"/>
      <c r="Z129" s="106"/>
      <c r="AA129" s="101"/>
      <c r="AB129" s="101"/>
      <c r="AC129" s="106"/>
      <c r="AD129" s="106"/>
      <c r="AE129" s="106"/>
      <c r="AF129" s="106"/>
      <c r="AG129" s="106"/>
      <c r="AH129" s="170"/>
      <c r="AI129" s="26">
        <f t="shared" si="3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1"/>
      <c r="G130" s="101"/>
      <c r="H130" s="106"/>
      <c r="I130" s="106"/>
      <c r="J130" s="106"/>
      <c r="K130" s="106"/>
      <c r="L130" s="106"/>
      <c r="M130" s="101"/>
      <c r="N130" s="101"/>
      <c r="O130" s="106"/>
      <c r="P130" s="106"/>
      <c r="Q130" s="106"/>
      <c r="R130" s="106"/>
      <c r="S130" s="106"/>
      <c r="T130" s="101"/>
      <c r="U130" s="101"/>
      <c r="V130" s="106"/>
      <c r="W130" s="106"/>
      <c r="X130" s="106"/>
      <c r="Y130" s="106"/>
      <c r="Z130" s="106"/>
      <c r="AA130" s="101"/>
      <c r="AB130" s="101"/>
      <c r="AC130" s="106"/>
      <c r="AD130" s="106"/>
      <c r="AE130" s="106"/>
      <c r="AF130" s="106"/>
      <c r="AG130" s="106"/>
      <c r="AH130" s="170"/>
      <c r="AI130" s="26">
        <f t="shared" si="33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1"/>
      <c r="G131" s="101"/>
      <c r="H131" s="106"/>
      <c r="I131" s="106"/>
      <c r="J131" s="106"/>
      <c r="K131" s="106"/>
      <c r="L131" s="106"/>
      <c r="M131" s="101"/>
      <c r="N131" s="101"/>
      <c r="O131" s="106"/>
      <c r="P131" s="106"/>
      <c r="Q131" s="106"/>
      <c r="R131" s="106"/>
      <c r="S131" s="106"/>
      <c r="T131" s="101"/>
      <c r="U131" s="101"/>
      <c r="V131" s="106"/>
      <c r="W131" s="106"/>
      <c r="X131" s="106"/>
      <c r="Y131" s="106"/>
      <c r="Z131" s="106"/>
      <c r="AA131" s="101"/>
      <c r="AB131" s="101"/>
      <c r="AC131" s="106"/>
      <c r="AD131" s="106"/>
      <c r="AE131" s="106"/>
      <c r="AF131" s="106"/>
      <c r="AG131" s="106"/>
      <c r="AH131" s="170"/>
      <c r="AI131" s="26">
        <f t="shared" si="33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1"/>
      <c r="G132" s="101"/>
      <c r="H132" s="106"/>
      <c r="I132" s="106"/>
      <c r="J132" s="106"/>
      <c r="K132" s="106"/>
      <c r="L132" s="106"/>
      <c r="M132" s="101"/>
      <c r="N132" s="101"/>
      <c r="O132" s="106"/>
      <c r="P132" s="106"/>
      <c r="Q132" s="106"/>
      <c r="R132" s="106"/>
      <c r="S132" s="106"/>
      <c r="T132" s="101"/>
      <c r="U132" s="101"/>
      <c r="V132" s="106"/>
      <c r="W132" s="106"/>
      <c r="X132" s="106"/>
      <c r="Y132" s="106"/>
      <c r="Z132" s="106"/>
      <c r="AA132" s="101"/>
      <c r="AB132" s="101"/>
      <c r="AC132" s="106"/>
      <c r="AD132" s="106"/>
      <c r="AE132" s="106"/>
      <c r="AF132" s="106"/>
      <c r="AG132" s="106"/>
      <c r="AH132" s="170"/>
      <c r="AI132" s="26">
        <f t="shared" si="33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1"/>
      <c r="G133" s="101"/>
      <c r="H133" s="106"/>
      <c r="I133" s="106"/>
      <c r="J133" s="106"/>
      <c r="K133" s="106"/>
      <c r="L133" s="106"/>
      <c r="M133" s="101"/>
      <c r="N133" s="101"/>
      <c r="O133" s="106"/>
      <c r="P133" s="106"/>
      <c r="Q133" s="106"/>
      <c r="R133" s="106"/>
      <c r="S133" s="106"/>
      <c r="T133" s="101"/>
      <c r="U133" s="101"/>
      <c r="V133" s="106"/>
      <c r="W133" s="106"/>
      <c r="X133" s="106"/>
      <c r="Y133" s="106"/>
      <c r="Z133" s="106"/>
      <c r="AA133" s="101"/>
      <c r="AB133" s="101"/>
      <c r="AC133" s="106"/>
      <c r="AD133" s="106"/>
      <c r="AE133" s="106"/>
      <c r="AF133" s="106"/>
      <c r="AG133" s="106"/>
      <c r="AH133" s="170"/>
      <c r="AI133" s="26">
        <f t="shared" si="33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1"/>
      <c r="G134" s="101"/>
      <c r="H134" s="106"/>
      <c r="I134" s="106"/>
      <c r="J134" s="106"/>
      <c r="K134" s="106"/>
      <c r="L134" s="106"/>
      <c r="M134" s="101"/>
      <c r="N134" s="101"/>
      <c r="O134" s="106"/>
      <c r="P134" s="106"/>
      <c r="Q134" s="106"/>
      <c r="R134" s="106"/>
      <c r="S134" s="106"/>
      <c r="T134" s="101"/>
      <c r="U134" s="101"/>
      <c r="V134" s="106"/>
      <c r="W134" s="106"/>
      <c r="X134" s="106"/>
      <c r="Y134" s="106"/>
      <c r="Z134" s="106"/>
      <c r="AA134" s="101"/>
      <c r="AB134" s="101"/>
      <c r="AC134" s="106"/>
      <c r="AD134" s="106"/>
      <c r="AE134" s="106"/>
      <c r="AF134" s="106"/>
      <c r="AG134" s="106"/>
      <c r="AH134" s="170"/>
      <c r="AI134" s="26">
        <f t="shared" si="33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1"/>
      <c r="G135" s="101"/>
      <c r="H135" s="106"/>
      <c r="I135" s="106"/>
      <c r="J135" s="106"/>
      <c r="K135" s="106"/>
      <c r="L135" s="106"/>
      <c r="M135" s="101"/>
      <c r="N135" s="101"/>
      <c r="O135" s="106"/>
      <c r="P135" s="106"/>
      <c r="Q135" s="106"/>
      <c r="R135" s="106"/>
      <c r="S135" s="106"/>
      <c r="T135" s="101"/>
      <c r="U135" s="101"/>
      <c r="V135" s="106"/>
      <c r="W135" s="106"/>
      <c r="X135" s="106"/>
      <c r="Y135" s="106"/>
      <c r="Z135" s="106"/>
      <c r="AA135" s="101"/>
      <c r="AB135" s="101"/>
      <c r="AC135" s="106"/>
      <c r="AD135" s="106"/>
      <c r="AE135" s="106"/>
      <c r="AF135" s="106"/>
      <c r="AG135" s="106"/>
      <c r="AH135" s="170"/>
      <c r="AI135" s="26">
        <f t="shared" si="33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1"/>
      <c r="G136" s="101"/>
      <c r="H136" s="106"/>
      <c r="I136" s="106"/>
      <c r="J136" s="106"/>
      <c r="K136" s="106"/>
      <c r="L136" s="106"/>
      <c r="M136" s="101"/>
      <c r="N136" s="101"/>
      <c r="O136" s="106"/>
      <c r="P136" s="106"/>
      <c r="Q136" s="106"/>
      <c r="R136" s="106"/>
      <c r="S136" s="106"/>
      <c r="T136" s="101"/>
      <c r="U136" s="101"/>
      <c r="V136" s="106"/>
      <c r="W136" s="106"/>
      <c r="X136" s="106"/>
      <c r="Y136" s="106"/>
      <c r="Z136" s="106"/>
      <c r="AA136" s="101"/>
      <c r="AB136" s="101"/>
      <c r="AC136" s="106"/>
      <c r="AD136" s="106"/>
      <c r="AE136" s="106"/>
      <c r="AF136" s="106"/>
      <c r="AG136" s="106"/>
      <c r="AH136" s="170"/>
      <c r="AI136" s="26">
        <f t="shared" si="33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1"/>
      <c r="G137" s="101"/>
      <c r="H137" s="106"/>
      <c r="I137" s="106"/>
      <c r="J137" s="106"/>
      <c r="K137" s="106"/>
      <c r="L137" s="106"/>
      <c r="M137" s="101"/>
      <c r="N137" s="101"/>
      <c r="O137" s="106"/>
      <c r="P137" s="106"/>
      <c r="Q137" s="106"/>
      <c r="R137" s="106"/>
      <c r="S137" s="106"/>
      <c r="T137" s="101"/>
      <c r="U137" s="101"/>
      <c r="V137" s="106"/>
      <c r="W137" s="106"/>
      <c r="X137" s="106"/>
      <c r="Y137" s="106"/>
      <c r="Z137" s="106"/>
      <c r="AA137" s="101"/>
      <c r="AB137" s="101"/>
      <c r="AC137" s="106"/>
      <c r="AD137" s="106"/>
      <c r="AE137" s="106"/>
      <c r="AF137" s="106"/>
      <c r="AG137" s="106"/>
      <c r="AH137" s="170"/>
      <c r="AI137" s="26">
        <f t="shared" si="33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1"/>
      <c r="G138" s="101"/>
      <c r="H138" s="106"/>
      <c r="I138" s="106"/>
      <c r="J138" s="106"/>
      <c r="K138" s="106"/>
      <c r="L138" s="106"/>
      <c r="M138" s="101"/>
      <c r="N138" s="101"/>
      <c r="O138" s="106"/>
      <c r="P138" s="106"/>
      <c r="Q138" s="106"/>
      <c r="R138" s="106"/>
      <c r="S138" s="106"/>
      <c r="T138" s="101"/>
      <c r="U138" s="101"/>
      <c r="V138" s="106"/>
      <c r="W138" s="106"/>
      <c r="X138" s="106"/>
      <c r="Y138" s="106"/>
      <c r="Z138" s="106"/>
      <c r="AA138" s="101"/>
      <c r="AB138" s="101"/>
      <c r="AC138" s="106"/>
      <c r="AD138" s="106"/>
      <c r="AE138" s="106"/>
      <c r="AF138" s="106"/>
      <c r="AG138" s="106"/>
      <c r="AH138" s="170"/>
      <c r="AI138" s="26">
        <f t="shared" si="33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1"/>
      <c r="G139" s="101"/>
      <c r="H139" s="106"/>
      <c r="I139" s="106"/>
      <c r="J139" s="106"/>
      <c r="K139" s="106"/>
      <c r="L139" s="106"/>
      <c r="M139" s="101"/>
      <c r="N139" s="101"/>
      <c r="O139" s="106"/>
      <c r="P139" s="106"/>
      <c r="Q139" s="106"/>
      <c r="R139" s="106"/>
      <c r="S139" s="106"/>
      <c r="T139" s="101"/>
      <c r="U139" s="101"/>
      <c r="V139" s="106"/>
      <c r="W139" s="106"/>
      <c r="X139" s="106"/>
      <c r="Y139" s="106"/>
      <c r="Z139" s="106"/>
      <c r="AA139" s="101"/>
      <c r="AB139" s="101"/>
      <c r="AC139" s="106"/>
      <c r="AD139" s="106"/>
      <c r="AE139" s="106"/>
      <c r="AF139" s="106"/>
      <c r="AG139" s="106"/>
      <c r="AH139" s="170"/>
      <c r="AI139" s="26">
        <f t="shared" si="3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1"/>
      <c r="G140" s="101"/>
      <c r="H140" s="106"/>
      <c r="I140" s="106"/>
      <c r="J140" s="106"/>
      <c r="K140" s="106"/>
      <c r="L140" s="106"/>
      <c r="M140" s="101"/>
      <c r="N140" s="101"/>
      <c r="O140" s="106"/>
      <c r="P140" s="106"/>
      <c r="Q140" s="106"/>
      <c r="R140" s="106"/>
      <c r="S140" s="106"/>
      <c r="T140" s="101"/>
      <c r="U140" s="101"/>
      <c r="V140" s="106"/>
      <c r="W140" s="106"/>
      <c r="X140" s="106"/>
      <c r="Y140" s="106"/>
      <c r="Z140" s="106"/>
      <c r="AA140" s="101"/>
      <c r="AB140" s="101"/>
      <c r="AC140" s="106"/>
      <c r="AD140" s="106"/>
      <c r="AE140" s="106"/>
      <c r="AF140" s="106"/>
      <c r="AG140" s="106"/>
      <c r="AH140" s="170"/>
      <c r="AI140" s="26">
        <f t="shared" si="33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1"/>
      <c r="G141" s="101"/>
      <c r="H141" s="106"/>
      <c r="I141" s="106"/>
      <c r="J141" s="106"/>
      <c r="K141" s="106"/>
      <c r="L141" s="106"/>
      <c r="M141" s="101"/>
      <c r="N141" s="101"/>
      <c r="O141" s="106"/>
      <c r="P141" s="106"/>
      <c r="Q141" s="106"/>
      <c r="R141" s="106"/>
      <c r="S141" s="106"/>
      <c r="T141" s="101"/>
      <c r="U141" s="101"/>
      <c r="V141" s="106"/>
      <c r="W141" s="106"/>
      <c r="X141" s="106"/>
      <c r="Y141" s="106"/>
      <c r="Z141" s="106"/>
      <c r="AA141" s="101"/>
      <c r="AB141" s="101"/>
      <c r="AC141" s="106"/>
      <c r="AD141" s="106"/>
      <c r="AE141" s="106"/>
      <c r="AF141" s="106"/>
      <c r="AG141" s="106"/>
      <c r="AH141" s="170"/>
      <c r="AI141" s="26">
        <f t="shared" si="33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1"/>
      <c r="G142" s="101"/>
      <c r="H142" s="106"/>
      <c r="I142" s="106"/>
      <c r="J142" s="106"/>
      <c r="K142" s="106"/>
      <c r="L142" s="106"/>
      <c r="M142" s="101"/>
      <c r="N142" s="101"/>
      <c r="O142" s="106"/>
      <c r="P142" s="106"/>
      <c r="Q142" s="106"/>
      <c r="R142" s="106"/>
      <c r="S142" s="106"/>
      <c r="T142" s="101"/>
      <c r="U142" s="101"/>
      <c r="V142" s="106"/>
      <c r="W142" s="106"/>
      <c r="X142" s="106"/>
      <c r="Y142" s="106"/>
      <c r="Z142" s="106"/>
      <c r="AA142" s="101"/>
      <c r="AB142" s="101"/>
      <c r="AC142" s="106"/>
      <c r="AD142" s="106"/>
      <c r="AE142" s="106"/>
      <c r="AF142" s="106"/>
      <c r="AG142" s="106"/>
      <c r="AH142" s="170"/>
      <c r="AI142" s="26">
        <f t="shared" si="33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1"/>
      <c r="G143" s="101"/>
      <c r="H143" s="106"/>
      <c r="I143" s="106"/>
      <c r="J143" s="106"/>
      <c r="K143" s="106"/>
      <c r="L143" s="106"/>
      <c r="M143" s="101"/>
      <c r="N143" s="101"/>
      <c r="O143" s="106"/>
      <c r="P143" s="106"/>
      <c r="Q143" s="106"/>
      <c r="R143" s="106"/>
      <c r="S143" s="106"/>
      <c r="T143" s="101"/>
      <c r="U143" s="101"/>
      <c r="V143" s="106"/>
      <c r="W143" s="106"/>
      <c r="X143" s="106"/>
      <c r="Y143" s="106"/>
      <c r="Z143" s="106"/>
      <c r="AA143" s="101"/>
      <c r="AB143" s="101"/>
      <c r="AC143" s="106"/>
      <c r="AD143" s="106"/>
      <c r="AE143" s="106"/>
      <c r="AF143" s="106"/>
      <c r="AG143" s="106"/>
      <c r="AH143" s="170"/>
      <c r="AI143" s="26">
        <f t="shared" si="33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1"/>
      <c r="G144" s="101"/>
      <c r="H144" s="106"/>
      <c r="I144" s="106"/>
      <c r="J144" s="106"/>
      <c r="K144" s="106"/>
      <c r="L144" s="106"/>
      <c r="M144" s="101"/>
      <c r="N144" s="101"/>
      <c r="O144" s="106"/>
      <c r="P144" s="106"/>
      <c r="Q144" s="106"/>
      <c r="R144" s="106"/>
      <c r="S144" s="106"/>
      <c r="T144" s="101"/>
      <c r="U144" s="101"/>
      <c r="V144" s="106"/>
      <c r="W144" s="106"/>
      <c r="X144" s="106"/>
      <c r="Y144" s="106"/>
      <c r="Z144" s="106"/>
      <c r="AA144" s="101"/>
      <c r="AB144" s="101"/>
      <c r="AC144" s="106"/>
      <c r="AD144" s="106"/>
      <c r="AE144" s="106"/>
      <c r="AF144" s="106"/>
      <c r="AG144" s="106"/>
      <c r="AH144" s="170"/>
      <c r="AI144" s="26">
        <f t="shared" si="3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1"/>
      <c r="G145" s="101"/>
      <c r="H145" s="106"/>
      <c r="I145" s="106"/>
      <c r="J145" s="106"/>
      <c r="K145" s="106"/>
      <c r="L145" s="106"/>
      <c r="M145" s="101"/>
      <c r="N145" s="101"/>
      <c r="O145" s="106"/>
      <c r="P145" s="106"/>
      <c r="Q145" s="106"/>
      <c r="R145" s="106"/>
      <c r="S145" s="106"/>
      <c r="T145" s="101"/>
      <c r="U145" s="101"/>
      <c r="V145" s="106"/>
      <c r="W145" s="106"/>
      <c r="X145" s="106"/>
      <c r="Y145" s="106"/>
      <c r="Z145" s="106"/>
      <c r="AA145" s="101"/>
      <c r="AB145" s="101"/>
      <c r="AC145" s="106"/>
      <c r="AD145" s="106"/>
      <c r="AE145" s="106"/>
      <c r="AF145" s="106"/>
      <c r="AG145" s="106"/>
      <c r="AH145" s="170"/>
      <c r="AI145" s="26">
        <f t="shared" si="33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1"/>
      <c r="G146" s="101"/>
      <c r="H146" s="106"/>
      <c r="I146" s="106"/>
      <c r="J146" s="106"/>
      <c r="K146" s="106"/>
      <c r="L146" s="106"/>
      <c r="M146" s="101"/>
      <c r="N146" s="101"/>
      <c r="O146" s="106"/>
      <c r="P146" s="106"/>
      <c r="Q146" s="106"/>
      <c r="R146" s="106"/>
      <c r="S146" s="106"/>
      <c r="T146" s="101"/>
      <c r="U146" s="101"/>
      <c r="V146" s="106"/>
      <c r="W146" s="106"/>
      <c r="X146" s="106"/>
      <c r="Y146" s="106"/>
      <c r="Z146" s="106"/>
      <c r="AA146" s="101"/>
      <c r="AB146" s="101"/>
      <c r="AC146" s="106"/>
      <c r="AD146" s="106"/>
      <c r="AE146" s="106"/>
      <c r="AF146" s="106"/>
      <c r="AG146" s="106"/>
      <c r="AH146" s="170"/>
      <c r="AI146" s="26">
        <f t="shared" si="33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1"/>
      <c r="G147" s="101"/>
      <c r="H147" s="106"/>
      <c r="I147" s="106"/>
      <c r="J147" s="106"/>
      <c r="K147" s="106"/>
      <c r="L147" s="106"/>
      <c r="M147" s="101"/>
      <c r="N147" s="101"/>
      <c r="O147" s="106"/>
      <c r="P147" s="106"/>
      <c r="Q147" s="106"/>
      <c r="R147" s="106"/>
      <c r="S147" s="106"/>
      <c r="T147" s="101"/>
      <c r="U147" s="101"/>
      <c r="V147" s="106"/>
      <c r="W147" s="106"/>
      <c r="X147" s="106"/>
      <c r="Y147" s="106"/>
      <c r="Z147" s="106"/>
      <c r="AA147" s="101"/>
      <c r="AB147" s="101"/>
      <c r="AC147" s="106"/>
      <c r="AD147" s="106"/>
      <c r="AE147" s="106"/>
      <c r="AF147" s="106"/>
      <c r="AG147" s="106"/>
      <c r="AH147" s="170"/>
      <c r="AI147" s="26">
        <f t="shared" si="33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1"/>
      <c r="G148" s="101"/>
      <c r="H148" s="106"/>
      <c r="I148" s="106"/>
      <c r="J148" s="106"/>
      <c r="K148" s="106"/>
      <c r="L148" s="106"/>
      <c r="M148" s="101"/>
      <c r="N148" s="101"/>
      <c r="O148" s="106"/>
      <c r="P148" s="106"/>
      <c r="Q148" s="106"/>
      <c r="R148" s="106"/>
      <c r="S148" s="106"/>
      <c r="T148" s="101"/>
      <c r="U148" s="101"/>
      <c r="V148" s="106"/>
      <c r="W148" s="106"/>
      <c r="X148" s="106"/>
      <c r="Y148" s="106"/>
      <c r="Z148" s="106"/>
      <c r="AA148" s="101"/>
      <c r="AB148" s="101"/>
      <c r="AC148" s="106"/>
      <c r="AD148" s="106"/>
      <c r="AE148" s="106"/>
      <c r="AF148" s="106"/>
      <c r="AG148" s="106"/>
      <c r="AH148" s="170"/>
      <c r="AI148" s="26">
        <f t="shared" si="3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1"/>
      <c r="G149" s="101"/>
      <c r="H149" s="106"/>
      <c r="I149" s="106"/>
      <c r="J149" s="106"/>
      <c r="K149" s="106"/>
      <c r="L149" s="106"/>
      <c r="M149" s="101"/>
      <c r="N149" s="101"/>
      <c r="O149" s="106"/>
      <c r="P149" s="106"/>
      <c r="Q149" s="106"/>
      <c r="R149" s="106"/>
      <c r="S149" s="106"/>
      <c r="T149" s="101"/>
      <c r="U149" s="101"/>
      <c r="V149" s="106"/>
      <c r="W149" s="106"/>
      <c r="X149" s="106"/>
      <c r="Y149" s="106"/>
      <c r="Z149" s="106"/>
      <c r="AA149" s="101"/>
      <c r="AB149" s="101"/>
      <c r="AC149" s="106"/>
      <c r="AD149" s="106"/>
      <c r="AE149" s="106"/>
      <c r="AF149" s="106"/>
      <c r="AG149" s="106"/>
      <c r="AH149" s="170"/>
      <c r="AI149" s="26">
        <f t="shared" si="33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1"/>
      <c r="G150" s="101"/>
      <c r="H150" s="106"/>
      <c r="I150" s="106"/>
      <c r="J150" s="106"/>
      <c r="K150" s="106"/>
      <c r="L150" s="106"/>
      <c r="M150" s="101"/>
      <c r="N150" s="101"/>
      <c r="O150" s="106"/>
      <c r="P150" s="106"/>
      <c r="Q150" s="106"/>
      <c r="R150" s="106"/>
      <c r="S150" s="106"/>
      <c r="T150" s="101"/>
      <c r="U150" s="101"/>
      <c r="V150" s="106"/>
      <c r="W150" s="106"/>
      <c r="X150" s="106"/>
      <c r="Y150" s="106"/>
      <c r="Z150" s="106"/>
      <c r="AA150" s="101"/>
      <c r="AB150" s="101"/>
      <c r="AC150" s="106"/>
      <c r="AD150" s="106"/>
      <c r="AE150" s="106"/>
      <c r="AF150" s="106"/>
      <c r="AG150" s="106"/>
      <c r="AH150" s="170"/>
      <c r="AI150" s="26">
        <f t="shared" si="33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1"/>
      <c r="G151" s="101"/>
      <c r="H151" s="106"/>
      <c r="I151" s="106"/>
      <c r="J151" s="106"/>
      <c r="K151" s="106"/>
      <c r="L151" s="106"/>
      <c r="M151" s="101"/>
      <c r="N151" s="101"/>
      <c r="O151" s="106"/>
      <c r="P151" s="106"/>
      <c r="Q151" s="106"/>
      <c r="R151" s="106"/>
      <c r="S151" s="106"/>
      <c r="T151" s="101"/>
      <c r="U151" s="101"/>
      <c r="V151" s="106"/>
      <c r="W151" s="106"/>
      <c r="X151" s="106"/>
      <c r="Y151" s="106"/>
      <c r="Z151" s="106"/>
      <c r="AA151" s="101"/>
      <c r="AB151" s="101"/>
      <c r="AC151" s="106"/>
      <c r="AD151" s="106"/>
      <c r="AE151" s="106"/>
      <c r="AF151" s="106"/>
      <c r="AG151" s="106"/>
      <c r="AH151" s="170"/>
      <c r="AI151" s="26">
        <f t="shared" si="33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1"/>
      <c r="G152" s="101"/>
      <c r="H152" s="106"/>
      <c r="I152" s="106"/>
      <c r="J152" s="106"/>
      <c r="K152" s="106"/>
      <c r="L152" s="106"/>
      <c r="M152" s="101"/>
      <c r="N152" s="101"/>
      <c r="O152" s="106"/>
      <c r="P152" s="106"/>
      <c r="Q152" s="106"/>
      <c r="R152" s="106"/>
      <c r="S152" s="106"/>
      <c r="T152" s="101"/>
      <c r="U152" s="101"/>
      <c r="V152" s="106"/>
      <c r="W152" s="106"/>
      <c r="X152" s="106"/>
      <c r="Y152" s="106"/>
      <c r="Z152" s="106"/>
      <c r="AA152" s="101"/>
      <c r="AB152" s="101"/>
      <c r="AC152" s="106"/>
      <c r="AD152" s="106"/>
      <c r="AE152" s="106"/>
      <c r="AF152" s="106"/>
      <c r="AG152" s="106"/>
      <c r="AH152" s="170"/>
      <c r="AI152" s="26">
        <f t="shared" si="33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1"/>
      <c r="G153" s="101"/>
      <c r="H153" s="106"/>
      <c r="I153" s="106"/>
      <c r="J153" s="106"/>
      <c r="K153" s="106"/>
      <c r="L153" s="106"/>
      <c r="M153" s="101"/>
      <c r="N153" s="101"/>
      <c r="O153" s="106"/>
      <c r="P153" s="106"/>
      <c r="Q153" s="106"/>
      <c r="R153" s="106"/>
      <c r="S153" s="106"/>
      <c r="T153" s="101"/>
      <c r="U153" s="101"/>
      <c r="V153" s="106"/>
      <c r="W153" s="106"/>
      <c r="X153" s="106"/>
      <c r="Y153" s="106"/>
      <c r="Z153" s="106"/>
      <c r="AA153" s="101"/>
      <c r="AB153" s="101"/>
      <c r="AC153" s="106"/>
      <c r="AD153" s="106"/>
      <c r="AE153" s="106"/>
      <c r="AF153" s="106"/>
      <c r="AG153" s="106"/>
      <c r="AH153" s="170"/>
      <c r="AI153" s="26">
        <f t="shared" si="33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1"/>
      <c r="G154" s="101"/>
      <c r="H154" s="106"/>
      <c r="I154" s="106"/>
      <c r="J154" s="106"/>
      <c r="K154" s="106"/>
      <c r="L154" s="106"/>
      <c r="M154" s="101"/>
      <c r="N154" s="101"/>
      <c r="O154" s="106"/>
      <c r="P154" s="106"/>
      <c r="Q154" s="106"/>
      <c r="R154" s="106"/>
      <c r="S154" s="106"/>
      <c r="T154" s="101"/>
      <c r="U154" s="101"/>
      <c r="V154" s="106"/>
      <c r="W154" s="106"/>
      <c r="X154" s="106"/>
      <c r="Y154" s="106"/>
      <c r="Z154" s="106"/>
      <c r="AA154" s="101"/>
      <c r="AB154" s="101"/>
      <c r="AC154" s="106"/>
      <c r="AD154" s="106"/>
      <c r="AE154" s="106"/>
      <c r="AF154" s="106"/>
      <c r="AG154" s="106"/>
      <c r="AH154" s="170"/>
      <c r="AI154" s="26">
        <f t="shared" si="33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1"/>
      <c r="G155" s="101"/>
      <c r="H155" s="106"/>
      <c r="I155" s="106"/>
      <c r="J155" s="106"/>
      <c r="K155" s="106"/>
      <c r="L155" s="106"/>
      <c r="M155" s="101"/>
      <c r="N155" s="101"/>
      <c r="O155" s="106"/>
      <c r="P155" s="106"/>
      <c r="Q155" s="106"/>
      <c r="R155" s="106"/>
      <c r="S155" s="106"/>
      <c r="T155" s="101"/>
      <c r="U155" s="101"/>
      <c r="V155" s="106"/>
      <c r="W155" s="106"/>
      <c r="X155" s="106"/>
      <c r="Y155" s="106"/>
      <c r="Z155" s="106"/>
      <c r="AA155" s="101"/>
      <c r="AB155" s="101"/>
      <c r="AC155" s="106"/>
      <c r="AD155" s="106"/>
      <c r="AE155" s="106"/>
      <c r="AF155" s="106"/>
      <c r="AG155" s="106"/>
      <c r="AH155" s="170"/>
      <c r="AI155" s="26">
        <f t="shared" si="3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1"/>
      <c r="G156" s="101"/>
      <c r="H156" s="106"/>
      <c r="I156" s="106"/>
      <c r="J156" s="106"/>
      <c r="K156" s="106"/>
      <c r="L156" s="106"/>
      <c r="M156" s="101"/>
      <c r="N156" s="101"/>
      <c r="O156" s="106"/>
      <c r="P156" s="106"/>
      <c r="Q156" s="106"/>
      <c r="R156" s="106"/>
      <c r="S156" s="106"/>
      <c r="T156" s="101"/>
      <c r="U156" s="101"/>
      <c r="V156" s="106"/>
      <c r="W156" s="106"/>
      <c r="X156" s="106"/>
      <c r="Y156" s="106"/>
      <c r="Z156" s="106"/>
      <c r="AA156" s="101"/>
      <c r="AB156" s="101"/>
      <c r="AC156" s="106"/>
      <c r="AD156" s="106"/>
      <c r="AE156" s="106"/>
      <c r="AF156" s="106"/>
      <c r="AG156" s="106"/>
      <c r="AH156" s="170"/>
      <c r="AI156" s="26">
        <f t="shared" si="33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1"/>
      <c r="G157" s="101"/>
      <c r="H157" s="106"/>
      <c r="I157" s="106"/>
      <c r="J157" s="106"/>
      <c r="K157" s="106"/>
      <c r="L157" s="106"/>
      <c r="M157" s="101"/>
      <c r="N157" s="101"/>
      <c r="O157" s="106"/>
      <c r="P157" s="106"/>
      <c r="Q157" s="106"/>
      <c r="R157" s="106"/>
      <c r="S157" s="106"/>
      <c r="T157" s="101"/>
      <c r="U157" s="101"/>
      <c r="V157" s="106"/>
      <c r="W157" s="106"/>
      <c r="X157" s="106"/>
      <c r="Y157" s="106"/>
      <c r="Z157" s="106"/>
      <c r="AA157" s="101"/>
      <c r="AB157" s="101"/>
      <c r="AC157" s="106"/>
      <c r="AD157" s="106"/>
      <c r="AE157" s="106"/>
      <c r="AF157" s="106"/>
      <c r="AG157" s="106"/>
      <c r="AH157" s="170"/>
      <c r="AI157" s="26">
        <f t="shared" si="33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1"/>
      <c r="G158" s="101"/>
      <c r="H158" s="106"/>
      <c r="I158" s="106"/>
      <c r="J158" s="106"/>
      <c r="K158" s="106"/>
      <c r="L158" s="106"/>
      <c r="M158" s="101"/>
      <c r="N158" s="101"/>
      <c r="O158" s="106"/>
      <c r="P158" s="106"/>
      <c r="Q158" s="106"/>
      <c r="R158" s="106"/>
      <c r="S158" s="106"/>
      <c r="T158" s="101"/>
      <c r="U158" s="101"/>
      <c r="V158" s="106"/>
      <c r="W158" s="106"/>
      <c r="X158" s="106"/>
      <c r="Y158" s="106"/>
      <c r="Z158" s="106"/>
      <c r="AA158" s="101"/>
      <c r="AB158" s="101"/>
      <c r="AC158" s="106"/>
      <c r="AD158" s="106"/>
      <c r="AE158" s="106"/>
      <c r="AF158" s="106"/>
      <c r="AG158" s="106"/>
      <c r="AH158" s="170"/>
      <c r="AI158" s="26">
        <f t="shared" si="33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1"/>
      <c r="G159" s="101"/>
      <c r="H159" s="106"/>
      <c r="I159" s="106"/>
      <c r="J159" s="106"/>
      <c r="K159" s="106"/>
      <c r="L159" s="106"/>
      <c r="M159" s="101"/>
      <c r="N159" s="101"/>
      <c r="O159" s="106"/>
      <c r="P159" s="106"/>
      <c r="Q159" s="106"/>
      <c r="R159" s="106"/>
      <c r="S159" s="106"/>
      <c r="T159" s="101"/>
      <c r="U159" s="101"/>
      <c r="V159" s="106"/>
      <c r="W159" s="106"/>
      <c r="X159" s="106"/>
      <c r="Y159" s="106"/>
      <c r="Z159" s="106"/>
      <c r="AA159" s="101"/>
      <c r="AB159" s="101"/>
      <c r="AC159" s="106"/>
      <c r="AD159" s="106"/>
      <c r="AE159" s="106"/>
      <c r="AF159" s="106"/>
      <c r="AG159" s="106"/>
      <c r="AH159" s="170"/>
      <c r="AI159" s="26">
        <f t="shared" si="33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1"/>
      <c r="G160" s="101"/>
      <c r="H160" s="106"/>
      <c r="I160" s="106"/>
      <c r="J160" s="106"/>
      <c r="K160" s="106"/>
      <c r="L160" s="106"/>
      <c r="M160" s="101"/>
      <c r="N160" s="101"/>
      <c r="O160" s="106"/>
      <c r="P160" s="106"/>
      <c r="Q160" s="106"/>
      <c r="R160" s="106"/>
      <c r="S160" s="106"/>
      <c r="T160" s="101"/>
      <c r="U160" s="101"/>
      <c r="V160" s="106"/>
      <c r="W160" s="106"/>
      <c r="X160" s="106"/>
      <c r="Y160" s="106"/>
      <c r="Z160" s="106"/>
      <c r="AA160" s="101"/>
      <c r="AB160" s="101"/>
      <c r="AC160" s="106"/>
      <c r="AD160" s="106"/>
      <c r="AE160" s="106"/>
      <c r="AF160" s="106"/>
      <c r="AG160" s="106"/>
      <c r="AH160" s="170"/>
      <c r="AI160" s="26">
        <f t="shared" si="33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1"/>
      <c r="G161" s="101"/>
      <c r="H161" s="106"/>
      <c r="I161" s="106"/>
      <c r="J161" s="106"/>
      <c r="K161" s="106"/>
      <c r="L161" s="106"/>
      <c r="M161" s="101"/>
      <c r="N161" s="101"/>
      <c r="O161" s="106"/>
      <c r="P161" s="106"/>
      <c r="Q161" s="106"/>
      <c r="R161" s="106"/>
      <c r="S161" s="106"/>
      <c r="T161" s="101"/>
      <c r="U161" s="101"/>
      <c r="V161" s="106"/>
      <c r="W161" s="106"/>
      <c r="X161" s="106"/>
      <c r="Y161" s="106"/>
      <c r="Z161" s="106"/>
      <c r="AA161" s="101"/>
      <c r="AB161" s="101"/>
      <c r="AC161" s="106"/>
      <c r="AD161" s="106"/>
      <c r="AE161" s="106"/>
      <c r="AF161" s="106"/>
      <c r="AG161" s="106"/>
      <c r="AH161" s="170"/>
      <c r="AI161" s="26">
        <f t="shared" si="33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7">
        <v>3</v>
      </c>
      <c r="G171" s="37">
        <v>4</v>
      </c>
      <c r="H171" s="36">
        <v>5</v>
      </c>
      <c r="I171" s="36">
        <v>6</v>
      </c>
      <c r="J171" s="36">
        <v>7</v>
      </c>
      <c r="K171" s="36">
        <v>8</v>
      </c>
      <c r="L171" s="160">
        <v>9</v>
      </c>
      <c r="M171" s="37">
        <v>10</v>
      </c>
      <c r="N171" s="37">
        <v>11</v>
      </c>
      <c r="O171" s="160">
        <v>12</v>
      </c>
      <c r="P171" s="36">
        <v>13</v>
      </c>
      <c r="Q171" s="36">
        <v>14</v>
      </c>
      <c r="R171" s="36">
        <v>15</v>
      </c>
      <c r="S171" s="36">
        <v>16</v>
      </c>
      <c r="T171" s="37">
        <v>17</v>
      </c>
      <c r="U171" s="37">
        <v>18</v>
      </c>
      <c r="V171" s="36">
        <v>19</v>
      </c>
      <c r="W171" s="36">
        <v>20</v>
      </c>
      <c r="X171" s="36">
        <v>21</v>
      </c>
      <c r="Y171" s="36">
        <v>22</v>
      </c>
      <c r="Z171" s="36">
        <v>23</v>
      </c>
      <c r="AA171" s="37">
        <v>24</v>
      </c>
      <c r="AB171" s="37">
        <v>25</v>
      </c>
      <c r="AC171" s="36">
        <v>26</v>
      </c>
      <c r="AD171" s="36">
        <v>27</v>
      </c>
      <c r="AE171" s="36">
        <v>28</v>
      </c>
      <c r="AF171" s="36">
        <v>29</v>
      </c>
      <c r="AG171" s="36">
        <v>30</v>
      </c>
      <c r="AH171" s="37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99"/>
      <c r="G172" s="99"/>
      <c r="H172" s="100">
        <f>SUM(H173:H181)</f>
        <v>0</v>
      </c>
      <c r="I172" s="100">
        <f>SUM(I173:I181)</f>
        <v>0</v>
      </c>
      <c r="J172" s="100">
        <f>SUM(J173:J181)</f>
        <v>0</v>
      </c>
      <c r="K172" s="100">
        <f>SUM(K173:K181)</f>
        <v>0</v>
      </c>
      <c r="L172" s="100">
        <f>SUM(L173:L181)</f>
        <v>0</v>
      </c>
      <c r="M172" s="99"/>
      <c r="N172" s="99"/>
      <c r="O172" s="100">
        <f>SUM(O173:O181)</f>
        <v>0</v>
      </c>
      <c r="P172" s="100">
        <f>SUM(P173:P181)</f>
        <v>0</v>
      </c>
      <c r="Q172" s="100">
        <f>SUM(Q173:Q181)</f>
        <v>0</v>
      </c>
      <c r="R172" s="100">
        <f>SUM(R173:R181)</f>
        <v>0</v>
      </c>
      <c r="S172" s="100">
        <f>SUM(S173:S181)</f>
        <v>0</v>
      </c>
      <c r="T172" s="99"/>
      <c r="U172" s="99"/>
      <c r="V172" s="100">
        <f>SUM(V173:V181)</f>
        <v>0</v>
      </c>
      <c r="W172" s="100">
        <f>SUM(W173:W181)</f>
        <v>0</v>
      </c>
      <c r="X172" s="100">
        <f>SUM(X173:X181)</f>
        <v>0</v>
      </c>
      <c r="Y172" s="100">
        <f>SUM(Y173:Y181)</f>
        <v>0</v>
      </c>
      <c r="Z172" s="100">
        <f>SUM(Z173:Z181)</f>
        <v>0</v>
      </c>
      <c r="AA172" s="99"/>
      <c r="AB172" s="99"/>
      <c r="AC172" s="100">
        <f t="shared" ref="AC172:AH172" si="34">SUM(AC173:AC181)</f>
        <v>0</v>
      </c>
      <c r="AD172" s="100">
        <f t="shared" si="34"/>
        <v>0</v>
      </c>
      <c r="AE172" s="100">
        <f t="shared" si="34"/>
        <v>0</v>
      </c>
      <c r="AF172" s="100">
        <f t="shared" si="34"/>
        <v>0</v>
      </c>
      <c r="AG172" s="100">
        <f t="shared" si="34"/>
        <v>0</v>
      </c>
      <c r="AH172" s="99">
        <f t="shared" si="34"/>
        <v>0</v>
      </c>
      <c r="AI172" s="26">
        <f t="shared" ref="AI172:AI179" si="35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1"/>
      <c r="G173" s="101"/>
      <c r="H173" s="106"/>
      <c r="I173" s="106"/>
      <c r="J173" s="106"/>
      <c r="K173" s="106"/>
      <c r="L173" s="106"/>
      <c r="M173" s="101"/>
      <c r="N173" s="101"/>
      <c r="O173" s="106"/>
      <c r="P173" s="106"/>
      <c r="Q173" s="106"/>
      <c r="R173" s="106"/>
      <c r="S173" s="106"/>
      <c r="T173" s="101"/>
      <c r="U173" s="101"/>
      <c r="V173" s="106"/>
      <c r="W173" s="106"/>
      <c r="X173" s="106"/>
      <c r="Y173" s="106"/>
      <c r="Z173" s="106"/>
      <c r="AA173" s="101"/>
      <c r="AB173" s="101"/>
      <c r="AC173" s="106"/>
      <c r="AD173" s="106"/>
      <c r="AE173" s="106"/>
      <c r="AF173" s="106"/>
      <c r="AG173" s="106"/>
      <c r="AH173" s="170"/>
      <c r="AI173" s="26">
        <f t="shared" si="35"/>
        <v>0</v>
      </c>
      <c r="AJ173" s="26"/>
    </row>
    <row r="174" spans="1:36">
      <c r="C174" s="115" t="s">
        <v>185</v>
      </c>
      <c r="D174" s="106"/>
      <c r="E174" s="106"/>
      <c r="F174" s="101"/>
      <c r="G174" s="101"/>
      <c r="H174" s="106"/>
      <c r="I174" s="106"/>
      <c r="J174" s="106"/>
      <c r="K174" s="106"/>
      <c r="L174" s="106"/>
      <c r="M174" s="101"/>
      <c r="N174" s="101"/>
      <c r="O174" s="106"/>
      <c r="P174" s="106"/>
      <c r="Q174" s="106"/>
      <c r="R174" s="106"/>
      <c r="S174" s="106"/>
      <c r="T174" s="101"/>
      <c r="U174" s="101"/>
      <c r="V174" s="106"/>
      <c r="W174" s="106"/>
      <c r="X174" s="106"/>
      <c r="Y174" s="106"/>
      <c r="Z174" s="106"/>
      <c r="AA174" s="101"/>
      <c r="AB174" s="101"/>
      <c r="AC174" s="106"/>
      <c r="AD174" s="106"/>
      <c r="AE174" s="106"/>
      <c r="AF174" s="106"/>
      <c r="AG174" s="106"/>
      <c r="AH174" s="170"/>
      <c r="AI174" s="26">
        <f t="shared" si="35"/>
        <v>0</v>
      </c>
      <c r="AJ174" s="26"/>
    </row>
    <row r="175" spans="1:36">
      <c r="C175" s="115" t="s">
        <v>186</v>
      </c>
      <c r="D175" s="106"/>
      <c r="E175" s="106"/>
      <c r="F175" s="101"/>
      <c r="G175" s="101"/>
      <c r="H175" s="106"/>
      <c r="I175" s="106"/>
      <c r="J175" s="106"/>
      <c r="K175" s="106"/>
      <c r="L175" s="106"/>
      <c r="M175" s="101"/>
      <c r="N175" s="101"/>
      <c r="O175" s="106"/>
      <c r="P175" s="106"/>
      <c r="Q175" s="106"/>
      <c r="R175" s="106"/>
      <c r="S175" s="106"/>
      <c r="T175" s="101"/>
      <c r="U175" s="101"/>
      <c r="V175" s="106"/>
      <c r="W175" s="106"/>
      <c r="X175" s="106"/>
      <c r="Y175" s="106"/>
      <c r="Z175" s="106"/>
      <c r="AA175" s="101"/>
      <c r="AB175" s="101"/>
      <c r="AC175" s="106"/>
      <c r="AD175" s="106"/>
      <c r="AE175" s="106"/>
      <c r="AF175" s="106"/>
      <c r="AG175" s="106"/>
      <c r="AH175" s="170"/>
      <c r="AI175" s="26">
        <f t="shared" si="35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1"/>
      <c r="G176" s="101"/>
      <c r="H176" s="106"/>
      <c r="I176" s="106"/>
      <c r="J176" s="106"/>
      <c r="K176" s="106"/>
      <c r="L176" s="106"/>
      <c r="M176" s="101"/>
      <c r="N176" s="101"/>
      <c r="O176" s="106"/>
      <c r="P176" s="106"/>
      <c r="Q176" s="106"/>
      <c r="R176" s="106"/>
      <c r="S176" s="106"/>
      <c r="T176" s="101"/>
      <c r="U176" s="101"/>
      <c r="V176" s="106"/>
      <c r="W176" s="106"/>
      <c r="X176" s="106"/>
      <c r="Y176" s="106"/>
      <c r="Z176" s="106"/>
      <c r="AA176" s="101"/>
      <c r="AB176" s="101"/>
      <c r="AC176" s="106"/>
      <c r="AD176" s="106"/>
      <c r="AE176" s="106"/>
      <c r="AF176" s="106"/>
      <c r="AG176" s="106"/>
      <c r="AH176" s="170"/>
      <c r="AI176" s="26">
        <f t="shared" si="35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1"/>
      <c r="G177" s="101"/>
      <c r="H177" s="106"/>
      <c r="I177" s="106"/>
      <c r="J177" s="106"/>
      <c r="K177" s="106"/>
      <c r="L177" s="106"/>
      <c r="M177" s="101"/>
      <c r="N177" s="101"/>
      <c r="O177" s="106"/>
      <c r="P177" s="106"/>
      <c r="Q177" s="106"/>
      <c r="R177" s="106"/>
      <c r="S177" s="106"/>
      <c r="T177" s="101"/>
      <c r="U177" s="101"/>
      <c r="V177" s="106"/>
      <c r="W177" s="106"/>
      <c r="X177" s="106"/>
      <c r="Y177" s="106"/>
      <c r="Z177" s="106"/>
      <c r="AA177" s="101"/>
      <c r="AB177" s="101"/>
      <c r="AC177" s="106"/>
      <c r="AD177" s="106"/>
      <c r="AE177" s="106"/>
      <c r="AF177" s="106"/>
      <c r="AG177" s="106"/>
      <c r="AH177" s="170"/>
      <c r="AI177" s="26">
        <f t="shared" si="35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1"/>
      <c r="G178" s="101"/>
      <c r="H178" s="106"/>
      <c r="I178" s="106"/>
      <c r="J178" s="106"/>
      <c r="K178" s="106"/>
      <c r="L178" s="106"/>
      <c r="M178" s="101"/>
      <c r="N178" s="101"/>
      <c r="O178" s="106"/>
      <c r="P178" s="106"/>
      <c r="Q178" s="106"/>
      <c r="R178" s="106"/>
      <c r="S178" s="106"/>
      <c r="T178" s="101"/>
      <c r="U178" s="101"/>
      <c r="V178" s="106"/>
      <c r="W178" s="106"/>
      <c r="X178" s="106"/>
      <c r="Y178" s="106"/>
      <c r="Z178" s="106"/>
      <c r="AA178" s="101"/>
      <c r="AB178" s="101"/>
      <c r="AC178" s="106"/>
      <c r="AD178" s="106"/>
      <c r="AE178" s="106"/>
      <c r="AF178" s="106"/>
      <c r="AG178" s="106"/>
      <c r="AH178" s="170"/>
      <c r="AI178" s="26">
        <f t="shared" si="35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1"/>
      <c r="G179" s="101"/>
      <c r="H179" s="106"/>
      <c r="I179" s="106"/>
      <c r="J179" s="106"/>
      <c r="K179" s="106"/>
      <c r="L179" s="106"/>
      <c r="M179" s="101"/>
      <c r="N179" s="101"/>
      <c r="O179" s="106"/>
      <c r="P179" s="106"/>
      <c r="Q179" s="106"/>
      <c r="R179" s="106"/>
      <c r="S179" s="106"/>
      <c r="T179" s="101"/>
      <c r="U179" s="101"/>
      <c r="V179" s="106"/>
      <c r="W179" s="106"/>
      <c r="X179" s="106"/>
      <c r="Y179" s="106"/>
      <c r="Z179" s="106"/>
      <c r="AA179" s="101"/>
      <c r="AB179" s="101"/>
      <c r="AC179" s="106"/>
      <c r="AD179" s="106"/>
      <c r="AE179" s="106"/>
      <c r="AF179" s="106"/>
      <c r="AG179" s="106"/>
      <c r="AH179" s="170"/>
      <c r="AI179" s="26">
        <f t="shared" si="35"/>
        <v>0</v>
      </c>
      <c r="AJ179" s="26"/>
    </row>
    <row r="180" spans="1:37">
      <c r="B180" s="9"/>
      <c r="C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7">
        <v>3</v>
      </c>
      <c r="G190" s="37">
        <v>4</v>
      </c>
      <c r="H190" s="36">
        <v>5</v>
      </c>
      <c r="I190" s="36">
        <v>6</v>
      </c>
      <c r="J190" s="36">
        <v>7</v>
      </c>
      <c r="K190" s="36">
        <v>8</v>
      </c>
      <c r="L190" s="160">
        <v>9</v>
      </c>
      <c r="M190" s="37">
        <v>10</v>
      </c>
      <c r="N190" s="37">
        <v>11</v>
      </c>
      <c r="O190" s="160">
        <v>12</v>
      </c>
      <c r="P190" s="36">
        <v>13</v>
      </c>
      <c r="Q190" s="36">
        <v>14</v>
      </c>
      <c r="R190" s="36">
        <v>15</v>
      </c>
      <c r="S190" s="36">
        <v>16</v>
      </c>
      <c r="T190" s="37">
        <v>17</v>
      </c>
      <c r="U190" s="37">
        <v>18</v>
      </c>
      <c r="V190" s="36">
        <v>19</v>
      </c>
      <c r="W190" s="36">
        <v>20</v>
      </c>
      <c r="X190" s="36">
        <v>21</v>
      </c>
      <c r="Y190" s="36">
        <v>22</v>
      </c>
      <c r="Z190" s="36">
        <v>23</v>
      </c>
      <c r="AA190" s="37">
        <v>24</v>
      </c>
      <c r="AB190" s="37">
        <v>25</v>
      </c>
      <c r="AC190" s="36">
        <v>26</v>
      </c>
      <c r="AD190" s="36">
        <v>27</v>
      </c>
      <c r="AE190" s="36">
        <v>28</v>
      </c>
      <c r="AF190" s="36">
        <v>29</v>
      </c>
      <c r="AG190" s="36">
        <v>30</v>
      </c>
      <c r="AH190" s="37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99"/>
      <c r="G191" s="99"/>
      <c r="H191" s="100">
        <f>SUM(H192:H200)</f>
        <v>0</v>
      </c>
      <c r="I191" s="100">
        <f>SUM(I192:I200)</f>
        <v>0</v>
      </c>
      <c r="J191" s="100">
        <f>SUM(J192:J200)</f>
        <v>0</v>
      </c>
      <c r="K191" s="100">
        <f>SUM(K192:K200)</f>
        <v>0</v>
      </c>
      <c r="L191" s="100">
        <f>SUM(L192:L200)</f>
        <v>0</v>
      </c>
      <c r="M191" s="99"/>
      <c r="N191" s="99"/>
      <c r="O191" s="100">
        <f>SUM(O192:O200)</f>
        <v>0</v>
      </c>
      <c r="P191" s="100">
        <f>SUM(P192:P200)</f>
        <v>0</v>
      </c>
      <c r="Q191" s="100">
        <f>SUM(Q192:Q200)</f>
        <v>0</v>
      </c>
      <c r="R191" s="100">
        <f>SUM(R192:R200)</f>
        <v>0</v>
      </c>
      <c r="S191" s="100">
        <f>SUM(S192:S200)</f>
        <v>0</v>
      </c>
      <c r="T191" s="99"/>
      <c r="U191" s="99"/>
      <c r="V191" s="100">
        <f>SUM(V192:V200)</f>
        <v>0</v>
      </c>
      <c r="W191" s="100">
        <f>SUM(W192:W200)</f>
        <v>0</v>
      </c>
      <c r="X191" s="100">
        <f>SUM(X192:X200)</f>
        <v>0</v>
      </c>
      <c r="Y191" s="100">
        <f>SUM(Y192:Y200)</f>
        <v>0</v>
      </c>
      <c r="Z191" s="100">
        <f>SUM(Z192:Z200)</f>
        <v>0</v>
      </c>
      <c r="AA191" s="99"/>
      <c r="AB191" s="99"/>
      <c r="AC191" s="100">
        <f t="shared" ref="AC191:AH191" si="36">SUM(AC192:AC200)</f>
        <v>0</v>
      </c>
      <c r="AD191" s="100">
        <f t="shared" si="36"/>
        <v>0</v>
      </c>
      <c r="AE191" s="100">
        <f t="shared" si="36"/>
        <v>0</v>
      </c>
      <c r="AF191" s="100">
        <f t="shared" si="36"/>
        <v>0</v>
      </c>
      <c r="AG191" s="100">
        <f t="shared" si="36"/>
        <v>0</v>
      </c>
      <c r="AH191" s="99">
        <f t="shared" si="36"/>
        <v>0</v>
      </c>
      <c r="AI191" s="26">
        <f t="shared" ref="AI191:AI199" si="37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1"/>
      <c r="G192" s="101"/>
      <c r="H192" s="106"/>
      <c r="I192" s="106"/>
      <c r="J192" s="106"/>
      <c r="K192" s="106"/>
      <c r="L192" s="106"/>
      <c r="M192" s="101"/>
      <c r="N192" s="101"/>
      <c r="O192" s="106"/>
      <c r="P192" s="106"/>
      <c r="Q192" s="106"/>
      <c r="R192" s="106"/>
      <c r="S192" s="106"/>
      <c r="T192" s="101"/>
      <c r="U192" s="101"/>
      <c r="V192" s="106"/>
      <c r="W192" s="106"/>
      <c r="X192" s="106"/>
      <c r="Y192" s="106"/>
      <c r="Z192" s="106"/>
      <c r="AA192" s="101"/>
      <c r="AB192" s="101"/>
      <c r="AC192" s="106"/>
      <c r="AD192" s="106"/>
      <c r="AE192" s="106"/>
      <c r="AF192" s="106"/>
      <c r="AG192" s="106"/>
      <c r="AH192" s="170"/>
      <c r="AI192" s="26">
        <f t="shared" si="37"/>
        <v>0</v>
      </c>
      <c r="AJ192" s="26"/>
    </row>
    <row r="193" spans="1:36">
      <c r="C193" s="1" t="s">
        <v>111</v>
      </c>
      <c r="D193" s="106"/>
      <c r="E193" s="106"/>
      <c r="F193" s="101"/>
      <c r="G193" s="101"/>
      <c r="H193" s="106"/>
      <c r="I193" s="106"/>
      <c r="J193" s="106"/>
      <c r="K193" s="106"/>
      <c r="L193" s="106"/>
      <c r="M193" s="101"/>
      <c r="N193" s="101"/>
      <c r="O193" s="106"/>
      <c r="P193" s="106"/>
      <c r="Q193" s="106"/>
      <c r="R193" s="106"/>
      <c r="S193" s="106"/>
      <c r="T193" s="101"/>
      <c r="U193" s="101"/>
      <c r="V193" s="106"/>
      <c r="W193" s="106"/>
      <c r="X193" s="106"/>
      <c r="Y193" s="106"/>
      <c r="Z193" s="106"/>
      <c r="AA193" s="101"/>
      <c r="AB193" s="101"/>
      <c r="AC193" s="106"/>
      <c r="AD193" s="106"/>
      <c r="AE193" s="106"/>
      <c r="AF193" s="106"/>
      <c r="AG193" s="106"/>
      <c r="AH193" s="170"/>
      <c r="AI193" s="26">
        <f t="shared" si="37"/>
        <v>0</v>
      </c>
      <c r="AJ193" s="26"/>
    </row>
    <row r="194" spans="1:36">
      <c r="C194" s="1" t="s">
        <v>111</v>
      </c>
      <c r="D194" s="106"/>
      <c r="E194" s="106"/>
      <c r="F194" s="101"/>
      <c r="G194" s="101"/>
      <c r="H194" s="106"/>
      <c r="I194" s="106"/>
      <c r="J194" s="106"/>
      <c r="K194" s="106"/>
      <c r="L194" s="106"/>
      <c r="M194" s="101"/>
      <c r="N194" s="101"/>
      <c r="O194" s="106"/>
      <c r="P194" s="106"/>
      <c r="Q194" s="106"/>
      <c r="R194" s="106"/>
      <c r="S194" s="106"/>
      <c r="T194" s="101"/>
      <c r="U194" s="101"/>
      <c r="V194" s="106"/>
      <c r="W194" s="106"/>
      <c r="X194" s="106"/>
      <c r="Y194" s="106"/>
      <c r="Z194" s="106"/>
      <c r="AA194" s="101"/>
      <c r="AB194" s="101"/>
      <c r="AC194" s="106"/>
      <c r="AD194" s="106"/>
      <c r="AE194" s="106"/>
      <c r="AF194" s="106"/>
      <c r="AG194" s="106"/>
      <c r="AH194" s="170"/>
      <c r="AI194" s="26">
        <f t="shared" si="37"/>
        <v>0</v>
      </c>
      <c r="AJ194" s="26"/>
    </row>
    <row r="195" spans="1:36">
      <c r="C195" s="1" t="s">
        <v>111</v>
      </c>
      <c r="D195" s="106"/>
      <c r="E195" s="106"/>
      <c r="F195" s="101"/>
      <c r="G195" s="101"/>
      <c r="H195" s="106"/>
      <c r="I195" s="106"/>
      <c r="J195" s="106"/>
      <c r="K195" s="106"/>
      <c r="L195" s="106"/>
      <c r="M195" s="101"/>
      <c r="N195" s="101"/>
      <c r="O195" s="106"/>
      <c r="P195" s="106"/>
      <c r="Q195" s="106"/>
      <c r="R195" s="106"/>
      <c r="S195" s="106"/>
      <c r="T195" s="101"/>
      <c r="U195" s="101"/>
      <c r="V195" s="106"/>
      <c r="W195" s="106"/>
      <c r="X195" s="106"/>
      <c r="Y195" s="106"/>
      <c r="Z195" s="106"/>
      <c r="AA195" s="101"/>
      <c r="AB195" s="101"/>
      <c r="AC195" s="106"/>
      <c r="AD195" s="106"/>
      <c r="AE195" s="106"/>
      <c r="AF195" s="106"/>
      <c r="AG195" s="106"/>
      <c r="AH195" s="170"/>
      <c r="AI195" s="26">
        <f t="shared" si="37"/>
        <v>0</v>
      </c>
      <c r="AJ195" s="26"/>
    </row>
    <row r="196" spans="1:36">
      <c r="C196" s="1" t="s">
        <v>111</v>
      </c>
      <c r="D196" s="106"/>
      <c r="E196" s="106"/>
      <c r="F196" s="101"/>
      <c r="G196" s="101"/>
      <c r="H196" s="106"/>
      <c r="I196" s="106"/>
      <c r="J196" s="106"/>
      <c r="K196" s="106"/>
      <c r="L196" s="106"/>
      <c r="M196" s="101"/>
      <c r="N196" s="101"/>
      <c r="O196" s="106"/>
      <c r="P196" s="106"/>
      <c r="Q196" s="106"/>
      <c r="R196" s="106"/>
      <c r="S196" s="106"/>
      <c r="T196" s="101"/>
      <c r="U196" s="101"/>
      <c r="V196" s="106"/>
      <c r="W196" s="106"/>
      <c r="X196" s="106"/>
      <c r="Y196" s="106"/>
      <c r="Z196" s="106"/>
      <c r="AA196" s="101"/>
      <c r="AB196" s="101"/>
      <c r="AC196" s="106"/>
      <c r="AD196" s="106"/>
      <c r="AE196" s="106"/>
      <c r="AF196" s="106"/>
      <c r="AG196" s="106"/>
      <c r="AH196" s="170"/>
      <c r="AI196" s="26">
        <f t="shared" si="37"/>
        <v>0</v>
      </c>
      <c r="AJ196" s="26"/>
    </row>
    <row r="197" spans="1:36">
      <c r="C197" s="1" t="s">
        <v>111</v>
      </c>
      <c r="D197" s="106"/>
      <c r="E197" s="106"/>
      <c r="F197" s="101"/>
      <c r="G197" s="101"/>
      <c r="H197" s="106"/>
      <c r="I197" s="106"/>
      <c r="J197" s="106"/>
      <c r="K197" s="106"/>
      <c r="L197" s="106"/>
      <c r="M197" s="101"/>
      <c r="N197" s="101"/>
      <c r="O197" s="106"/>
      <c r="P197" s="106"/>
      <c r="Q197" s="106"/>
      <c r="R197" s="106"/>
      <c r="S197" s="106"/>
      <c r="T197" s="101"/>
      <c r="U197" s="101"/>
      <c r="V197" s="106"/>
      <c r="W197" s="106"/>
      <c r="X197" s="106"/>
      <c r="Y197" s="106"/>
      <c r="Z197" s="106"/>
      <c r="AA197" s="101"/>
      <c r="AB197" s="101"/>
      <c r="AC197" s="106"/>
      <c r="AD197" s="106"/>
      <c r="AE197" s="106"/>
      <c r="AF197" s="106"/>
      <c r="AG197" s="106"/>
      <c r="AH197" s="170"/>
      <c r="AI197" s="26">
        <f t="shared" si="37"/>
        <v>0</v>
      </c>
      <c r="AJ197" s="26"/>
    </row>
    <row r="198" spans="1:36">
      <c r="C198" s="1" t="s">
        <v>111</v>
      </c>
      <c r="D198" s="106"/>
      <c r="E198" s="106"/>
      <c r="F198" s="101"/>
      <c r="G198" s="101"/>
      <c r="H198" s="106"/>
      <c r="I198" s="106"/>
      <c r="J198" s="106"/>
      <c r="K198" s="106"/>
      <c r="L198" s="106"/>
      <c r="M198" s="101"/>
      <c r="N198" s="101"/>
      <c r="O198" s="106"/>
      <c r="P198" s="106"/>
      <c r="Q198" s="106"/>
      <c r="R198" s="106"/>
      <c r="S198" s="106"/>
      <c r="T198" s="101"/>
      <c r="U198" s="101"/>
      <c r="V198" s="106"/>
      <c r="W198" s="106"/>
      <c r="X198" s="106"/>
      <c r="Y198" s="106"/>
      <c r="Z198" s="106"/>
      <c r="AA198" s="101"/>
      <c r="AB198" s="101"/>
      <c r="AC198" s="106"/>
      <c r="AD198" s="106"/>
      <c r="AE198" s="106"/>
      <c r="AF198" s="106"/>
      <c r="AG198" s="106"/>
      <c r="AH198" s="170"/>
      <c r="AI198" s="26">
        <f t="shared" si="37"/>
        <v>0</v>
      </c>
      <c r="AJ198" s="26"/>
    </row>
    <row r="199" spans="1:36" ht="27">
      <c r="A199" s="1" t="s">
        <v>119</v>
      </c>
      <c r="B199" s="9"/>
      <c r="C199" s="72"/>
      <c r="D199" s="106"/>
      <c r="E199" s="106"/>
      <c r="F199" s="101"/>
      <c r="G199" s="101"/>
      <c r="H199" s="106"/>
      <c r="I199" s="106"/>
      <c r="J199" s="106"/>
      <c r="K199" s="106"/>
      <c r="L199" s="106"/>
      <c r="M199" s="101"/>
      <c r="N199" s="101"/>
      <c r="O199" s="106"/>
      <c r="P199" s="106"/>
      <c r="Q199" s="106"/>
      <c r="R199" s="106"/>
      <c r="S199" s="106"/>
      <c r="T199" s="101"/>
      <c r="U199" s="101"/>
      <c r="V199" s="106"/>
      <c r="W199" s="106"/>
      <c r="X199" s="106"/>
      <c r="Y199" s="106"/>
      <c r="Z199" s="106"/>
      <c r="AA199" s="101"/>
      <c r="AB199" s="101"/>
      <c r="AC199" s="106"/>
      <c r="AD199" s="106"/>
      <c r="AE199" s="106"/>
      <c r="AF199" s="106"/>
      <c r="AG199" s="106"/>
      <c r="AH199" s="170"/>
      <c r="AI199" s="26">
        <f t="shared" si="37"/>
        <v>0</v>
      </c>
      <c r="AJ199" s="26"/>
    </row>
    <row r="200" spans="1:36"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6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7">
        <v>3</v>
      </c>
      <c r="G209" s="37">
        <v>4</v>
      </c>
      <c r="H209" s="36">
        <v>5</v>
      </c>
      <c r="I209" s="36">
        <v>6</v>
      </c>
      <c r="J209" s="36">
        <v>7</v>
      </c>
      <c r="K209" s="36">
        <v>8</v>
      </c>
      <c r="L209" s="160">
        <v>9</v>
      </c>
      <c r="M209" s="37">
        <v>10</v>
      </c>
      <c r="N209" s="37">
        <v>11</v>
      </c>
      <c r="O209" s="160">
        <v>12</v>
      </c>
      <c r="P209" s="36">
        <v>13</v>
      </c>
      <c r="Q209" s="36">
        <v>14</v>
      </c>
      <c r="R209" s="36">
        <v>15</v>
      </c>
      <c r="S209" s="36">
        <v>16</v>
      </c>
      <c r="T209" s="37">
        <v>17</v>
      </c>
      <c r="U209" s="37">
        <v>18</v>
      </c>
      <c r="V209" s="36">
        <v>19</v>
      </c>
      <c r="W209" s="36">
        <v>20</v>
      </c>
      <c r="X209" s="36">
        <v>21</v>
      </c>
      <c r="Y209" s="36">
        <v>22</v>
      </c>
      <c r="Z209" s="36">
        <v>23</v>
      </c>
      <c r="AA209" s="37">
        <v>24</v>
      </c>
      <c r="AB209" s="37">
        <v>25</v>
      </c>
      <c r="AC209" s="36">
        <v>26</v>
      </c>
      <c r="AD209" s="36">
        <v>27</v>
      </c>
      <c r="AE209" s="36">
        <v>28</v>
      </c>
      <c r="AF209" s="36">
        <v>29</v>
      </c>
      <c r="AG209" s="36">
        <v>30</v>
      </c>
      <c r="AH209" s="36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99"/>
      <c r="G210" s="99"/>
      <c r="H210" s="100">
        <f>SUM(H211:H219)</f>
        <v>0</v>
      </c>
      <c r="I210" s="100">
        <f>SUM(I211:I219)</f>
        <v>0</v>
      </c>
      <c r="J210" s="100">
        <f>SUM(J211:J219)</f>
        <v>0</v>
      </c>
      <c r="K210" s="100">
        <f>SUM(K211:K219)</f>
        <v>0</v>
      </c>
      <c r="L210" s="100">
        <f>SUM(L211:L219)</f>
        <v>0</v>
      </c>
      <c r="M210" s="99"/>
      <c r="N210" s="99"/>
      <c r="O210" s="100">
        <f>SUM(O211:O219)</f>
        <v>0</v>
      </c>
      <c r="P210" s="100">
        <f>SUM(P211:P219)</f>
        <v>0</v>
      </c>
      <c r="Q210" s="100">
        <f>SUM(Q211:Q219)</f>
        <v>0</v>
      </c>
      <c r="R210" s="100">
        <f>SUM(R211:R219)</f>
        <v>0</v>
      </c>
      <c r="S210" s="100">
        <f>SUM(S211:S219)</f>
        <v>0</v>
      </c>
      <c r="T210" s="99"/>
      <c r="U210" s="99"/>
      <c r="V210" s="100">
        <f>SUM(V211:V219)</f>
        <v>0</v>
      </c>
      <c r="W210" s="100">
        <f>SUM(W211:W219)</f>
        <v>0</v>
      </c>
      <c r="X210" s="100">
        <f>SUM(X211:X219)</f>
        <v>0</v>
      </c>
      <c r="Y210" s="100">
        <f>SUM(Y211:Y219)</f>
        <v>0</v>
      </c>
      <c r="Z210" s="100">
        <f>SUM(Z211:Z219)</f>
        <v>0</v>
      </c>
      <c r="AA210" s="99"/>
      <c r="AB210" s="99"/>
      <c r="AC210" s="100">
        <f t="shared" ref="AC210:AH210" si="38">SUM(AC211:AC219)</f>
        <v>0</v>
      </c>
      <c r="AD210" s="100">
        <f t="shared" si="38"/>
        <v>0</v>
      </c>
      <c r="AE210" s="100">
        <f t="shared" si="38"/>
        <v>0</v>
      </c>
      <c r="AF210" s="100">
        <f t="shared" si="38"/>
        <v>0</v>
      </c>
      <c r="AG210" s="100">
        <f t="shared" si="38"/>
        <v>0</v>
      </c>
      <c r="AH210" s="100">
        <f t="shared" si="38"/>
        <v>0</v>
      </c>
      <c r="AI210" s="26">
        <f t="shared" ref="AI210:AI218" si="39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1"/>
      <c r="G211" s="101"/>
      <c r="H211" s="106"/>
      <c r="I211" s="106"/>
      <c r="J211" s="106"/>
      <c r="K211" s="106"/>
      <c r="L211" s="106"/>
      <c r="M211" s="101"/>
      <c r="N211" s="101"/>
      <c r="O211" s="106"/>
      <c r="P211" s="106"/>
      <c r="Q211" s="106"/>
      <c r="R211" s="106"/>
      <c r="S211" s="106"/>
      <c r="T211" s="101"/>
      <c r="U211" s="101"/>
      <c r="V211" s="106"/>
      <c r="W211" s="106"/>
      <c r="X211" s="106"/>
      <c r="Y211" s="106"/>
      <c r="Z211" s="106"/>
      <c r="AA211" s="101"/>
      <c r="AB211" s="101"/>
      <c r="AC211" s="106"/>
      <c r="AD211" s="106"/>
      <c r="AE211" s="106"/>
      <c r="AF211" s="106"/>
      <c r="AG211" s="106"/>
      <c r="AH211" s="106"/>
      <c r="AI211" s="26">
        <f t="shared" si="39"/>
        <v>0</v>
      </c>
      <c r="AJ211" s="26"/>
    </row>
    <row r="212" spans="1:36">
      <c r="C212" s="1" t="s">
        <v>111</v>
      </c>
      <c r="D212" s="106"/>
      <c r="E212" s="106"/>
      <c r="F212" s="101"/>
      <c r="G212" s="101"/>
      <c r="H212" s="106"/>
      <c r="I212" s="106"/>
      <c r="J212" s="106"/>
      <c r="K212" s="106"/>
      <c r="L212" s="106"/>
      <c r="M212" s="101"/>
      <c r="N212" s="101"/>
      <c r="O212" s="106"/>
      <c r="P212" s="106"/>
      <c r="Q212" s="106"/>
      <c r="R212" s="106"/>
      <c r="S212" s="106"/>
      <c r="T212" s="101"/>
      <c r="U212" s="101"/>
      <c r="V212" s="106"/>
      <c r="W212" s="106"/>
      <c r="X212" s="106"/>
      <c r="Y212" s="106"/>
      <c r="Z212" s="106"/>
      <c r="AA212" s="101"/>
      <c r="AB212" s="101"/>
      <c r="AC212" s="106"/>
      <c r="AD212" s="106"/>
      <c r="AE212" s="106"/>
      <c r="AF212" s="106"/>
      <c r="AG212" s="106"/>
      <c r="AH212" s="106"/>
      <c r="AI212" s="26">
        <f t="shared" si="39"/>
        <v>0</v>
      </c>
      <c r="AJ212" s="26"/>
    </row>
    <row r="213" spans="1:36">
      <c r="C213" s="1" t="s">
        <v>111</v>
      </c>
      <c r="D213" s="106"/>
      <c r="E213" s="106"/>
      <c r="F213" s="101"/>
      <c r="G213" s="101"/>
      <c r="H213" s="106"/>
      <c r="I213" s="106"/>
      <c r="J213" s="106"/>
      <c r="K213" s="106"/>
      <c r="L213" s="106"/>
      <c r="M213" s="101"/>
      <c r="N213" s="101"/>
      <c r="O213" s="106"/>
      <c r="P213" s="106"/>
      <c r="Q213" s="106"/>
      <c r="R213" s="106"/>
      <c r="S213" s="106"/>
      <c r="T213" s="101"/>
      <c r="U213" s="101"/>
      <c r="V213" s="106"/>
      <c r="W213" s="106"/>
      <c r="X213" s="106"/>
      <c r="Y213" s="106"/>
      <c r="Z213" s="106"/>
      <c r="AA213" s="101"/>
      <c r="AB213" s="101"/>
      <c r="AC213" s="106"/>
      <c r="AD213" s="106"/>
      <c r="AE213" s="106"/>
      <c r="AF213" s="106"/>
      <c r="AG213" s="106"/>
      <c r="AH213" s="106"/>
      <c r="AI213" s="26">
        <f t="shared" si="39"/>
        <v>0</v>
      </c>
      <c r="AJ213" s="26"/>
    </row>
    <row r="214" spans="1:36">
      <c r="C214" s="1" t="s">
        <v>111</v>
      </c>
      <c r="D214" s="106"/>
      <c r="E214" s="106"/>
      <c r="F214" s="101"/>
      <c r="G214" s="101"/>
      <c r="H214" s="106"/>
      <c r="I214" s="106"/>
      <c r="J214" s="106"/>
      <c r="K214" s="106"/>
      <c r="L214" s="106"/>
      <c r="M214" s="101"/>
      <c r="N214" s="101"/>
      <c r="O214" s="106"/>
      <c r="P214" s="106"/>
      <c r="Q214" s="106"/>
      <c r="R214" s="106"/>
      <c r="S214" s="106"/>
      <c r="T214" s="101"/>
      <c r="U214" s="101"/>
      <c r="V214" s="106"/>
      <c r="W214" s="106"/>
      <c r="X214" s="106"/>
      <c r="Y214" s="106"/>
      <c r="Z214" s="106"/>
      <c r="AA214" s="101"/>
      <c r="AB214" s="101"/>
      <c r="AC214" s="106"/>
      <c r="AD214" s="106"/>
      <c r="AE214" s="106"/>
      <c r="AF214" s="106"/>
      <c r="AG214" s="106"/>
      <c r="AH214" s="106"/>
      <c r="AI214" s="26">
        <f t="shared" si="39"/>
        <v>0</v>
      </c>
      <c r="AJ214" s="26"/>
    </row>
    <row r="215" spans="1:36">
      <c r="C215" s="1" t="s">
        <v>111</v>
      </c>
      <c r="D215" s="106"/>
      <c r="E215" s="106"/>
      <c r="F215" s="101"/>
      <c r="G215" s="101"/>
      <c r="H215" s="106"/>
      <c r="I215" s="106"/>
      <c r="J215" s="106"/>
      <c r="K215" s="106"/>
      <c r="L215" s="106"/>
      <c r="M215" s="101"/>
      <c r="N215" s="101"/>
      <c r="O215" s="106"/>
      <c r="P215" s="106"/>
      <c r="Q215" s="106"/>
      <c r="R215" s="106"/>
      <c r="S215" s="106"/>
      <c r="T215" s="101"/>
      <c r="U215" s="101"/>
      <c r="V215" s="106"/>
      <c r="W215" s="106"/>
      <c r="X215" s="106"/>
      <c r="Y215" s="106"/>
      <c r="Z215" s="106"/>
      <c r="AA215" s="101"/>
      <c r="AB215" s="101"/>
      <c r="AC215" s="106"/>
      <c r="AD215" s="106"/>
      <c r="AE215" s="106"/>
      <c r="AF215" s="106"/>
      <c r="AG215" s="106"/>
      <c r="AH215" s="106"/>
      <c r="AI215" s="26">
        <f t="shared" si="39"/>
        <v>0</v>
      </c>
      <c r="AJ215" s="26"/>
    </row>
    <row r="216" spans="1:36">
      <c r="C216" s="1" t="s">
        <v>111</v>
      </c>
      <c r="D216" s="106"/>
      <c r="E216" s="106"/>
      <c r="F216" s="101"/>
      <c r="G216" s="101"/>
      <c r="H216" s="106"/>
      <c r="I216" s="106"/>
      <c r="J216" s="106"/>
      <c r="K216" s="106"/>
      <c r="L216" s="106"/>
      <c r="M216" s="101"/>
      <c r="N216" s="101"/>
      <c r="O216" s="106"/>
      <c r="P216" s="106"/>
      <c r="Q216" s="106"/>
      <c r="R216" s="106"/>
      <c r="S216" s="106"/>
      <c r="T216" s="101"/>
      <c r="U216" s="101"/>
      <c r="V216" s="106"/>
      <c r="W216" s="106"/>
      <c r="X216" s="106"/>
      <c r="Y216" s="106"/>
      <c r="Z216" s="106"/>
      <c r="AA216" s="101"/>
      <c r="AB216" s="101"/>
      <c r="AC216" s="106"/>
      <c r="AD216" s="106"/>
      <c r="AE216" s="106"/>
      <c r="AF216" s="106"/>
      <c r="AG216" s="106"/>
      <c r="AH216" s="106"/>
      <c r="AI216" s="26">
        <f t="shared" si="39"/>
        <v>0</v>
      </c>
      <c r="AJ216" s="26"/>
    </row>
    <row r="217" spans="1:36">
      <c r="C217" s="1" t="s">
        <v>111</v>
      </c>
      <c r="D217" s="106"/>
      <c r="E217" s="106"/>
      <c r="F217" s="101"/>
      <c r="G217" s="101"/>
      <c r="H217" s="106"/>
      <c r="I217" s="106"/>
      <c r="J217" s="106"/>
      <c r="K217" s="106"/>
      <c r="L217" s="106"/>
      <c r="M217" s="101"/>
      <c r="N217" s="101"/>
      <c r="O217" s="106"/>
      <c r="P217" s="106"/>
      <c r="Q217" s="106"/>
      <c r="R217" s="106"/>
      <c r="S217" s="106"/>
      <c r="T217" s="101"/>
      <c r="U217" s="101"/>
      <c r="V217" s="106"/>
      <c r="W217" s="106"/>
      <c r="X217" s="106"/>
      <c r="Y217" s="106"/>
      <c r="Z217" s="106"/>
      <c r="AA217" s="101"/>
      <c r="AB217" s="101"/>
      <c r="AC217" s="106"/>
      <c r="AD217" s="106"/>
      <c r="AE217" s="106"/>
      <c r="AF217" s="106"/>
      <c r="AG217" s="106"/>
      <c r="AH217" s="106"/>
      <c r="AI217" s="26">
        <f t="shared" si="39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1"/>
      <c r="G218" s="101"/>
      <c r="H218" s="106"/>
      <c r="I218" s="106"/>
      <c r="J218" s="106"/>
      <c r="K218" s="106"/>
      <c r="L218" s="106"/>
      <c r="M218" s="101"/>
      <c r="N218" s="101"/>
      <c r="O218" s="106"/>
      <c r="P218" s="106"/>
      <c r="Q218" s="106"/>
      <c r="R218" s="106"/>
      <c r="S218" s="106"/>
      <c r="T218" s="101"/>
      <c r="U218" s="101"/>
      <c r="V218" s="106"/>
      <c r="W218" s="106"/>
      <c r="X218" s="106"/>
      <c r="Y218" s="106"/>
      <c r="Z218" s="106"/>
      <c r="AA218" s="101"/>
      <c r="AB218" s="101"/>
      <c r="AC218" s="106"/>
      <c r="AD218" s="106"/>
      <c r="AE218" s="106"/>
      <c r="AF218" s="106"/>
      <c r="AG218" s="106"/>
      <c r="AH218" s="106"/>
      <c r="AI218" s="26">
        <f t="shared" si="39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AK232"/>
  <sheetViews>
    <sheetView zoomScale="70" zoomScaleNormal="70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29" width="3.5703125" style="1" customWidth="1"/>
    <col min="30" max="30" width="3.7109375" style="1" customWidth="1"/>
    <col min="31" max="31" width="3.5703125" style="1" customWidth="1"/>
    <col min="32" max="34" width="3.5703125" style="177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91</v>
      </c>
      <c r="B1" s="73">
        <v>2015</v>
      </c>
      <c r="C1" s="29" t="s">
        <v>80</v>
      </c>
      <c r="D1" s="51" t="s">
        <v>32</v>
      </c>
      <c r="G1" s="52"/>
      <c r="H1" s="52"/>
      <c r="I1" s="62" t="s">
        <v>76</v>
      </c>
      <c r="J1" s="61" t="s">
        <v>71</v>
      </c>
      <c r="K1" s="61" t="s">
        <v>70</v>
      </c>
      <c r="L1" s="63" t="s">
        <v>77</v>
      </c>
    </row>
    <row r="2" spans="1:36">
      <c r="A2" s="2" t="s">
        <v>5</v>
      </c>
      <c r="B2" s="2"/>
      <c r="D2" s="53" t="s">
        <v>27</v>
      </c>
      <c r="G2" s="54" t="s">
        <v>68</v>
      </c>
      <c r="H2" s="55"/>
      <c r="I2" s="55" t="s">
        <v>69</v>
      </c>
      <c r="J2" s="55">
        <f>7.72/4</f>
        <v>1.93</v>
      </c>
      <c r="K2" s="55">
        <v>1</v>
      </c>
      <c r="L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G3" s="54" t="s">
        <v>72</v>
      </c>
      <c r="H3" s="54"/>
      <c r="I3" s="55" t="s">
        <v>74</v>
      </c>
      <c r="J3" s="55">
        <f>7.72/2</f>
        <v>3.86</v>
      </c>
      <c r="K3" s="55">
        <v>3</v>
      </c>
      <c r="L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G4" s="54" t="s">
        <v>73</v>
      </c>
      <c r="H4" s="54"/>
      <c r="I4" s="55" t="s">
        <v>75</v>
      </c>
      <c r="J4" s="55">
        <f>7.72</f>
        <v>7.72</v>
      </c>
      <c r="K4" s="55">
        <v>7</v>
      </c>
      <c r="L4" s="56">
        <v>43</v>
      </c>
    </row>
    <row r="5" spans="1:36">
      <c r="A5" s="2" t="s">
        <v>50</v>
      </c>
      <c r="B5" s="28" t="s">
        <v>259</v>
      </c>
      <c r="D5" s="53" t="s">
        <v>29</v>
      </c>
      <c r="G5" s="55"/>
      <c r="H5" s="55"/>
      <c r="I5" s="55"/>
      <c r="J5" s="55"/>
      <c r="K5" s="55"/>
      <c r="L5" s="56"/>
    </row>
    <row r="6" spans="1:36">
      <c r="A6" s="2" t="s">
        <v>51</v>
      </c>
      <c r="B6" s="28" t="s">
        <v>260</v>
      </c>
      <c r="D6" s="53" t="s">
        <v>30</v>
      </c>
      <c r="G6" s="55"/>
      <c r="H6" s="55"/>
      <c r="I6" s="55"/>
      <c r="J6" s="55"/>
      <c r="K6" s="55"/>
      <c r="L6" s="56"/>
    </row>
    <row r="7" spans="1:36">
      <c r="A7" s="2" t="s">
        <v>18</v>
      </c>
      <c r="B7" s="28"/>
      <c r="D7" s="53" t="s">
        <v>31</v>
      </c>
      <c r="G7" s="55"/>
      <c r="H7" s="55"/>
      <c r="I7" s="55"/>
      <c r="J7" s="55"/>
      <c r="K7" s="55"/>
      <c r="L7" s="56"/>
    </row>
    <row r="8" spans="1:36" ht="14.25" thickBot="1">
      <c r="A8" s="2" t="s">
        <v>78</v>
      </c>
      <c r="B8" s="28"/>
      <c r="C8" s="6"/>
      <c r="D8" s="58" t="s">
        <v>45</v>
      </c>
      <c r="G8" s="59"/>
      <c r="H8" s="59"/>
      <c r="I8" s="59"/>
      <c r="J8" s="59"/>
      <c r="K8" s="59"/>
      <c r="L8" s="60"/>
    </row>
    <row r="9" spans="1:36" ht="14.25" thickBot="1">
      <c r="A9" s="2"/>
      <c r="D9" s="10"/>
      <c r="E9" s="10"/>
      <c r="F9" s="10"/>
      <c r="G9" s="10"/>
      <c r="H9" s="10"/>
      <c r="K9" s="10"/>
      <c r="L9" s="10"/>
      <c r="M9" s="10"/>
      <c r="N9" s="10"/>
      <c r="O9" s="10"/>
      <c r="R9" s="10"/>
      <c r="S9" s="10"/>
      <c r="T9" s="10"/>
      <c r="U9" s="10"/>
      <c r="V9" s="10"/>
      <c r="Y9" s="10"/>
      <c r="Z9" s="10"/>
      <c r="AA9" s="10"/>
      <c r="AB9" s="10"/>
      <c r="AC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35">
        <v>1</v>
      </c>
      <c r="E10" s="34">
        <v>2</v>
      </c>
      <c r="F10" s="34">
        <v>3</v>
      </c>
      <c r="G10" s="34">
        <v>4</v>
      </c>
      <c r="H10" s="34">
        <v>5</v>
      </c>
      <c r="I10" s="34">
        <v>6</v>
      </c>
      <c r="J10" s="35">
        <v>7</v>
      </c>
      <c r="K10" s="35">
        <v>8</v>
      </c>
      <c r="L10" s="34">
        <v>9</v>
      </c>
      <c r="M10" s="34">
        <v>10</v>
      </c>
      <c r="N10" s="162">
        <v>11</v>
      </c>
      <c r="O10" s="34">
        <v>12</v>
      </c>
      <c r="P10" s="34">
        <v>13</v>
      </c>
      <c r="Q10" s="35">
        <v>14</v>
      </c>
      <c r="R10" s="35">
        <v>15</v>
      </c>
      <c r="S10" s="34">
        <v>16</v>
      </c>
      <c r="T10" s="34">
        <v>17</v>
      </c>
      <c r="U10" s="34">
        <v>18</v>
      </c>
      <c r="V10" s="34">
        <v>19</v>
      </c>
      <c r="W10" s="34">
        <v>20</v>
      </c>
      <c r="X10" s="35">
        <v>21</v>
      </c>
      <c r="Y10" s="35">
        <v>22</v>
      </c>
      <c r="Z10" s="34">
        <v>23</v>
      </c>
      <c r="AA10" s="34">
        <v>24</v>
      </c>
      <c r="AB10" s="34">
        <v>25</v>
      </c>
      <c r="AC10" s="34">
        <v>26</v>
      </c>
      <c r="AD10" s="34">
        <v>27</v>
      </c>
      <c r="AE10" s="35">
        <v>28</v>
      </c>
      <c r="AF10" s="35">
        <v>29</v>
      </c>
      <c r="AG10" s="158">
        <v>30</v>
      </c>
      <c r="AH10" s="158"/>
      <c r="AI10" s="39" t="b">
        <f>SUM(D11:AH11)=SUM(AI13:AI20)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22"/>
      <c r="E11" s="21">
        <f>SUM(E12:E21)</f>
        <v>0</v>
      </c>
      <c r="F11" s="21">
        <f>SUM(F12:F21)</f>
        <v>0</v>
      </c>
      <c r="G11" s="21">
        <f>SUM(G12:G21)</f>
        <v>0</v>
      </c>
      <c r="H11" s="21">
        <f>SUM(H12:H21)</f>
        <v>0</v>
      </c>
      <c r="I11" s="21">
        <f>SUM(I12:I21)</f>
        <v>0</v>
      </c>
      <c r="J11" s="22"/>
      <c r="K11" s="22"/>
      <c r="L11" s="21">
        <f>SUM(L12:L21)</f>
        <v>0</v>
      </c>
      <c r="M11" s="21">
        <f>SUM(M12:M21)</f>
        <v>0</v>
      </c>
      <c r="N11" s="20"/>
      <c r="O11" s="21">
        <f>SUM(O12:O21)</f>
        <v>0</v>
      </c>
      <c r="P11" s="21">
        <f>SUM(P12:P21)</f>
        <v>0</v>
      </c>
      <c r="Q11" s="22"/>
      <c r="R11" s="22"/>
      <c r="S11" s="21">
        <f>SUM(S12:S21)</f>
        <v>0</v>
      </c>
      <c r="T11" s="21">
        <f>SUM(T12:T21)</f>
        <v>0</v>
      </c>
      <c r="U11" s="21">
        <f>SUM(U12:U21)</f>
        <v>0</v>
      </c>
      <c r="V11" s="21">
        <f>SUM(V12:V21)</f>
        <v>0</v>
      </c>
      <c r="W11" s="21">
        <f>SUM(W12:W21)</f>
        <v>0</v>
      </c>
      <c r="X11" s="22"/>
      <c r="Y11" s="22"/>
      <c r="Z11" s="21">
        <f>SUM(Z12:Z21)</f>
        <v>0</v>
      </c>
      <c r="AA11" s="21">
        <f>SUM(AA12:AA21)</f>
        <v>0</v>
      </c>
      <c r="AB11" s="21">
        <f>SUM(AB12:AB21)</f>
        <v>0</v>
      </c>
      <c r="AC11" s="21">
        <f>SUM(AC12:AC21)</f>
        <v>0</v>
      </c>
      <c r="AD11" s="21">
        <f>SUM(AD12:AD21)</f>
        <v>0</v>
      </c>
      <c r="AE11" s="22"/>
      <c r="AF11" s="22"/>
      <c r="AG11" s="21">
        <f>SUM(AG12:AG21)</f>
        <v>0</v>
      </c>
      <c r="AH11" s="159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25"/>
      <c r="E12" s="24"/>
      <c r="F12" s="24"/>
      <c r="G12" s="24"/>
      <c r="H12" s="24"/>
      <c r="I12" s="24"/>
      <c r="J12" s="25"/>
      <c r="K12" s="25"/>
      <c r="L12" s="24"/>
      <c r="M12" s="24"/>
      <c r="N12" s="163"/>
      <c r="O12" s="24"/>
      <c r="P12" s="24"/>
      <c r="Q12" s="25"/>
      <c r="R12" s="25"/>
      <c r="S12" s="24"/>
      <c r="T12" s="24"/>
      <c r="U12" s="24"/>
      <c r="V12" s="24"/>
      <c r="W12" s="24"/>
      <c r="X12" s="25"/>
      <c r="Y12" s="25"/>
      <c r="Z12" s="24"/>
      <c r="AA12" s="24"/>
      <c r="AB12" s="24"/>
      <c r="AC12" s="24"/>
      <c r="AD12" s="24"/>
      <c r="AE12" s="25"/>
      <c r="AF12" s="25"/>
      <c r="AG12" s="24"/>
      <c r="AH12" s="171"/>
      <c r="AI12" s="32">
        <f t="shared" ref="AI12:AI20" si="0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25"/>
      <c r="E13" s="27">
        <f t="shared" ref="E13:I20" si="1">IF(E$25&lt;=$B$10,E26,((E26/E$25*$B$10)))</f>
        <v>0</v>
      </c>
      <c r="F13" s="27">
        <f t="shared" si="1"/>
        <v>0</v>
      </c>
      <c r="G13" s="27">
        <f t="shared" si="1"/>
        <v>0</v>
      </c>
      <c r="H13" s="27">
        <f t="shared" si="1"/>
        <v>0</v>
      </c>
      <c r="I13" s="27">
        <f t="shared" si="1"/>
        <v>0</v>
      </c>
      <c r="J13" s="25"/>
      <c r="K13" s="25"/>
      <c r="L13" s="27">
        <f t="shared" ref="L13:P20" si="2">IF(L$25&lt;=$B$10,L26,((L26/L$25*$B$10)))</f>
        <v>0</v>
      </c>
      <c r="M13" s="27">
        <f t="shared" si="2"/>
        <v>0</v>
      </c>
      <c r="N13" s="164"/>
      <c r="O13" s="27">
        <f t="shared" si="2"/>
        <v>0</v>
      </c>
      <c r="P13" s="27">
        <f t="shared" si="2"/>
        <v>0</v>
      </c>
      <c r="Q13" s="25"/>
      <c r="R13" s="25"/>
      <c r="S13" s="27">
        <f t="shared" ref="S13:W20" si="3">IF(S$25&lt;=$B$10,S26,((S26/S$25*$B$10)))</f>
        <v>0</v>
      </c>
      <c r="T13" s="27">
        <f t="shared" si="3"/>
        <v>0</v>
      </c>
      <c r="U13" s="27">
        <f t="shared" si="3"/>
        <v>0</v>
      </c>
      <c r="V13" s="27">
        <f t="shared" si="3"/>
        <v>0</v>
      </c>
      <c r="W13" s="27">
        <f t="shared" si="3"/>
        <v>0</v>
      </c>
      <c r="X13" s="25"/>
      <c r="Y13" s="25"/>
      <c r="Z13" s="27">
        <f t="shared" ref="Z13:AD20" si="4">IF(Z$25&lt;=$B$10,Z26,((Z26/Z$25*$B$10)))</f>
        <v>0</v>
      </c>
      <c r="AA13" s="27">
        <f t="shared" si="4"/>
        <v>0</v>
      </c>
      <c r="AB13" s="27">
        <f t="shared" si="4"/>
        <v>0</v>
      </c>
      <c r="AC13" s="27">
        <f t="shared" si="4"/>
        <v>0</v>
      </c>
      <c r="AD13" s="27">
        <f t="shared" si="4"/>
        <v>0</v>
      </c>
      <c r="AE13" s="25"/>
      <c r="AF13" s="25"/>
      <c r="AG13" s="27">
        <f t="shared" ref="AG13:AG19" si="5">IF(AG$25&lt;=$B$10,AG26,((AG26/AG$25*$B$10)))</f>
        <v>0</v>
      </c>
      <c r="AH13" s="172"/>
      <c r="AI13" s="32">
        <f>SUM(D13:AH13)</f>
        <v>0</v>
      </c>
      <c r="AJ13" s="17" t="str">
        <f t="shared" ref="AJ13:AJ20" si="6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25"/>
      <c r="E14" s="27">
        <f t="shared" si="1"/>
        <v>0</v>
      </c>
      <c r="F14" s="27">
        <f t="shared" si="1"/>
        <v>0</v>
      </c>
      <c r="G14" s="27">
        <f t="shared" si="1"/>
        <v>0</v>
      </c>
      <c r="H14" s="27">
        <f t="shared" si="1"/>
        <v>0</v>
      </c>
      <c r="I14" s="27">
        <f t="shared" si="1"/>
        <v>0</v>
      </c>
      <c r="J14" s="25"/>
      <c r="K14" s="25"/>
      <c r="L14" s="27">
        <f t="shared" si="2"/>
        <v>0</v>
      </c>
      <c r="M14" s="27">
        <f t="shared" si="2"/>
        <v>0</v>
      </c>
      <c r="N14" s="164"/>
      <c r="O14" s="27">
        <f t="shared" si="2"/>
        <v>0</v>
      </c>
      <c r="P14" s="27">
        <f t="shared" si="2"/>
        <v>0</v>
      </c>
      <c r="Q14" s="25"/>
      <c r="R14" s="25"/>
      <c r="S14" s="27">
        <f t="shared" si="3"/>
        <v>0</v>
      </c>
      <c r="T14" s="27">
        <f t="shared" si="3"/>
        <v>0</v>
      </c>
      <c r="U14" s="27">
        <f t="shared" si="3"/>
        <v>0</v>
      </c>
      <c r="V14" s="27">
        <f t="shared" si="3"/>
        <v>0</v>
      </c>
      <c r="W14" s="27">
        <f t="shared" si="3"/>
        <v>0</v>
      </c>
      <c r="X14" s="25"/>
      <c r="Y14" s="25"/>
      <c r="Z14" s="27">
        <f t="shared" si="4"/>
        <v>0</v>
      </c>
      <c r="AA14" s="27">
        <f t="shared" si="4"/>
        <v>0</v>
      </c>
      <c r="AB14" s="27">
        <f t="shared" si="4"/>
        <v>0</v>
      </c>
      <c r="AC14" s="27">
        <f t="shared" si="4"/>
        <v>0</v>
      </c>
      <c r="AD14" s="27">
        <f t="shared" si="4"/>
        <v>0</v>
      </c>
      <c r="AE14" s="25"/>
      <c r="AF14" s="25"/>
      <c r="AG14" s="27">
        <f t="shared" si="5"/>
        <v>0</v>
      </c>
      <c r="AH14" s="172"/>
      <c r="AI14" s="32">
        <f>SUM(D14:AH14)</f>
        <v>0</v>
      </c>
      <c r="AJ14" s="17" t="str">
        <f t="shared" si="6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25"/>
      <c r="E15" s="27">
        <f t="shared" si="1"/>
        <v>0</v>
      </c>
      <c r="F15" s="27">
        <f t="shared" si="1"/>
        <v>0</v>
      </c>
      <c r="G15" s="27">
        <f t="shared" si="1"/>
        <v>0</v>
      </c>
      <c r="H15" s="27">
        <f t="shared" si="1"/>
        <v>0</v>
      </c>
      <c r="I15" s="27">
        <f t="shared" si="1"/>
        <v>0</v>
      </c>
      <c r="J15" s="25"/>
      <c r="K15" s="25"/>
      <c r="L15" s="27">
        <f t="shared" si="2"/>
        <v>0</v>
      </c>
      <c r="M15" s="27">
        <f t="shared" si="2"/>
        <v>0</v>
      </c>
      <c r="N15" s="164"/>
      <c r="O15" s="27">
        <f t="shared" si="2"/>
        <v>0</v>
      </c>
      <c r="P15" s="27">
        <f t="shared" si="2"/>
        <v>0</v>
      </c>
      <c r="Q15" s="25"/>
      <c r="R15" s="25"/>
      <c r="S15" s="27">
        <f t="shared" si="3"/>
        <v>0</v>
      </c>
      <c r="T15" s="27">
        <f t="shared" si="3"/>
        <v>0</v>
      </c>
      <c r="U15" s="27">
        <f t="shared" si="3"/>
        <v>0</v>
      </c>
      <c r="V15" s="27">
        <f t="shared" si="3"/>
        <v>0</v>
      </c>
      <c r="W15" s="27">
        <f t="shared" si="3"/>
        <v>0</v>
      </c>
      <c r="X15" s="25"/>
      <c r="Y15" s="25"/>
      <c r="Z15" s="27">
        <f t="shared" si="4"/>
        <v>0</v>
      </c>
      <c r="AA15" s="27">
        <f t="shared" si="4"/>
        <v>0</v>
      </c>
      <c r="AB15" s="27">
        <f t="shared" si="4"/>
        <v>0</v>
      </c>
      <c r="AC15" s="27">
        <f t="shared" si="4"/>
        <v>0</v>
      </c>
      <c r="AD15" s="27">
        <f t="shared" si="4"/>
        <v>0</v>
      </c>
      <c r="AE15" s="25"/>
      <c r="AF15" s="25"/>
      <c r="AG15" s="27">
        <f t="shared" si="5"/>
        <v>0</v>
      </c>
      <c r="AH15" s="172"/>
      <c r="AI15" s="32">
        <f>SUM(D15:AH15)</f>
        <v>0</v>
      </c>
      <c r="AJ15" s="17" t="str">
        <f t="shared" si="6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25"/>
      <c r="E16" s="27">
        <f t="shared" si="1"/>
        <v>0</v>
      </c>
      <c r="F16" s="27">
        <f t="shared" si="1"/>
        <v>0</v>
      </c>
      <c r="G16" s="27">
        <f t="shared" si="1"/>
        <v>0</v>
      </c>
      <c r="H16" s="27">
        <f t="shared" si="1"/>
        <v>0</v>
      </c>
      <c r="I16" s="27">
        <f t="shared" si="1"/>
        <v>0</v>
      </c>
      <c r="J16" s="25"/>
      <c r="K16" s="25"/>
      <c r="L16" s="27">
        <f t="shared" si="2"/>
        <v>0</v>
      </c>
      <c r="M16" s="27">
        <f t="shared" si="2"/>
        <v>0</v>
      </c>
      <c r="N16" s="164"/>
      <c r="O16" s="27">
        <f t="shared" si="2"/>
        <v>0</v>
      </c>
      <c r="P16" s="27">
        <f t="shared" si="2"/>
        <v>0</v>
      </c>
      <c r="Q16" s="25"/>
      <c r="R16" s="25"/>
      <c r="S16" s="27">
        <f t="shared" si="3"/>
        <v>0</v>
      </c>
      <c r="T16" s="27">
        <f t="shared" si="3"/>
        <v>0</v>
      </c>
      <c r="U16" s="27">
        <f t="shared" si="3"/>
        <v>0</v>
      </c>
      <c r="V16" s="27">
        <f t="shared" si="3"/>
        <v>0</v>
      </c>
      <c r="W16" s="27">
        <f t="shared" si="3"/>
        <v>0</v>
      </c>
      <c r="X16" s="25"/>
      <c r="Y16" s="25"/>
      <c r="Z16" s="27">
        <f t="shared" si="4"/>
        <v>0</v>
      </c>
      <c r="AA16" s="27">
        <f t="shared" si="4"/>
        <v>0</v>
      </c>
      <c r="AB16" s="27">
        <f t="shared" si="4"/>
        <v>0</v>
      </c>
      <c r="AC16" s="27">
        <f t="shared" si="4"/>
        <v>0</v>
      </c>
      <c r="AD16" s="27">
        <f t="shared" si="4"/>
        <v>0</v>
      </c>
      <c r="AE16" s="25"/>
      <c r="AF16" s="25"/>
      <c r="AG16" s="27">
        <f t="shared" si="5"/>
        <v>0</v>
      </c>
      <c r="AH16" s="172"/>
      <c r="AI16" s="32">
        <f t="shared" si="0"/>
        <v>0</v>
      </c>
      <c r="AJ16" s="17" t="str">
        <f t="shared" si="6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25"/>
      <c r="E17" s="27">
        <f t="shared" si="1"/>
        <v>0</v>
      </c>
      <c r="F17" s="27">
        <f t="shared" si="1"/>
        <v>0</v>
      </c>
      <c r="G17" s="27">
        <f t="shared" si="1"/>
        <v>0</v>
      </c>
      <c r="H17" s="27">
        <f t="shared" si="1"/>
        <v>0</v>
      </c>
      <c r="I17" s="27">
        <f t="shared" si="1"/>
        <v>0</v>
      </c>
      <c r="J17" s="25"/>
      <c r="K17" s="25"/>
      <c r="L17" s="27">
        <f t="shared" si="2"/>
        <v>0</v>
      </c>
      <c r="M17" s="27">
        <f t="shared" si="2"/>
        <v>0</v>
      </c>
      <c r="N17" s="164"/>
      <c r="O17" s="27">
        <f t="shared" si="2"/>
        <v>0</v>
      </c>
      <c r="P17" s="27">
        <f t="shared" si="2"/>
        <v>0</v>
      </c>
      <c r="Q17" s="25"/>
      <c r="R17" s="25"/>
      <c r="S17" s="27">
        <f t="shared" si="3"/>
        <v>0</v>
      </c>
      <c r="T17" s="27">
        <f t="shared" si="3"/>
        <v>0</v>
      </c>
      <c r="U17" s="27">
        <f t="shared" si="3"/>
        <v>0</v>
      </c>
      <c r="V17" s="27">
        <f t="shared" si="3"/>
        <v>0</v>
      </c>
      <c r="W17" s="27">
        <f t="shared" si="3"/>
        <v>0</v>
      </c>
      <c r="X17" s="25"/>
      <c r="Y17" s="25"/>
      <c r="Z17" s="27">
        <f t="shared" si="4"/>
        <v>0</v>
      </c>
      <c r="AA17" s="27">
        <f t="shared" si="4"/>
        <v>0</v>
      </c>
      <c r="AB17" s="27">
        <f t="shared" si="4"/>
        <v>0</v>
      </c>
      <c r="AC17" s="27">
        <f t="shared" si="4"/>
        <v>0</v>
      </c>
      <c r="AD17" s="27">
        <f t="shared" si="4"/>
        <v>0</v>
      </c>
      <c r="AE17" s="25"/>
      <c r="AF17" s="25"/>
      <c r="AG17" s="27">
        <f t="shared" si="5"/>
        <v>0</v>
      </c>
      <c r="AH17" s="172"/>
      <c r="AI17" s="32">
        <f t="shared" si="0"/>
        <v>0</v>
      </c>
      <c r="AJ17" s="17" t="str">
        <f t="shared" si="6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25"/>
      <c r="E18" s="27">
        <f t="shared" si="1"/>
        <v>0</v>
      </c>
      <c r="F18" s="27">
        <f t="shared" si="1"/>
        <v>0</v>
      </c>
      <c r="G18" s="27">
        <f t="shared" si="1"/>
        <v>0</v>
      </c>
      <c r="H18" s="27">
        <f t="shared" si="1"/>
        <v>0</v>
      </c>
      <c r="I18" s="27">
        <f t="shared" si="1"/>
        <v>0</v>
      </c>
      <c r="J18" s="25"/>
      <c r="K18" s="25"/>
      <c r="L18" s="27">
        <f t="shared" si="2"/>
        <v>0</v>
      </c>
      <c r="M18" s="27">
        <f t="shared" si="2"/>
        <v>0</v>
      </c>
      <c r="N18" s="164"/>
      <c r="O18" s="27">
        <f t="shared" si="2"/>
        <v>0</v>
      </c>
      <c r="P18" s="27">
        <f t="shared" si="2"/>
        <v>0</v>
      </c>
      <c r="Q18" s="25"/>
      <c r="R18" s="25"/>
      <c r="S18" s="27">
        <f t="shared" si="3"/>
        <v>0</v>
      </c>
      <c r="T18" s="27">
        <f t="shared" si="3"/>
        <v>0</v>
      </c>
      <c r="U18" s="27">
        <f t="shared" si="3"/>
        <v>0</v>
      </c>
      <c r="V18" s="27">
        <f t="shared" si="3"/>
        <v>0</v>
      </c>
      <c r="W18" s="27">
        <f t="shared" si="3"/>
        <v>0</v>
      </c>
      <c r="X18" s="25"/>
      <c r="Y18" s="25"/>
      <c r="Z18" s="27">
        <f t="shared" si="4"/>
        <v>0</v>
      </c>
      <c r="AA18" s="27">
        <f t="shared" si="4"/>
        <v>0</v>
      </c>
      <c r="AB18" s="27">
        <f t="shared" si="4"/>
        <v>0</v>
      </c>
      <c r="AC18" s="27">
        <f t="shared" si="4"/>
        <v>0</v>
      </c>
      <c r="AD18" s="27">
        <f t="shared" si="4"/>
        <v>0</v>
      </c>
      <c r="AE18" s="25"/>
      <c r="AF18" s="25"/>
      <c r="AG18" s="27">
        <f t="shared" si="5"/>
        <v>0</v>
      </c>
      <c r="AH18" s="172"/>
      <c r="AI18" s="32">
        <f t="shared" si="0"/>
        <v>0</v>
      </c>
      <c r="AJ18" s="17" t="str">
        <f t="shared" si="6"/>
        <v>Project YY</v>
      </c>
    </row>
    <row r="19" spans="1:36" s="14" customFormat="1" ht="15">
      <c r="A19" s="15" t="s">
        <v>37</v>
      </c>
      <c r="C19" s="16"/>
      <c r="D19" s="25"/>
      <c r="E19" s="27">
        <f t="shared" si="1"/>
        <v>0</v>
      </c>
      <c r="F19" s="27">
        <f t="shared" si="1"/>
        <v>0</v>
      </c>
      <c r="G19" s="27">
        <f t="shared" si="1"/>
        <v>0</v>
      </c>
      <c r="H19" s="27">
        <f t="shared" si="1"/>
        <v>0</v>
      </c>
      <c r="I19" s="27">
        <f t="shared" si="1"/>
        <v>0</v>
      </c>
      <c r="J19" s="25"/>
      <c r="K19" s="25"/>
      <c r="L19" s="27">
        <f t="shared" si="2"/>
        <v>0</v>
      </c>
      <c r="M19" s="27">
        <f t="shared" si="2"/>
        <v>0</v>
      </c>
      <c r="N19" s="164"/>
      <c r="O19" s="27">
        <f t="shared" si="2"/>
        <v>0</v>
      </c>
      <c r="P19" s="27">
        <f t="shared" si="2"/>
        <v>0</v>
      </c>
      <c r="Q19" s="25"/>
      <c r="R19" s="25"/>
      <c r="S19" s="27">
        <f t="shared" si="3"/>
        <v>0</v>
      </c>
      <c r="T19" s="27">
        <f t="shared" si="3"/>
        <v>0</v>
      </c>
      <c r="U19" s="27">
        <f t="shared" si="3"/>
        <v>0</v>
      </c>
      <c r="V19" s="27">
        <f t="shared" si="3"/>
        <v>0</v>
      </c>
      <c r="W19" s="27">
        <f t="shared" si="3"/>
        <v>0</v>
      </c>
      <c r="X19" s="25"/>
      <c r="Y19" s="25"/>
      <c r="Z19" s="27">
        <f t="shared" si="4"/>
        <v>0</v>
      </c>
      <c r="AA19" s="27">
        <f t="shared" si="4"/>
        <v>0</v>
      </c>
      <c r="AB19" s="27">
        <f t="shared" si="4"/>
        <v>0</v>
      </c>
      <c r="AC19" s="27">
        <f t="shared" si="4"/>
        <v>0</v>
      </c>
      <c r="AD19" s="27">
        <f t="shared" si="4"/>
        <v>0</v>
      </c>
      <c r="AE19" s="25"/>
      <c r="AF19" s="25"/>
      <c r="AG19" s="27">
        <f t="shared" si="5"/>
        <v>0</v>
      </c>
      <c r="AH19" s="172"/>
      <c r="AI19" s="32">
        <f t="shared" si="0"/>
        <v>0</v>
      </c>
      <c r="AJ19" s="17" t="str">
        <f t="shared" si="6"/>
        <v>Other Productive Activity</v>
      </c>
    </row>
    <row r="20" spans="1:36" s="14" customFormat="1" ht="15">
      <c r="A20" s="15" t="s">
        <v>14</v>
      </c>
      <c r="C20" s="18"/>
      <c r="D20" s="25"/>
      <c r="E20" s="27">
        <f t="shared" si="1"/>
        <v>0</v>
      </c>
      <c r="F20" s="27">
        <f t="shared" si="1"/>
        <v>0</v>
      </c>
      <c r="G20" s="27">
        <f t="shared" si="1"/>
        <v>0</v>
      </c>
      <c r="H20" s="27">
        <f t="shared" si="1"/>
        <v>0</v>
      </c>
      <c r="I20" s="27">
        <f t="shared" si="1"/>
        <v>0</v>
      </c>
      <c r="J20" s="25"/>
      <c r="K20" s="25"/>
      <c r="L20" s="27">
        <f t="shared" si="2"/>
        <v>0</v>
      </c>
      <c r="M20" s="27">
        <f t="shared" si="2"/>
        <v>0</v>
      </c>
      <c r="N20" s="164"/>
      <c r="O20" s="27">
        <f t="shared" si="2"/>
        <v>0</v>
      </c>
      <c r="P20" s="27">
        <f t="shared" si="2"/>
        <v>0</v>
      </c>
      <c r="Q20" s="25"/>
      <c r="R20" s="25"/>
      <c r="S20" s="27">
        <f t="shared" si="3"/>
        <v>0</v>
      </c>
      <c r="T20" s="27">
        <f t="shared" si="3"/>
        <v>0</v>
      </c>
      <c r="U20" s="27">
        <f t="shared" si="3"/>
        <v>0</v>
      </c>
      <c r="V20" s="27">
        <f t="shared" si="3"/>
        <v>0</v>
      </c>
      <c r="W20" s="27">
        <f t="shared" si="3"/>
        <v>0</v>
      </c>
      <c r="X20" s="25"/>
      <c r="Y20" s="25"/>
      <c r="Z20" s="27">
        <f t="shared" si="4"/>
        <v>0</v>
      </c>
      <c r="AA20" s="27">
        <f t="shared" si="4"/>
        <v>0</v>
      </c>
      <c r="AB20" s="27">
        <f t="shared" si="4"/>
        <v>0</v>
      </c>
      <c r="AC20" s="27">
        <f t="shared" si="4"/>
        <v>0</v>
      </c>
      <c r="AD20" s="27">
        <f t="shared" si="4"/>
        <v>0</v>
      </c>
      <c r="AE20" s="25"/>
      <c r="AF20" s="25"/>
      <c r="AG20" s="27">
        <f>IF(AG$25&lt;=$B$10,AG33,((AG33/AG$25*$B$10)))</f>
        <v>0</v>
      </c>
      <c r="AH20" s="172"/>
      <c r="AI20" s="32">
        <f t="shared" si="0"/>
        <v>0</v>
      </c>
      <c r="AJ20" s="17" t="str">
        <f t="shared" si="6"/>
        <v>Non productive time</v>
      </c>
    </row>
    <row r="21" spans="1:36" ht="14.25" thickBot="1">
      <c r="A21" s="1" t="s">
        <v>55</v>
      </c>
      <c r="AF21" s="1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183"/>
      <c r="AH22" s="183"/>
      <c r="AI22" s="40"/>
      <c r="AJ22" s="8"/>
    </row>
    <row r="23" spans="1:36" ht="27.75" thickBot="1">
      <c r="A23" s="2"/>
      <c r="C23" s="7" t="s">
        <v>47</v>
      </c>
      <c r="D23" s="154" t="str">
        <f t="shared" ref="D23:AG23" si="7">IF(D25&lt;=7.72,"ok","Over 7.72")</f>
        <v>ok</v>
      </c>
      <c r="E23" s="154" t="str">
        <f t="shared" si="7"/>
        <v>ok</v>
      </c>
      <c r="F23" s="154" t="str">
        <f t="shared" si="7"/>
        <v>ok</v>
      </c>
      <c r="G23" s="154" t="str">
        <f t="shared" si="7"/>
        <v>ok</v>
      </c>
      <c r="H23" s="154" t="str">
        <f t="shared" si="7"/>
        <v>ok</v>
      </c>
      <c r="I23" s="154" t="str">
        <f t="shared" si="7"/>
        <v>ok</v>
      </c>
      <c r="J23" s="154" t="str">
        <f t="shared" si="7"/>
        <v>ok</v>
      </c>
      <c r="K23" s="154" t="str">
        <f t="shared" si="7"/>
        <v>ok</v>
      </c>
      <c r="L23" s="154" t="str">
        <f t="shared" si="7"/>
        <v>ok</v>
      </c>
      <c r="M23" s="154" t="str">
        <f t="shared" si="7"/>
        <v>ok</v>
      </c>
      <c r="N23" s="154" t="str">
        <f t="shared" si="7"/>
        <v>ok</v>
      </c>
      <c r="O23" s="154" t="str">
        <f t="shared" si="7"/>
        <v>ok</v>
      </c>
      <c r="P23" s="154" t="str">
        <f t="shared" si="7"/>
        <v>ok</v>
      </c>
      <c r="Q23" s="154" t="str">
        <f t="shared" si="7"/>
        <v>ok</v>
      </c>
      <c r="R23" s="154" t="str">
        <f t="shared" si="7"/>
        <v>ok</v>
      </c>
      <c r="S23" s="154" t="str">
        <f t="shared" si="7"/>
        <v>ok</v>
      </c>
      <c r="T23" s="154" t="str">
        <f t="shared" si="7"/>
        <v>ok</v>
      </c>
      <c r="U23" s="154" t="str">
        <f t="shared" si="7"/>
        <v>ok</v>
      </c>
      <c r="V23" s="154" t="str">
        <f t="shared" si="7"/>
        <v>ok</v>
      </c>
      <c r="W23" s="154" t="str">
        <f t="shared" si="7"/>
        <v>ok</v>
      </c>
      <c r="X23" s="154" t="str">
        <f t="shared" si="7"/>
        <v>ok</v>
      </c>
      <c r="Y23" s="154" t="str">
        <f t="shared" si="7"/>
        <v>ok</v>
      </c>
      <c r="Z23" s="154" t="str">
        <f t="shared" si="7"/>
        <v>ok</v>
      </c>
      <c r="AA23" s="154" t="str">
        <f t="shared" si="7"/>
        <v>ok</v>
      </c>
      <c r="AB23" s="154" t="str">
        <f t="shared" si="7"/>
        <v>ok</v>
      </c>
      <c r="AC23" s="154" t="str">
        <f t="shared" si="7"/>
        <v>ok</v>
      </c>
      <c r="AD23" s="154" t="str">
        <f t="shared" si="7"/>
        <v>ok</v>
      </c>
      <c r="AE23" s="154" t="str">
        <f t="shared" si="7"/>
        <v>ok</v>
      </c>
      <c r="AF23" s="154" t="str">
        <f t="shared" si="7"/>
        <v>ok</v>
      </c>
      <c r="AG23" s="154" t="str">
        <f t="shared" si="7"/>
        <v>ok</v>
      </c>
      <c r="AH23" s="184"/>
      <c r="AI23" s="38" t="s">
        <v>43</v>
      </c>
    </row>
    <row r="24" spans="1:36" ht="15" thickTop="1" thickBot="1">
      <c r="C24" s="1" t="s">
        <v>52</v>
      </c>
      <c r="D24" s="37">
        <v>1</v>
      </c>
      <c r="E24" s="36">
        <v>2</v>
      </c>
      <c r="F24" s="36">
        <v>3</v>
      </c>
      <c r="G24" s="36">
        <v>4</v>
      </c>
      <c r="H24" s="36">
        <v>5</v>
      </c>
      <c r="I24" s="36">
        <v>6</v>
      </c>
      <c r="J24" s="37">
        <v>7</v>
      </c>
      <c r="K24" s="37">
        <v>8</v>
      </c>
      <c r="L24" s="36">
        <v>9</v>
      </c>
      <c r="M24" s="36">
        <v>10</v>
      </c>
      <c r="N24" s="178">
        <v>11</v>
      </c>
      <c r="O24" s="36">
        <v>12</v>
      </c>
      <c r="P24" s="36">
        <v>13</v>
      </c>
      <c r="Q24" s="37">
        <v>14</v>
      </c>
      <c r="R24" s="37">
        <v>15</v>
      </c>
      <c r="S24" s="36">
        <v>16</v>
      </c>
      <c r="T24" s="36">
        <v>17</v>
      </c>
      <c r="U24" s="36">
        <v>18</v>
      </c>
      <c r="V24" s="36">
        <v>19</v>
      </c>
      <c r="W24" s="36">
        <v>20</v>
      </c>
      <c r="X24" s="37">
        <v>21</v>
      </c>
      <c r="Y24" s="37">
        <v>22</v>
      </c>
      <c r="Z24" s="36">
        <v>23</v>
      </c>
      <c r="AA24" s="36">
        <v>24</v>
      </c>
      <c r="AB24" s="36">
        <v>25</v>
      </c>
      <c r="AC24" s="36">
        <v>26</v>
      </c>
      <c r="AD24" s="36">
        <v>27</v>
      </c>
      <c r="AE24" s="37">
        <v>28</v>
      </c>
      <c r="AF24" s="37">
        <v>29</v>
      </c>
      <c r="AG24" s="160">
        <v>30</v>
      </c>
      <c r="AH24" s="160"/>
    </row>
    <row r="25" spans="1:36" ht="15" thickTop="1" thickBot="1">
      <c r="A25" s="3" t="s">
        <v>36</v>
      </c>
      <c r="D25" s="99"/>
      <c r="E25" s="100">
        <f>SUM(E26:E33)</f>
        <v>0</v>
      </c>
      <c r="F25" s="100">
        <f>SUM(F26:F33)</f>
        <v>0</v>
      </c>
      <c r="G25" s="100">
        <f>SUM(G26:G33)</f>
        <v>0</v>
      </c>
      <c r="H25" s="100">
        <f>SUM(H26:H33)</f>
        <v>0</v>
      </c>
      <c r="I25" s="100">
        <f>SUM(I26:I33)</f>
        <v>0</v>
      </c>
      <c r="J25" s="99"/>
      <c r="K25" s="99"/>
      <c r="L25" s="100">
        <f>SUM(L26:L33)</f>
        <v>0</v>
      </c>
      <c r="M25" s="100">
        <f>SUM(M26:M33)</f>
        <v>0</v>
      </c>
      <c r="N25" s="107"/>
      <c r="O25" s="100">
        <f>SUM(O26:O33)</f>
        <v>0</v>
      </c>
      <c r="P25" s="100">
        <f>SUM(P26:P33)</f>
        <v>0</v>
      </c>
      <c r="Q25" s="99"/>
      <c r="R25" s="99"/>
      <c r="S25" s="100">
        <f>SUM(S26:S33)</f>
        <v>0</v>
      </c>
      <c r="T25" s="100">
        <f>SUM(T26:T33)</f>
        <v>0</v>
      </c>
      <c r="U25" s="100">
        <f>SUM(U26:U33)</f>
        <v>0</v>
      </c>
      <c r="V25" s="100">
        <f>SUM(V26:V33)</f>
        <v>0</v>
      </c>
      <c r="W25" s="100">
        <f>SUM(W26:W33)</f>
        <v>0</v>
      </c>
      <c r="X25" s="99"/>
      <c r="Y25" s="99"/>
      <c r="Z25" s="100">
        <f>SUM(Z26:Z33)</f>
        <v>0</v>
      </c>
      <c r="AA25" s="100">
        <f>SUM(AA26:AA33)</f>
        <v>0</v>
      </c>
      <c r="AB25" s="100">
        <f>SUM(AB26:AB33)</f>
        <v>0</v>
      </c>
      <c r="AC25" s="100">
        <f>SUM(AC26:AC33)</f>
        <v>0</v>
      </c>
      <c r="AD25" s="100">
        <f>SUM(AD26:AD33)</f>
        <v>0</v>
      </c>
      <c r="AE25" s="99"/>
      <c r="AF25" s="99"/>
      <c r="AG25" s="100">
        <f t="shared" ref="AG25" si="8">SUM(AG26:AG33)</f>
        <v>0</v>
      </c>
      <c r="AH25" s="161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3"/>
      <c r="E26" s="109">
        <f>E47</f>
        <v>0</v>
      </c>
      <c r="F26" s="109">
        <f>F47</f>
        <v>0</v>
      </c>
      <c r="G26" s="109">
        <f>G47</f>
        <v>0</v>
      </c>
      <c r="H26" s="109">
        <f>H47</f>
        <v>0</v>
      </c>
      <c r="I26" s="109">
        <f>I47</f>
        <v>0</v>
      </c>
      <c r="J26" s="103"/>
      <c r="K26" s="103"/>
      <c r="L26" s="109">
        <f>L47</f>
        <v>0</v>
      </c>
      <c r="M26" s="109">
        <f>M47</f>
        <v>0</v>
      </c>
      <c r="N26" s="174"/>
      <c r="O26" s="109">
        <f>O47</f>
        <v>0</v>
      </c>
      <c r="P26" s="109">
        <f>P47</f>
        <v>0</v>
      </c>
      <c r="Q26" s="103"/>
      <c r="R26" s="103"/>
      <c r="S26" s="109">
        <f>S47</f>
        <v>0</v>
      </c>
      <c r="T26" s="109">
        <f>T47</f>
        <v>0</v>
      </c>
      <c r="U26" s="109">
        <f>U47</f>
        <v>0</v>
      </c>
      <c r="V26" s="109">
        <f>V47</f>
        <v>0</v>
      </c>
      <c r="W26" s="109">
        <f>W47</f>
        <v>0</v>
      </c>
      <c r="X26" s="103"/>
      <c r="Y26" s="103"/>
      <c r="Z26" s="109">
        <f>Z47</f>
        <v>0</v>
      </c>
      <c r="AA26" s="109">
        <f>AA47</f>
        <v>0</v>
      </c>
      <c r="AB26" s="109">
        <f>AB47</f>
        <v>0</v>
      </c>
      <c r="AC26" s="109">
        <f>AC47</f>
        <v>0</v>
      </c>
      <c r="AD26" s="109">
        <f>AD47</f>
        <v>0</v>
      </c>
      <c r="AE26" s="103"/>
      <c r="AF26" s="103"/>
      <c r="AG26" s="109">
        <f t="shared" ref="AG26" si="9">AG47</f>
        <v>0</v>
      </c>
      <c r="AH26" s="186"/>
      <c r="AI26" s="26">
        <f>SUM(D26:AH26)</f>
        <v>0</v>
      </c>
      <c r="AJ26" s="98" t="str">
        <f t="shared" ref="AJ26:AJ36" si="10">A26</f>
        <v>CRISP</v>
      </c>
    </row>
    <row r="27" spans="1:36">
      <c r="A27" s="93" t="s">
        <v>102</v>
      </c>
      <c r="B27" s="31"/>
      <c r="C27" s="6" t="s">
        <v>16</v>
      </c>
      <c r="D27" s="103"/>
      <c r="E27" s="109">
        <f>E89</f>
        <v>0</v>
      </c>
      <c r="F27" s="109">
        <f>F89</f>
        <v>0</v>
      </c>
      <c r="G27" s="109">
        <f>G89</f>
        <v>0</v>
      </c>
      <c r="H27" s="109">
        <f>H89</f>
        <v>0</v>
      </c>
      <c r="I27" s="109">
        <f>I89</f>
        <v>0</v>
      </c>
      <c r="J27" s="103"/>
      <c r="K27" s="103"/>
      <c r="L27" s="109">
        <f>L89</f>
        <v>0</v>
      </c>
      <c r="M27" s="109">
        <f>M89</f>
        <v>0</v>
      </c>
      <c r="N27" s="174"/>
      <c r="O27" s="109">
        <f>O89</f>
        <v>0</v>
      </c>
      <c r="P27" s="109">
        <f>P89</f>
        <v>0</v>
      </c>
      <c r="Q27" s="103"/>
      <c r="R27" s="103"/>
      <c r="S27" s="109">
        <f>S89</f>
        <v>0</v>
      </c>
      <c r="T27" s="109">
        <f>T89</f>
        <v>0</v>
      </c>
      <c r="U27" s="109">
        <f>U89</f>
        <v>0</v>
      </c>
      <c r="V27" s="109">
        <f>V89</f>
        <v>0</v>
      </c>
      <c r="W27" s="109">
        <f>W89</f>
        <v>0</v>
      </c>
      <c r="X27" s="103"/>
      <c r="Y27" s="103"/>
      <c r="Z27" s="109">
        <f>Z89</f>
        <v>0</v>
      </c>
      <c r="AA27" s="109">
        <f>AA89</f>
        <v>0</v>
      </c>
      <c r="AB27" s="109">
        <f>AB89</f>
        <v>0</v>
      </c>
      <c r="AC27" s="109">
        <f>AC89</f>
        <v>0</v>
      </c>
      <c r="AD27" s="109">
        <f>AD89</f>
        <v>0</v>
      </c>
      <c r="AE27" s="103"/>
      <c r="AF27" s="103"/>
      <c r="AG27" s="109">
        <f t="shared" ref="AG27" si="11">AG89</f>
        <v>0</v>
      </c>
      <c r="AH27" s="186"/>
      <c r="AI27" s="26">
        <f t="shared" ref="AI27:AI36" si="12">SUM(D27:AH27)</f>
        <v>0</v>
      </c>
      <c r="AJ27" s="98" t="str">
        <f t="shared" si="10"/>
        <v>NMI3 - II</v>
      </c>
    </row>
    <row r="28" spans="1:36">
      <c r="A28" s="93" t="s">
        <v>103</v>
      </c>
      <c r="B28" s="31"/>
      <c r="C28" s="6" t="s">
        <v>16</v>
      </c>
      <c r="D28" s="103"/>
      <c r="E28" s="109">
        <f>E123</f>
        <v>0</v>
      </c>
      <c r="F28" s="109">
        <f>F123</f>
        <v>0</v>
      </c>
      <c r="G28" s="109">
        <f>G123</f>
        <v>0</v>
      </c>
      <c r="H28" s="109">
        <f>H123</f>
        <v>0</v>
      </c>
      <c r="I28" s="109">
        <f>I123</f>
        <v>0</v>
      </c>
      <c r="J28" s="103"/>
      <c r="K28" s="103"/>
      <c r="L28" s="109">
        <f>L123</f>
        <v>0</v>
      </c>
      <c r="M28" s="109">
        <f>M123</f>
        <v>0</v>
      </c>
      <c r="N28" s="174"/>
      <c r="O28" s="109">
        <f>O123</f>
        <v>0</v>
      </c>
      <c r="P28" s="109">
        <f>P123</f>
        <v>0</v>
      </c>
      <c r="Q28" s="103"/>
      <c r="R28" s="103"/>
      <c r="S28" s="109">
        <f>S123</f>
        <v>0</v>
      </c>
      <c r="T28" s="109">
        <f>T123</f>
        <v>0</v>
      </c>
      <c r="U28" s="109">
        <f>U123</f>
        <v>0</v>
      </c>
      <c r="V28" s="109">
        <f>V123</f>
        <v>0</v>
      </c>
      <c r="W28" s="109">
        <f>W123</f>
        <v>0</v>
      </c>
      <c r="X28" s="103"/>
      <c r="Y28" s="103"/>
      <c r="Z28" s="109">
        <f>Z123</f>
        <v>0</v>
      </c>
      <c r="AA28" s="109">
        <f>AA123</f>
        <v>0</v>
      </c>
      <c r="AB28" s="109">
        <f>AB123</f>
        <v>0</v>
      </c>
      <c r="AC28" s="109">
        <f>AC123</f>
        <v>0</v>
      </c>
      <c r="AD28" s="109">
        <f>AD123</f>
        <v>0</v>
      </c>
      <c r="AE28" s="103"/>
      <c r="AF28" s="103"/>
      <c r="AG28" s="109">
        <f t="shared" ref="AG28" si="13">AG123</f>
        <v>0</v>
      </c>
      <c r="AH28" s="186"/>
      <c r="AI28" s="26">
        <f>SUM(D28:AH28)</f>
        <v>0</v>
      </c>
      <c r="AJ28" s="98" t="str">
        <f t="shared" si="10"/>
        <v>Pandata ODI</v>
      </c>
    </row>
    <row r="29" spans="1:36">
      <c r="A29" s="93" t="s">
        <v>183</v>
      </c>
      <c r="B29" s="31"/>
      <c r="C29" s="6" t="s">
        <v>16</v>
      </c>
      <c r="D29" s="103"/>
      <c r="E29" s="109">
        <f>E172</f>
        <v>0</v>
      </c>
      <c r="F29" s="109">
        <f>F172</f>
        <v>0</v>
      </c>
      <c r="G29" s="109">
        <f>G172</f>
        <v>0</v>
      </c>
      <c r="H29" s="109">
        <f>H172</f>
        <v>0</v>
      </c>
      <c r="I29" s="109">
        <f>I172</f>
        <v>0</v>
      </c>
      <c r="J29" s="103"/>
      <c r="K29" s="103"/>
      <c r="L29" s="109">
        <f>L172</f>
        <v>0</v>
      </c>
      <c r="M29" s="109">
        <f>M172</f>
        <v>0</v>
      </c>
      <c r="N29" s="174"/>
      <c r="O29" s="109">
        <f>O172</f>
        <v>0</v>
      </c>
      <c r="P29" s="109">
        <f>P172</f>
        <v>0</v>
      </c>
      <c r="Q29" s="103"/>
      <c r="R29" s="103"/>
      <c r="S29" s="109">
        <f>S172</f>
        <v>0</v>
      </c>
      <c r="T29" s="109">
        <f>T172</f>
        <v>0</v>
      </c>
      <c r="U29" s="109">
        <f>U172</f>
        <v>0</v>
      </c>
      <c r="V29" s="109">
        <f>V172</f>
        <v>0</v>
      </c>
      <c r="W29" s="109">
        <f>W172</f>
        <v>0</v>
      </c>
      <c r="X29" s="103"/>
      <c r="Y29" s="103"/>
      <c r="Z29" s="109">
        <f>Z172</f>
        <v>0</v>
      </c>
      <c r="AA29" s="109">
        <f>AA172</f>
        <v>0</v>
      </c>
      <c r="AB29" s="109">
        <f>AB172</f>
        <v>0</v>
      </c>
      <c r="AC29" s="109">
        <f>AC172</f>
        <v>0</v>
      </c>
      <c r="AD29" s="109">
        <f>AD172</f>
        <v>0</v>
      </c>
      <c r="AE29" s="103"/>
      <c r="AF29" s="103"/>
      <c r="AG29" s="109">
        <f t="shared" ref="AG29" si="14">AG172</f>
        <v>0</v>
      </c>
      <c r="AH29" s="186"/>
      <c r="AI29" s="26">
        <f t="shared" si="12"/>
        <v>0</v>
      </c>
      <c r="AJ29" s="98" t="str">
        <f t="shared" si="10"/>
        <v>AccMet</v>
      </c>
    </row>
    <row r="30" spans="1:36">
      <c r="A30" s="93" t="s">
        <v>247</v>
      </c>
      <c r="B30" s="31"/>
      <c r="C30" s="6" t="s">
        <v>16</v>
      </c>
      <c r="D30" s="103"/>
      <c r="E30" s="109">
        <f>E191</f>
        <v>0</v>
      </c>
      <c r="F30" s="109">
        <f>F191</f>
        <v>0</v>
      </c>
      <c r="G30" s="109">
        <f>G191</f>
        <v>0</v>
      </c>
      <c r="H30" s="109">
        <f>H191</f>
        <v>0</v>
      </c>
      <c r="I30" s="109">
        <f>I191</f>
        <v>0</v>
      </c>
      <c r="J30" s="103"/>
      <c r="K30" s="103"/>
      <c r="L30" s="109">
        <f>L191</f>
        <v>0</v>
      </c>
      <c r="M30" s="109">
        <f>M191</f>
        <v>0</v>
      </c>
      <c r="N30" s="174"/>
      <c r="O30" s="109">
        <f>O191</f>
        <v>0</v>
      </c>
      <c r="P30" s="109">
        <f>P191</f>
        <v>0</v>
      </c>
      <c r="Q30" s="103"/>
      <c r="R30" s="103"/>
      <c r="S30" s="109">
        <f>S191</f>
        <v>0</v>
      </c>
      <c r="T30" s="109">
        <f>T191</f>
        <v>0</v>
      </c>
      <c r="U30" s="109">
        <f>U191</f>
        <v>0</v>
      </c>
      <c r="V30" s="109">
        <f>V191</f>
        <v>0</v>
      </c>
      <c r="W30" s="109">
        <f>W191</f>
        <v>0</v>
      </c>
      <c r="X30" s="103"/>
      <c r="Y30" s="103"/>
      <c r="Z30" s="109">
        <f>Z191</f>
        <v>0</v>
      </c>
      <c r="AA30" s="109">
        <f>AA191</f>
        <v>0</v>
      </c>
      <c r="AB30" s="109">
        <f>AB191</f>
        <v>0</v>
      </c>
      <c r="AC30" s="109">
        <f>AC191</f>
        <v>0</v>
      </c>
      <c r="AD30" s="109">
        <f>AD191</f>
        <v>0</v>
      </c>
      <c r="AE30" s="103"/>
      <c r="AF30" s="103"/>
      <c r="AG30" s="109">
        <f t="shared" ref="AG30" si="15">AG191</f>
        <v>0</v>
      </c>
      <c r="AH30" s="186"/>
      <c r="AI30" s="26">
        <f t="shared" si="12"/>
        <v>0</v>
      </c>
      <c r="AJ30" s="98" t="str">
        <f t="shared" si="10"/>
        <v>Project XX</v>
      </c>
    </row>
    <row r="31" spans="1:36">
      <c r="A31" s="93" t="s">
        <v>248</v>
      </c>
      <c r="B31" s="31"/>
      <c r="C31" s="6" t="s">
        <v>16</v>
      </c>
      <c r="D31" s="103"/>
      <c r="E31" s="109">
        <f>E210</f>
        <v>0</v>
      </c>
      <c r="F31" s="109">
        <f>F210</f>
        <v>0</v>
      </c>
      <c r="G31" s="109">
        <f>G210</f>
        <v>0</v>
      </c>
      <c r="H31" s="109">
        <f>H210</f>
        <v>0</v>
      </c>
      <c r="I31" s="109">
        <f>I210</f>
        <v>0</v>
      </c>
      <c r="J31" s="103"/>
      <c r="K31" s="103"/>
      <c r="L31" s="109">
        <f>L210</f>
        <v>0</v>
      </c>
      <c r="M31" s="109">
        <f>M210</f>
        <v>0</v>
      </c>
      <c r="N31" s="174"/>
      <c r="O31" s="109">
        <f>O210</f>
        <v>0</v>
      </c>
      <c r="P31" s="109">
        <f>P210</f>
        <v>0</v>
      </c>
      <c r="Q31" s="103"/>
      <c r="R31" s="103"/>
      <c r="S31" s="109">
        <f>S210</f>
        <v>0</v>
      </c>
      <c r="T31" s="109">
        <f>T210</f>
        <v>0</v>
      </c>
      <c r="U31" s="109">
        <f>U210</f>
        <v>0</v>
      </c>
      <c r="V31" s="109">
        <f>V210</f>
        <v>0</v>
      </c>
      <c r="W31" s="109">
        <f>W210</f>
        <v>0</v>
      </c>
      <c r="X31" s="103"/>
      <c r="Y31" s="103"/>
      <c r="Z31" s="109">
        <f>Z210</f>
        <v>0</v>
      </c>
      <c r="AA31" s="109">
        <f>AA210</f>
        <v>0</v>
      </c>
      <c r="AB31" s="109">
        <f>AB210</f>
        <v>0</v>
      </c>
      <c r="AC31" s="109">
        <f>AC210</f>
        <v>0</v>
      </c>
      <c r="AD31" s="109">
        <f>AD210</f>
        <v>0</v>
      </c>
      <c r="AE31" s="103"/>
      <c r="AF31" s="103"/>
      <c r="AG31" s="109">
        <f t="shared" ref="AG31" si="16">AG210</f>
        <v>0</v>
      </c>
      <c r="AH31" s="186"/>
      <c r="AI31" s="26">
        <f t="shared" si="12"/>
        <v>0</v>
      </c>
      <c r="AJ31" s="98" t="str">
        <f t="shared" si="10"/>
        <v>Project YY</v>
      </c>
    </row>
    <row r="32" spans="1:36">
      <c r="A32" s="3" t="s">
        <v>37</v>
      </c>
      <c r="C32" s="11"/>
      <c r="D32" s="103"/>
      <c r="E32" s="104"/>
      <c r="F32" s="104"/>
      <c r="G32" s="104"/>
      <c r="H32" s="104"/>
      <c r="I32" s="104"/>
      <c r="J32" s="103"/>
      <c r="K32" s="103"/>
      <c r="L32" s="104"/>
      <c r="M32" s="104"/>
      <c r="N32" s="175"/>
      <c r="O32" s="104"/>
      <c r="P32" s="104"/>
      <c r="Q32" s="103"/>
      <c r="R32" s="103"/>
      <c r="S32" s="104"/>
      <c r="T32" s="104"/>
      <c r="U32" s="104"/>
      <c r="V32" s="104"/>
      <c r="W32" s="104"/>
      <c r="X32" s="103"/>
      <c r="Y32" s="103"/>
      <c r="Z32" s="104"/>
      <c r="AA32" s="104"/>
      <c r="AB32" s="104"/>
      <c r="AC32" s="104"/>
      <c r="AD32" s="104"/>
      <c r="AE32" s="103"/>
      <c r="AF32" s="103"/>
      <c r="AG32" s="104"/>
      <c r="AH32" s="187"/>
      <c r="AI32" s="26">
        <f t="shared" si="12"/>
        <v>0</v>
      </c>
      <c r="AJ32" s="98" t="str">
        <f t="shared" si="10"/>
        <v>Other Productive Activity</v>
      </c>
    </row>
    <row r="33" spans="1:36">
      <c r="A33" s="3" t="s">
        <v>14</v>
      </c>
      <c r="C33" s="6" t="s">
        <v>46</v>
      </c>
      <c r="D33" s="103"/>
      <c r="E33" s="102">
        <f>SUM(E34:E36)</f>
        <v>0</v>
      </c>
      <c r="F33" s="102">
        <f>SUM(F34:F36)</f>
        <v>0</v>
      </c>
      <c r="G33" s="102">
        <f>SUM(G34:G36)</f>
        <v>0</v>
      </c>
      <c r="H33" s="102">
        <f>SUM(H34:H36)</f>
        <v>0</v>
      </c>
      <c r="I33" s="102">
        <f>SUM(I34:I36)</f>
        <v>0</v>
      </c>
      <c r="J33" s="103"/>
      <c r="K33" s="103"/>
      <c r="L33" s="102">
        <f>SUM(L34:L36)</f>
        <v>0</v>
      </c>
      <c r="M33" s="102">
        <f>SUM(M34:M36)</f>
        <v>0</v>
      </c>
      <c r="N33" s="176"/>
      <c r="O33" s="102">
        <f>SUM(O34:O36)</f>
        <v>0</v>
      </c>
      <c r="P33" s="102">
        <f>SUM(P34:P36)</f>
        <v>0</v>
      </c>
      <c r="Q33" s="103"/>
      <c r="R33" s="103"/>
      <c r="S33" s="102">
        <f>SUM(S34:S36)</f>
        <v>0</v>
      </c>
      <c r="T33" s="102">
        <f>SUM(T34:T36)</f>
        <v>0</v>
      </c>
      <c r="U33" s="102">
        <f>SUM(U34:U36)</f>
        <v>0</v>
      </c>
      <c r="V33" s="102">
        <f>SUM(V34:V36)</f>
        <v>0</v>
      </c>
      <c r="W33" s="102">
        <f>SUM(W34:W36)</f>
        <v>0</v>
      </c>
      <c r="X33" s="103"/>
      <c r="Y33" s="103"/>
      <c r="Z33" s="102">
        <f>SUM(Z34:Z36)</f>
        <v>0</v>
      </c>
      <c r="AA33" s="102">
        <f>SUM(AA34:AA36)</f>
        <v>0</v>
      </c>
      <c r="AB33" s="102">
        <f>SUM(AB34:AB36)</f>
        <v>0</v>
      </c>
      <c r="AC33" s="102">
        <f>SUM(AC34:AC36)</f>
        <v>0</v>
      </c>
      <c r="AD33" s="102">
        <f>SUM(AD34:AD36)</f>
        <v>0</v>
      </c>
      <c r="AE33" s="103"/>
      <c r="AF33" s="103"/>
      <c r="AG33" s="102">
        <f t="shared" ref="AG33" si="17">SUM(AG34:AG36)</f>
        <v>0</v>
      </c>
      <c r="AH33" s="188"/>
      <c r="AI33" s="26">
        <f t="shared" si="12"/>
        <v>0</v>
      </c>
      <c r="AJ33" s="98" t="str">
        <f t="shared" si="10"/>
        <v>Non productive time</v>
      </c>
    </row>
    <row r="34" spans="1:36">
      <c r="A34" s="5" t="s">
        <v>13</v>
      </c>
      <c r="D34" s="103"/>
      <c r="E34" s="104"/>
      <c r="F34" s="104"/>
      <c r="G34" s="104"/>
      <c r="H34" s="104"/>
      <c r="I34" s="104"/>
      <c r="J34" s="103"/>
      <c r="K34" s="103"/>
      <c r="L34" s="104"/>
      <c r="M34" s="104"/>
      <c r="N34" s="175"/>
      <c r="O34" s="104"/>
      <c r="P34" s="104"/>
      <c r="Q34" s="103"/>
      <c r="R34" s="103"/>
      <c r="S34" s="104"/>
      <c r="T34" s="104"/>
      <c r="U34" s="104"/>
      <c r="V34" s="104"/>
      <c r="W34" s="104"/>
      <c r="X34" s="103"/>
      <c r="Y34" s="103"/>
      <c r="Z34" s="104"/>
      <c r="AA34" s="104"/>
      <c r="AB34" s="104"/>
      <c r="AC34" s="104"/>
      <c r="AD34" s="104"/>
      <c r="AE34" s="103"/>
      <c r="AF34" s="103"/>
      <c r="AG34" s="104"/>
      <c r="AH34" s="187"/>
      <c r="AI34" s="26">
        <f t="shared" si="12"/>
        <v>0</v>
      </c>
      <c r="AJ34" s="33" t="str">
        <f t="shared" si="10"/>
        <v>Sickness</v>
      </c>
    </row>
    <row r="35" spans="1:36">
      <c r="A35" s="5" t="s">
        <v>20</v>
      </c>
      <c r="D35" s="103"/>
      <c r="E35" s="105"/>
      <c r="F35" s="105"/>
      <c r="G35" s="105"/>
      <c r="H35" s="105"/>
      <c r="I35" s="105"/>
      <c r="J35" s="103"/>
      <c r="K35" s="103"/>
      <c r="L35" s="105"/>
      <c r="M35" s="105"/>
      <c r="N35" s="174"/>
      <c r="O35" s="105"/>
      <c r="P35" s="105"/>
      <c r="Q35" s="103"/>
      <c r="R35" s="103"/>
      <c r="S35" s="105"/>
      <c r="T35" s="105"/>
      <c r="U35" s="105"/>
      <c r="V35" s="105"/>
      <c r="W35" s="105"/>
      <c r="X35" s="103"/>
      <c r="Y35" s="103"/>
      <c r="Z35" s="105"/>
      <c r="AA35" s="105"/>
      <c r="AB35" s="105"/>
      <c r="AC35" s="105"/>
      <c r="AD35" s="105"/>
      <c r="AE35" s="103"/>
      <c r="AF35" s="103"/>
      <c r="AG35" s="105"/>
      <c r="AH35" s="186"/>
      <c r="AI35" s="26">
        <f t="shared" si="12"/>
        <v>0</v>
      </c>
      <c r="AJ35" s="33" t="str">
        <f t="shared" si="10"/>
        <v>Training/Course</v>
      </c>
    </row>
    <row r="36" spans="1:36">
      <c r="A36" s="5" t="s">
        <v>33</v>
      </c>
      <c r="D36" s="103"/>
      <c r="E36" s="105"/>
      <c r="F36" s="105"/>
      <c r="G36" s="105"/>
      <c r="H36" s="105"/>
      <c r="I36" s="105"/>
      <c r="J36" s="103"/>
      <c r="K36" s="103"/>
      <c r="L36" s="105"/>
      <c r="M36" s="105"/>
      <c r="N36" s="174"/>
      <c r="O36" s="105"/>
      <c r="P36" s="105"/>
      <c r="Q36" s="103"/>
      <c r="R36" s="103"/>
      <c r="S36" s="105"/>
      <c r="T36" s="105"/>
      <c r="U36" s="105"/>
      <c r="V36" s="105"/>
      <c r="W36" s="105"/>
      <c r="X36" s="103"/>
      <c r="Y36" s="103"/>
      <c r="Z36" s="105"/>
      <c r="AA36" s="105"/>
      <c r="AB36" s="105"/>
      <c r="AC36" s="105"/>
      <c r="AD36" s="105"/>
      <c r="AE36" s="103"/>
      <c r="AF36" s="103"/>
      <c r="AG36" s="105"/>
      <c r="AH36" s="186"/>
      <c r="AI36" s="26">
        <f t="shared" si="12"/>
        <v>0</v>
      </c>
      <c r="AJ36" s="33" t="str">
        <f t="shared" si="10"/>
        <v>Leave(includes fetes, RTT and annual vacation)</v>
      </c>
    </row>
    <row r="37" spans="1:36">
      <c r="AF37" s="1"/>
    </row>
    <row r="38" spans="1:36">
      <c r="AF38" s="1"/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189"/>
      <c r="AH39" s="189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190"/>
      <c r="AH40" s="190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190"/>
      <c r="AH41" s="190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190"/>
      <c r="AH42" s="190"/>
      <c r="AI42" s="41"/>
      <c r="AJ42" s="26"/>
    </row>
    <row r="43" spans="1:36" hidden="1">
      <c r="A43" s="2" t="s">
        <v>1</v>
      </c>
      <c r="B43" s="64">
        <v>40817</v>
      </c>
      <c r="AF43" s="1"/>
      <c r="AJ43" s="26"/>
    </row>
    <row r="44" spans="1:36" hidden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190"/>
      <c r="AH44" s="190"/>
      <c r="AI44" s="41"/>
      <c r="AJ44" s="26"/>
    </row>
    <row r="45" spans="1:36" ht="14.25" hidden="1" thickBot="1">
      <c r="AF45" s="1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7">
        <v>1</v>
      </c>
      <c r="E46" s="36">
        <v>2</v>
      </c>
      <c r="F46" s="36">
        <v>3</v>
      </c>
      <c r="G46" s="36">
        <v>4</v>
      </c>
      <c r="H46" s="36">
        <v>5</v>
      </c>
      <c r="I46" s="36">
        <v>6</v>
      </c>
      <c r="J46" s="37">
        <v>7</v>
      </c>
      <c r="K46" s="37">
        <v>8</v>
      </c>
      <c r="L46" s="36">
        <v>9</v>
      </c>
      <c r="M46" s="36">
        <v>10</v>
      </c>
      <c r="N46" s="178">
        <v>11</v>
      </c>
      <c r="O46" s="36">
        <v>12</v>
      </c>
      <c r="P46" s="36">
        <v>13</v>
      </c>
      <c r="Q46" s="37">
        <v>14</v>
      </c>
      <c r="R46" s="37">
        <v>15</v>
      </c>
      <c r="S46" s="36">
        <v>16</v>
      </c>
      <c r="T46" s="36">
        <v>17</v>
      </c>
      <c r="U46" s="36">
        <v>18</v>
      </c>
      <c r="V46" s="36">
        <v>19</v>
      </c>
      <c r="W46" s="36">
        <v>20</v>
      </c>
      <c r="X46" s="37">
        <v>21</v>
      </c>
      <c r="Y46" s="37">
        <v>22</v>
      </c>
      <c r="Z46" s="36">
        <v>23</v>
      </c>
      <c r="AA46" s="36">
        <v>24</v>
      </c>
      <c r="AB46" s="36">
        <v>25</v>
      </c>
      <c r="AC46" s="36">
        <v>26</v>
      </c>
      <c r="AD46" s="36">
        <v>27</v>
      </c>
      <c r="AE46" s="37">
        <v>28</v>
      </c>
      <c r="AF46" s="37">
        <v>29</v>
      </c>
      <c r="AG46" s="36">
        <v>30</v>
      </c>
      <c r="AH46" s="160"/>
      <c r="AJ46" s="26"/>
    </row>
    <row r="47" spans="1:36" ht="15" hidden="1" thickTop="1" thickBot="1">
      <c r="A47" s="3" t="s">
        <v>114</v>
      </c>
      <c r="C47" s="7" t="s">
        <v>15</v>
      </c>
      <c r="D47" s="99"/>
      <c r="E47" s="100">
        <f>SUM(E48:E79)</f>
        <v>0</v>
      </c>
      <c r="F47" s="100">
        <f>SUM(F48:F79)</f>
        <v>0</v>
      </c>
      <c r="G47" s="100">
        <f>SUM(G48:G79)</f>
        <v>0</v>
      </c>
      <c r="H47" s="100">
        <f>SUM(H48:H79)</f>
        <v>0</v>
      </c>
      <c r="I47" s="100">
        <f>SUM(I48:I79)</f>
        <v>0</v>
      </c>
      <c r="J47" s="99"/>
      <c r="K47" s="99"/>
      <c r="L47" s="100">
        <f>SUM(L48:L79)</f>
        <v>0</v>
      </c>
      <c r="M47" s="100">
        <f>SUM(M48:M79)</f>
        <v>0</v>
      </c>
      <c r="N47" s="107">
        <f>SUM(N48:N79)</f>
        <v>0</v>
      </c>
      <c r="O47" s="100">
        <f>SUM(O48:O79)</f>
        <v>0</v>
      </c>
      <c r="P47" s="100">
        <f>SUM(P48:P79)</f>
        <v>0</v>
      </c>
      <c r="Q47" s="99"/>
      <c r="R47" s="99"/>
      <c r="S47" s="100">
        <f>SUM(S48:S79)</f>
        <v>0</v>
      </c>
      <c r="T47" s="100">
        <f>SUM(T48:T79)</f>
        <v>0</v>
      </c>
      <c r="U47" s="100">
        <f>SUM(U48:U79)</f>
        <v>0</v>
      </c>
      <c r="V47" s="100">
        <f>SUM(V48:V79)</f>
        <v>0</v>
      </c>
      <c r="W47" s="100">
        <f>SUM(W48:W79)</f>
        <v>0</v>
      </c>
      <c r="X47" s="99"/>
      <c r="Y47" s="99"/>
      <c r="Z47" s="100">
        <f>SUM(Z48:Z79)</f>
        <v>0</v>
      </c>
      <c r="AA47" s="100">
        <f>SUM(AA48:AA79)</f>
        <v>0</v>
      </c>
      <c r="AB47" s="100">
        <f>SUM(AB48:AB79)</f>
        <v>0</v>
      </c>
      <c r="AC47" s="100">
        <f>SUM(AC48:AC79)</f>
        <v>0</v>
      </c>
      <c r="AD47" s="100">
        <f>SUM(AD48:AD79)</f>
        <v>0</v>
      </c>
      <c r="AE47" s="99"/>
      <c r="AF47" s="99"/>
      <c r="AG47" s="100">
        <f t="shared" ref="AG47" si="18">SUM(AG48:AG79)</f>
        <v>0</v>
      </c>
      <c r="AH47" s="161"/>
      <c r="AI47" s="26">
        <f t="shared" ref="AI47:AI78" si="19"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1"/>
      <c r="E48" s="106"/>
      <c r="F48" s="106"/>
      <c r="G48" s="106"/>
      <c r="H48" s="106"/>
      <c r="I48" s="106"/>
      <c r="J48" s="101"/>
      <c r="K48" s="101"/>
      <c r="L48" s="106"/>
      <c r="M48" s="106"/>
      <c r="N48" s="179"/>
      <c r="O48" s="106"/>
      <c r="P48" s="106"/>
      <c r="Q48" s="101"/>
      <c r="R48" s="101"/>
      <c r="S48" s="106"/>
      <c r="T48" s="106"/>
      <c r="U48" s="106"/>
      <c r="V48" s="106"/>
      <c r="W48" s="106"/>
      <c r="X48" s="101"/>
      <c r="Y48" s="101"/>
      <c r="Z48" s="106"/>
      <c r="AA48" s="106"/>
      <c r="AB48" s="106"/>
      <c r="AC48" s="106"/>
      <c r="AD48" s="106"/>
      <c r="AE48" s="101"/>
      <c r="AF48" s="101"/>
      <c r="AG48" s="106"/>
      <c r="AH48" s="192"/>
      <c r="AI48" s="26">
        <f t="shared" si="19"/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1"/>
      <c r="E49" s="106"/>
      <c r="F49" s="106"/>
      <c r="G49" s="106"/>
      <c r="H49" s="106"/>
      <c r="I49" s="106"/>
      <c r="J49" s="101"/>
      <c r="K49" s="101"/>
      <c r="L49" s="106"/>
      <c r="M49" s="106"/>
      <c r="N49" s="179"/>
      <c r="O49" s="106"/>
      <c r="P49" s="106"/>
      <c r="Q49" s="101"/>
      <c r="R49" s="101"/>
      <c r="S49" s="106"/>
      <c r="T49" s="106"/>
      <c r="U49" s="106"/>
      <c r="V49" s="106"/>
      <c r="W49" s="106"/>
      <c r="X49" s="101"/>
      <c r="Y49" s="101"/>
      <c r="Z49" s="106"/>
      <c r="AA49" s="106"/>
      <c r="AB49" s="106"/>
      <c r="AC49" s="106"/>
      <c r="AD49" s="106"/>
      <c r="AE49" s="101"/>
      <c r="AF49" s="101"/>
      <c r="AG49" s="106"/>
      <c r="AH49" s="192"/>
      <c r="AI49" s="26">
        <f t="shared" si="19"/>
        <v>0</v>
      </c>
      <c r="AJ49" s="26"/>
    </row>
    <row r="50" spans="1:36" hidden="1">
      <c r="C50" s="1" t="s">
        <v>129</v>
      </c>
      <c r="D50" s="101"/>
      <c r="E50" s="106"/>
      <c r="F50" s="106"/>
      <c r="G50" s="106"/>
      <c r="H50" s="106"/>
      <c r="I50" s="106"/>
      <c r="J50" s="101"/>
      <c r="K50" s="101"/>
      <c r="L50" s="106"/>
      <c r="M50" s="106"/>
      <c r="N50" s="179"/>
      <c r="O50" s="106"/>
      <c r="P50" s="106"/>
      <c r="Q50" s="101"/>
      <c r="R50" s="101"/>
      <c r="S50" s="106"/>
      <c r="T50" s="106"/>
      <c r="U50" s="106"/>
      <c r="V50" s="106"/>
      <c r="W50" s="106"/>
      <c r="X50" s="101"/>
      <c r="Y50" s="101"/>
      <c r="Z50" s="106"/>
      <c r="AA50" s="106"/>
      <c r="AB50" s="106"/>
      <c r="AC50" s="106"/>
      <c r="AD50" s="106"/>
      <c r="AE50" s="101"/>
      <c r="AF50" s="101"/>
      <c r="AG50" s="106"/>
      <c r="AH50" s="192"/>
      <c r="AI50" s="26">
        <f t="shared" si="19"/>
        <v>0</v>
      </c>
      <c r="AJ50" s="26"/>
    </row>
    <row r="51" spans="1:36" hidden="1">
      <c r="C51" s="1" t="s">
        <v>143</v>
      </c>
      <c r="D51" s="101"/>
      <c r="E51" s="106"/>
      <c r="F51" s="106"/>
      <c r="G51" s="106"/>
      <c r="H51" s="106"/>
      <c r="I51" s="106"/>
      <c r="J51" s="101"/>
      <c r="K51" s="101"/>
      <c r="L51" s="106"/>
      <c r="M51" s="106"/>
      <c r="N51" s="179"/>
      <c r="O51" s="106"/>
      <c r="P51" s="106"/>
      <c r="Q51" s="101"/>
      <c r="R51" s="101"/>
      <c r="S51" s="106"/>
      <c r="T51" s="106"/>
      <c r="U51" s="106"/>
      <c r="V51" s="106"/>
      <c r="W51" s="106"/>
      <c r="X51" s="101"/>
      <c r="Y51" s="101"/>
      <c r="Z51" s="106"/>
      <c r="AA51" s="106"/>
      <c r="AB51" s="106"/>
      <c r="AC51" s="106"/>
      <c r="AD51" s="106"/>
      <c r="AE51" s="101"/>
      <c r="AF51" s="101"/>
      <c r="AG51" s="106"/>
      <c r="AH51" s="192"/>
      <c r="AI51" s="26">
        <f t="shared" si="19"/>
        <v>0</v>
      </c>
      <c r="AJ51" s="26"/>
    </row>
    <row r="52" spans="1:36" hidden="1">
      <c r="C52" s="1" t="s">
        <v>144</v>
      </c>
      <c r="D52" s="101"/>
      <c r="E52" s="106"/>
      <c r="F52" s="106"/>
      <c r="G52" s="106"/>
      <c r="H52" s="106"/>
      <c r="I52" s="106"/>
      <c r="J52" s="101"/>
      <c r="K52" s="101"/>
      <c r="L52" s="106"/>
      <c r="M52" s="106"/>
      <c r="N52" s="179"/>
      <c r="O52" s="106"/>
      <c r="P52" s="106"/>
      <c r="Q52" s="101"/>
      <c r="R52" s="101"/>
      <c r="S52" s="106"/>
      <c r="T52" s="106"/>
      <c r="U52" s="106"/>
      <c r="V52" s="106"/>
      <c r="W52" s="106"/>
      <c r="X52" s="101"/>
      <c r="Y52" s="101"/>
      <c r="Z52" s="106"/>
      <c r="AA52" s="106"/>
      <c r="AB52" s="106"/>
      <c r="AC52" s="106"/>
      <c r="AD52" s="106"/>
      <c r="AE52" s="101"/>
      <c r="AF52" s="101"/>
      <c r="AG52" s="106"/>
      <c r="AH52" s="192"/>
      <c r="AI52" s="26">
        <f t="shared" si="19"/>
        <v>0</v>
      </c>
      <c r="AJ52" s="26"/>
    </row>
    <row r="53" spans="1:36" ht="27" hidden="1">
      <c r="B53" s="9"/>
      <c r="C53" s="1" t="s">
        <v>145</v>
      </c>
      <c r="D53" s="101"/>
      <c r="E53" s="106"/>
      <c r="F53" s="106"/>
      <c r="G53" s="106"/>
      <c r="H53" s="106"/>
      <c r="I53" s="106"/>
      <c r="J53" s="101"/>
      <c r="K53" s="101"/>
      <c r="L53" s="106"/>
      <c r="M53" s="106"/>
      <c r="N53" s="179"/>
      <c r="O53" s="106"/>
      <c r="P53" s="106"/>
      <c r="Q53" s="101"/>
      <c r="R53" s="101"/>
      <c r="S53" s="106"/>
      <c r="T53" s="106"/>
      <c r="U53" s="106"/>
      <c r="V53" s="106"/>
      <c r="W53" s="106"/>
      <c r="X53" s="101"/>
      <c r="Y53" s="101"/>
      <c r="Z53" s="106"/>
      <c r="AA53" s="106"/>
      <c r="AB53" s="106"/>
      <c r="AC53" s="106"/>
      <c r="AD53" s="106"/>
      <c r="AE53" s="101"/>
      <c r="AF53" s="101"/>
      <c r="AG53" s="106"/>
      <c r="AH53" s="192"/>
      <c r="AI53" s="26">
        <f t="shared" si="19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1"/>
      <c r="E54" s="106"/>
      <c r="F54" s="106"/>
      <c r="G54" s="106"/>
      <c r="H54" s="106"/>
      <c r="I54" s="106"/>
      <c r="J54" s="101"/>
      <c r="K54" s="101"/>
      <c r="L54" s="106"/>
      <c r="M54" s="106"/>
      <c r="N54" s="179"/>
      <c r="O54" s="106"/>
      <c r="P54" s="106"/>
      <c r="Q54" s="101"/>
      <c r="R54" s="101"/>
      <c r="S54" s="106"/>
      <c r="T54" s="106"/>
      <c r="U54" s="106"/>
      <c r="V54" s="106"/>
      <c r="W54" s="106"/>
      <c r="X54" s="101"/>
      <c r="Y54" s="101"/>
      <c r="Z54" s="106"/>
      <c r="AA54" s="106"/>
      <c r="AB54" s="106"/>
      <c r="AC54" s="106"/>
      <c r="AD54" s="106"/>
      <c r="AE54" s="101"/>
      <c r="AF54" s="101"/>
      <c r="AG54" s="106"/>
      <c r="AH54" s="192"/>
      <c r="AI54" s="26">
        <f t="shared" si="19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1"/>
      <c r="E55" s="106"/>
      <c r="F55" s="106"/>
      <c r="G55" s="106"/>
      <c r="H55" s="106"/>
      <c r="I55" s="106"/>
      <c r="J55" s="101"/>
      <c r="K55" s="101"/>
      <c r="L55" s="106"/>
      <c r="M55" s="106"/>
      <c r="N55" s="179"/>
      <c r="O55" s="106"/>
      <c r="P55" s="106"/>
      <c r="Q55" s="101"/>
      <c r="R55" s="101"/>
      <c r="S55" s="106"/>
      <c r="T55" s="106"/>
      <c r="U55" s="106"/>
      <c r="V55" s="106"/>
      <c r="W55" s="106"/>
      <c r="X55" s="101"/>
      <c r="Y55" s="101"/>
      <c r="Z55" s="106"/>
      <c r="AA55" s="106"/>
      <c r="AB55" s="106"/>
      <c r="AC55" s="106"/>
      <c r="AD55" s="106"/>
      <c r="AE55" s="101"/>
      <c r="AF55" s="101"/>
      <c r="AG55" s="106"/>
      <c r="AH55" s="192"/>
      <c r="AI55" s="26">
        <f t="shared" si="19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1"/>
      <c r="E56" s="106"/>
      <c r="F56" s="106"/>
      <c r="G56" s="106"/>
      <c r="H56" s="106"/>
      <c r="I56" s="106"/>
      <c r="J56" s="101"/>
      <c r="K56" s="101"/>
      <c r="L56" s="106"/>
      <c r="M56" s="106"/>
      <c r="N56" s="179"/>
      <c r="O56" s="106"/>
      <c r="P56" s="106"/>
      <c r="Q56" s="101"/>
      <c r="R56" s="101"/>
      <c r="S56" s="106"/>
      <c r="T56" s="106"/>
      <c r="U56" s="106"/>
      <c r="V56" s="106"/>
      <c r="W56" s="106"/>
      <c r="X56" s="101"/>
      <c r="Y56" s="101"/>
      <c r="Z56" s="106"/>
      <c r="AA56" s="106"/>
      <c r="AB56" s="106"/>
      <c r="AC56" s="106"/>
      <c r="AD56" s="106"/>
      <c r="AE56" s="101"/>
      <c r="AF56" s="101"/>
      <c r="AG56" s="106"/>
      <c r="AH56" s="192"/>
      <c r="AI56" s="26">
        <f t="shared" si="19"/>
        <v>0</v>
      </c>
      <c r="AJ56" s="26"/>
    </row>
    <row r="57" spans="1:36" ht="27" hidden="1">
      <c r="C57" s="1" t="s">
        <v>148</v>
      </c>
      <c r="D57" s="101"/>
      <c r="E57" s="106"/>
      <c r="F57" s="106"/>
      <c r="G57" s="106"/>
      <c r="H57" s="106"/>
      <c r="I57" s="106"/>
      <c r="J57" s="101"/>
      <c r="K57" s="101"/>
      <c r="L57" s="106"/>
      <c r="M57" s="106"/>
      <c r="N57" s="179"/>
      <c r="O57" s="106"/>
      <c r="P57" s="106"/>
      <c r="Q57" s="101"/>
      <c r="R57" s="101"/>
      <c r="S57" s="106"/>
      <c r="T57" s="106"/>
      <c r="U57" s="106"/>
      <c r="V57" s="106"/>
      <c r="W57" s="106"/>
      <c r="X57" s="101"/>
      <c r="Y57" s="101"/>
      <c r="Z57" s="106"/>
      <c r="AA57" s="106"/>
      <c r="AB57" s="106"/>
      <c r="AC57" s="106"/>
      <c r="AD57" s="106"/>
      <c r="AE57" s="101"/>
      <c r="AF57" s="101"/>
      <c r="AG57" s="106"/>
      <c r="AH57" s="192"/>
      <c r="AI57" s="26">
        <f t="shared" si="19"/>
        <v>0</v>
      </c>
      <c r="AJ57" s="26"/>
    </row>
    <row r="58" spans="1:36" hidden="1">
      <c r="C58" s="1" t="s">
        <v>149</v>
      </c>
      <c r="D58" s="101"/>
      <c r="E58" s="106"/>
      <c r="F58" s="106"/>
      <c r="G58" s="106"/>
      <c r="H58" s="106"/>
      <c r="I58" s="106"/>
      <c r="J58" s="101"/>
      <c r="K58" s="101"/>
      <c r="L58" s="106"/>
      <c r="M58" s="106"/>
      <c r="N58" s="179"/>
      <c r="O58" s="106"/>
      <c r="P58" s="106"/>
      <c r="Q58" s="101"/>
      <c r="R58" s="101"/>
      <c r="S58" s="106"/>
      <c r="T58" s="106"/>
      <c r="U58" s="106"/>
      <c r="V58" s="106"/>
      <c r="W58" s="106"/>
      <c r="X58" s="101"/>
      <c r="Y58" s="101"/>
      <c r="Z58" s="106"/>
      <c r="AA58" s="106"/>
      <c r="AB58" s="106"/>
      <c r="AC58" s="106"/>
      <c r="AD58" s="106"/>
      <c r="AE58" s="101"/>
      <c r="AF58" s="101"/>
      <c r="AG58" s="106"/>
      <c r="AH58" s="192"/>
      <c r="AI58" s="26">
        <f t="shared" si="19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1"/>
      <c r="E59" s="106"/>
      <c r="F59" s="106"/>
      <c r="G59" s="106"/>
      <c r="H59" s="106"/>
      <c r="I59" s="106"/>
      <c r="J59" s="101"/>
      <c r="K59" s="101"/>
      <c r="L59" s="106"/>
      <c r="M59" s="106"/>
      <c r="N59" s="179"/>
      <c r="O59" s="106"/>
      <c r="P59" s="106"/>
      <c r="Q59" s="101"/>
      <c r="R59" s="101"/>
      <c r="S59" s="106"/>
      <c r="T59" s="106"/>
      <c r="U59" s="106"/>
      <c r="V59" s="106"/>
      <c r="W59" s="106"/>
      <c r="X59" s="101"/>
      <c r="Y59" s="101"/>
      <c r="Z59" s="106"/>
      <c r="AA59" s="106"/>
      <c r="AB59" s="106"/>
      <c r="AC59" s="106"/>
      <c r="AD59" s="106"/>
      <c r="AE59" s="101"/>
      <c r="AF59" s="101"/>
      <c r="AG59" s="106"/>
      <c r="AH59" s="192"/>
      <c r="AI59" s="26">
        <f t="shared" si="19"/>
        <v>0</v>
      </c>
      <c r="AJ59" s="26"/>
    </row>
    <row r="60" spans="1:36" hidden="1">
      <c r="C60" s="1" t="s">
        <v>138</v>
      </c>
      <c r="D60" s="101"/>
      <c r="E60" s="106"/>
      <c r="F60" s="106"/>
      <c r="G60" s="106"/>
      <c r="H60" s="106"/>
      <c r="I60" s="106"/>
      <c r="J60" s="101"/>
      <c r="K60" s="101"/>
      <c r="L60" s="106"/>
      <c r="M60" s="106"/>
      <c r="N60" s="179"/>
      <c r="O60" s="106"/>
      <c r="P60" s="106"/>
      <c r="Q60" s="101"/>
      <c r="R60" s="101"/>
      <c r="S60" s="106"/>
      <c r="T60" s="106"/>
      <c r="U60" s="106"/>
      <c r="V60" s="106"/>
      <c r="W60" s="106"/>
      <c r="X60" s="101"/>
      <c r="Y60" s="101"/>
      <c r="Z60" s="106"/>
      <c r="AA60" s="106"/>
      <c r="AB60" s="106"/>
      <c r="AC60" s="106"/>
      <c r="AD60" s="106"/>
      <c r="AE60" s="101"/>
      <c r="AF60" s="101"/>
      <c r="AG60" s="106"/>
      <c r="AH60" s="192"/>
      <c r="AI60" s="26">
        <f t="shared" si="19"/>
        <v>0</v>
      </c>
      <c r="AJ60" s="26"/>
    </row>
    <row r="61" spans="1:36" hidden="1">
      <c r="B61" s="9"/>
      <c r="C61" s="1" t="s">
        <v>139</v>
      </c>
      <c r="D61" s="101"/>
      <c r="E61" s="106"/>
      <c r="F61" s="106"/>
      <c r="G61" s="106"/>
      <c r="H61" s="106"/>
      <c r="I61" s="106"/>
      <c r="J61" s="101"/>
      <c r="K61" s="101"/>
      <c r="L61" s="106"/>
      <c r="M61" s="106"/>
      <c r="N61" s="179"/>
      <c r="O61" s="106"/>
      <c r="P61" s="106"/>
      <c r="Q61" s="101"/>
      <c r="R61" s="101"/>
      <c r="S61" s="106"/>
      <c r="T61" s="106"/>
      <c r="U61" s="106"/>
      <c r="V61" s="106"/>
      <c r="W61" s="106"/>
      <c r="X61" s="101"/>
      <c r="Y61" s="101"/>
      <c r="Z61" s="106"/>
      <c r="AA61" s="106"/>
      <c r="AB61" s="106"/>
      <c r="AC61" s="106"/>
      <c r="AD61" s="106"/>
      <c r="AE61" s="101"/>
      <c r="AF61" s="101"/>
      <c r="AG61" s="106"/>
      <c r="AH61" s="192"/>
      <c r="AI61" s="26">
        <f t="shared" si="19"/>
        <v>0</v>
      </c>
      <c r="AJ61" s="26"/>
    </row>
    <row r="62" spans="1:36" hidden="1">
      <c r="C62" s="1" t="s">
        <v>151</v>
      </c>
      <c r="D62" s="101"/>
      <c r="E62" s="106"/>
      <c r="F62" s="106"/>
      <c r="G62" s="106"/>
      <c r="H62" s="106"/>
      <c r="I62" s="106"/>
      <c r="J62" s="101"/>
      <c r="K62" s="101"/>
      <c r="L62" s="106"/>
      <c r="M62" s="106"/>
      <c r="N62" s="179"/>
      <c r="O62" s="106"/>
      <c r="P62" s="106"/>
      <c r="Q62" s="101"/>
      <c r="R62" s="101"/>
      <c r="S62" s="106"/>
      <c r="T62" s="106"/>
      <c r="U62" s="106"/>
      <c r="V62" s="106"/>
      <c r="W62" s="106"/>
      <c r="X62" s="101"/>
      <c r="Y62" s="101"/>
      <c r="Z62" s="106"/>
      <c r="AA62" s="106"/>
      <c r="AB62" s="106"/>
      <c r="AC62" s="106"/>
      <c r="AD62" s="106"/>
      <c r="AE62" s="101"/>
      <c r="AF62" s="101"/>
      <c r="AG62" s="106"/>
      <c r="AH62" s="192"/>
      <c r="AI62" s="26">
        <f t="shared" si="19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1"/>
      <c r="E63" s="106"/>
      <c r="F63" s="106"/>
      <c r="G63" s="106"/>
      <c r="H63" s="106"/>
      <c r="I63" s="106"/>
      <c r="J63" s="101"/>
      <c r="K63" s="101"/>
      <c r="L63" s="106"/>
      <c r="M63" s="106"/>
      <c r="N63" s="179"/>
      <c r="O63" s="106"/>
      <c r="P63" s="106"/>
      <c r="Q63" s="101"/>
      <c r="R63" s="101"/>
      <c r="S63" s="106"/>
      <c r="T63" s="106"/>
      <c r="U63" s="106"/>
      <c r="V63" s="106"/>
      <c r="W63" s="106"/>
      <c r="X63" s="101"/>
      <c r="Y63" s="101"/>
      <c r="Z63" s="106"/>
      <c r="AA63" s="106"/>
      <c r="AB63" s="106"/>
      <c r="AC63" s="106"/>
      <c r="AD63" s="106"/>
      <c r="AE63" s="101"/>
      <c r="AF63" s="101"/>
      <c r="AG63" s="106"/>
      <c r="AH63" s="192"/>
      <c r="AI63" s="26">
        <f t="shared" si="19"/>
        <v>0</v>
      </c>
      <c r="AJ63" s="26"/>
    </row>
    <row r="64" spans="1:36" ht="27" hidden="1">
      <c r="C64" s="1" t="s">
        <v>140</v>
      </c>
      <c r="D64" s="101"/>
      <c r="E64" s="106"/>
      <c r="F64" s="106"/>
      <c r="G64" s="106"/>
      <c r="H64" s="106"/>
      <c r="I64" s="106"/>
      <c r="J64" s="101"/>
      <c r="K64" s="101"/>
      <c r="L64" s="106"/>
      <c r="M64" s="106"/>
      <c r="N64" s="179"/>
      <c r="O64" s="106"/>
      <c r="P64" s="106"/>
      <c r="Q64" s="101"/>
      <c r="R64" s="101"/>
      <c r="S64" s="106"/>
      <c r="T64" s="106"/>
      <c r="U64" s="106"/>
      <c r="V64" s="106"/>
      <c r="W64" s="106"/>
      <c r="X64" s="101"/>
      <c r="Y64" s="101"/>
      <c r="Z64" s="106"/>
      <c r="AA64" s="106"/>
      <c r="AB64" s="106"/>
      <c r="AC64" s="106"/>
      <c r="AD64" s="106"/>
      <c r="AE64" s="101"/>
      <c r="AF64" s="101"/>
      <c r="AG64" s="106"/>
      <c r="AH64" s="192"/>
      <c r="AI64" s="26">
        <f t="shared" si="19"/>
        <v>0</v>
      </c>
      <c r="AJ64" s="26"/>
    </row>
    <row r="65" spans="1:36" hidden="1">
      <c r="C65" s="1" t="s">
        <v>131</v>
      </c>
      <c r="D65" s="101"/>
      <c r="E65" s="106"/>
      <c r="F65" s="106"/>
      <c r="G65" s="106"/>
      <c r="H65" s="106"/>
      <c r="I65" s="106"/>
      <c r="J65" s="101"/>
      <c r="K65" s="101"/>
      <c r="L65" s="106"/>
      <c r="M65" s="106"/>
      <c r="N65" s="179"/>
      <c r="O65" s="106"/>
      <c r="P65" s="106"/>
      <c r="Q65" s="101"/>
      <c r="R65" s="101"/>
      <c r="S65" s="106"/>
      <c r="T65" s="106"/>
      <c r="U65" s="106"/>
      <c r="V65" s="106"/>
      <c r="W65" s="106"/>
      <c r="X65" s="101"/>
      <c r="Y65" s="101"/>
      <c r="Z65" s="106"/>
      <c r="AA65" s="106"/>
      <c r="AB65" s="106"/>
      <c r="AC65" s="106"/>
      <c r="AD65" s="106"/>
      <c r="AE65" s="101"/>
      <c r="AF65" s="101"/>
      <c r="AG65" s="106"/>
      <c r="AH65" s="192"/>
      <c r="AI65" s="26">
        <f t="shared" si="19"/>
        <v>0</v>
      </c>
      <c r="AJ65" s="26"/>
    </row>
    <row r="66" spans="1:36" hidden="1">
      <c r="C66" s="1" t="s">
        <v>132</v>
      </c>
      <c r="D66" s="101"/>
      <c r="E66" s="106"/>
      <c r="F66" s="106"/>
      <c r="G66" s="106"/>
      <c r="H66" s="106"/>
      <c r="I66" s="106"/>
      <c r="J66" s="101"/>
      <c r="K66" s="101"/>
      <c r="L66" s="106"/>
      <c r="M66" s="106"/>
      <c r="N66" s="179"/>
      <c r="O66" s="106"/>
      <c r="P66" s="106"/>
      <c r="Q66" s="101"/>
      <c r="R66" s="101"/>
      <c r="S66" s="106"/>
      <c r="T66" s="106"/>
      <c r="U66" s="106"/>
      <c r="V66" s="106"/>
      <c r="W66" s="106"/>
      <c r="X66" s="101"/>
      <c r="Y66" s="101"/>
      <c r="Z66" s="106"/>
      <c r="AA66" s="106"/>
      <c r="AB66" s="106"/>
      <c r="AC66" s="106"/>
      <c r="AD66" s="106"/>
      <c r="AE66" s="101"/>
      <c r="AF66" s="101"/>
      <c r="AG66" s="106"/>
      <c r="AH66" s="192"/>
      <c r="AI66" s="26">
        <f t="shared" si="19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1"/>
      <c r="E67" s="106"/>
      <c r="F67" s="106"/>
      <c r="G67" s="106"/>
      <c r="H67" s="106"/>
      <c r="I67" s="106"/>
      <c r="J67" s="101"/>
      <c r="K67" s="101"/>
      <c r="L67" s="106"/>
      <c r="M67" s="106"/>
      <c r="N67" s="179"/>
      <c r="O67" s="106"/>
      <c r="P67" s="106"/>
      <c r="Q67" s="101"/>
      <c r="R67" s="101"/>
      <c r="S67" s="106"/>
      <c r="T67" s="106"/>
      <c r="U67" s="106"/>
      <c r="V67" s="106"/>
      <c r="W67" s="106"/>
      <c r="X67" s="101"/>
      <c r="Y67" s="101"/>
      <c r="Z67" s="106"/>
      <c r="AA67" s="106"/>
      <c r="AB67" s="106"/>
      <c r="AC67" s="106"/>
      <c r="AD67" s="106"/>
      <c r="AE67" s="101"/>
      <c r="AF67" s="101"/>
      <c r="AG67" s="106"/>
      <c r="AH67" s="192"/>
      <c r="AI67" s="26">
        <f t="shared" si="19"/>
        <v>0</v>
      </c>
      <c r="AJ67" s="26"/>
    </row>
    <row r="68" spans="1:36" hidden="1">
      <c r="C68" s="1" t="s">
        <v>134</v>
      </c>
      <c r="D68" s="101"/>
      <c r="E68" s="106"/>
      <c r="F68" s="106"/>
      <c r="G68" s="106"/>
      <c r="H68" s="106"/>
      <c r="I68" s="106"/>
      <c r="J68" s="101"/>
      <c r="K68" s="101"/>
      <c r="L68" s="106"/>
      <c r="M68" s="106"/>
      <c r="N68" s="179"/>
      <c r="O68" s="106"/>
      <c r="P68" s="106"/>
      <c r="Q68" s="101"/>
      <c r="R68" s="101"/>
      <c r="S68" s="106"/>
      <c r="T68" s="106"/>
      <c r="U68" s="106"/>
      <c r="V68" s="106"/>
      <c r="W68" s="106"/>
      <c r="X68" s="101"/>
      <c r="Y68" s="101"/>
      <c r="Z68" s="106"/>
      <c r="AA68" s="106"/>
      <c r="AB68" s="106"/>
      <c r="AC68" s="106"/>
      <c r="AD68" s="106"/>
      <c r="AE68" s="101"/>
      <c r="AF68" s="101"/>
      <c r="AG68" s="106"/>
      <c r="AH68" s="192"/>
      <c r="AI68" s="26">
        <f t="shared" si="19"/>
        <v>0</v>
      </c>
      <c r="AJ68" s="26"/>
    </row>
    <row r="69" spans="1:36" hidden="1">
      <c r="C69" s="1" t="s">
        <v>135</v>
      </c>
      <c r="D69" s="101"/>
      <c r="E69" s="106"/>
      <c r="F69" s="106"/>
      <c r="G69" s="106"/>
      <c r="H69" s="106"/>
      <c r="I69" s="106"/>
      <c r="J69" s="101"/>
      <c r="K69" s="101"/>
      <c r="L69" s="106"/>
      <c r="M69" s="106"/>
      <c r="N69" s="179"/>
      <c r="O69" s="106"/>
      <c r="P69" s="106"/>
      <c r="Q69" s="101"/>
      <c r="R69" s="101"/>
      <c r="S69" s="106"/>
      <c r="T69" s="106"/>
      <c r="U69" s="106"/>
      <c r="V69" s="106"/>
      <c r="W69" s="106"/>
      <c r="X69" s="101"/>
      <c r="Y69" s="101"/>
      <c r="Z69" s="106"/>
      <c r="AA69" s="106"/>
      <c r="AB69" s="106"/>
      <c r="AC69" s="106"/>
      <c r="AD69" s="106"/>
      <c r="AE69" s="101"/>
      <c r="AF69" s="101"/>
      <c r="AG69" s="106"/>
      <c r="AH69" s="192"/>
      <c r="AI69" s="26">
        <f t="shared" si="19"/>
        <v>0</v>
      </c>
      <c r="AJ69" s="26"/>
    </row>
    <row r="70" spans="1:36" hidden="1">
      <c r="C70" s="1" t="s">
        <v>136</v>
      </c>
      <c r="D70" s="101"/>
      <c r="E70" s="106"/>
      <c r="F70" s="106"/>
      <c r="G70" s="106"/>
      <c r="H70" s="106"/>
      <c r="I70" s="106"/>
      <c r="J70" s="101"/>
      <c r="K70" s="101"/>
      <c r="L70" s="106"/>
      <c r="M70" s="106"/>
      <c r="N70" s="179"/>
      <c r="O70" s="106"/>
      <c r="P70" s="106"/>
      <c r="Q70" s="101"/>
      <c r="R70" s="101"/>
      <c r="S70" s="106"/>
      <c r="T70" s="106"/>
      <c r="U70" s="106"/>
      <c r="V70" s="106"/>
      <c r="W70" s="106"/>
      <c r="X70" s="101"/>
      <c r="Y70" s="101"/>
      <c r="Z70" s="106"/>
      <c r="AA70" s="106"/>
      <c r="AB70" s="106"/>
      <c r="AC70" s="106"/>
      <c r="AD70" s="106"/>
      <c r="AE70" s="101"/>
      <c r="AF70" s="101"/>
      <c r="AG70" s="106"/>
      <c r="AH70" s="192"/>
      <c r="AI70" s="26">
        <f t="shared" si="19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1"/>
      <c r="E71" s="106"/>
      <c r="F71" s="106"/>
      <c r="G71" s="106"/>
      <c r="H71" s="106"/>
      <c r="I71" s="106"/>
      <c r="J71" s="101"/>
      <c r="K71" s="101"/>
      <c r="L71" s="106"/>
      <c r="M71" s="106"/>
      <c r="N71" s="179"/>
      <c r="O71" s="106"/>
      <c r="P71" s="106"/>
      <c r="Q71" s="101"/>
      <c r="R71" s="101"/>
      <c r="S71" s="106"/>
      <c r="T71" s="106"/>
      <c r="U71" s="106"/>
      <c r="V71" s="106"/>
      <c r="W71" s="106"/>
      <c r="X71" s="101"/>
      <c r="Y71" s="101"/>
      <c r="Z71" s="106"/>
      <c r="AA71" s="106"/>
      <c r="AB71" s="106"/>
      <c r="AC71" s="106"/>
      <c r="AD71" s="106"/>
      <c r="AE71" s="101"/>
      <c r="AF71" s="101"/>
      <c r="AG71" s="106"/>
      <c r="AH71" s="192"/>
      <c r="AI71" s="26">
        <f t="shared" si="19"/>
        <v>0</v>
      </c>
      <c r="AJ71" s="26"/>
    </row>
    <row r="72" spans="1:36" ht="27" hidden="1">
      <c r="C72" s="1" t="s">
        <v>152</v>
      </c>
      <c r="D72" s="101"/>
      <c r="E72" s="106"/>
      <c r="F72" s="106"/>
      <c r="G72" s="106"/>
      <c r="H72" s="106"/>
      <c r="I72" s="106"/>
      <c r="J72" s="101"/>
      <c r="K72" s="101"/>
      <c r="L72" s="106"/>
      <c r="M72" s="106"/>
      <c r="N72" s="179"/>
      <c r="O72" s="106"/>
      <c r="P72" s="106"/>
      <c r="Q72" s="101"/>
      <c r="R72" s="101"/>
      <c r="S72" s="106"/>
      <c r="T72" s="106"/>
      <c r="U72" s="106"/>
      <c r="V72" s="106"/>
      <c r="W72" s="106"/>
      <c r="X72" s="101"/>
      <c r="Y72" s="101"/>
      <c r="Z72" s="106"/>
      <c r="AA72" s="106"/>
      <c r="AB72" s="106"/>
      <c r="AC72" s="106"/>
      <c r="AD72" s="106"/>
      <c r="AE72" s="101"/>
      <c r="AF72" s="101"/>
      <c r="AG72" s="106"/>
      <c r="AH72" s="192"/>
      <c r="AI72" s="26">
        <f t="shared" si="19"/>
        <v>0</v>
      </c>
      <c r="AJ72" s="26"/>
    </row>
    <row r="73" spans="1:36" ht="27" hidden="1">
      <c r="C73" s="1" t="s">
        <v>153</v>
      </c>
      <c r="D73" s="101"/>
      <c r="E73" s="106"/>
      <c r="F73" s="106"/>
      <c r="G73" s="106"/>
      <c r="H73" s="106"/>
      <c r="I73" s="106"/>
      <c r="J73" s="101"/>
      <c r="K73" s="101"/>
      <c r="L73" s="106"/>
      <c r="M73" s="106"/>
      <c r="N73" s="179"/>
      <c r="O73" s="106"/>
      <c r="P73" s="106"/>
      <c r="Q73" s="101"/>
      <c r="R73" s="101"/>
      <c r="S73" s="106"/>
      <c r="T73" s="106"/>
      <c r="U73" s="106"/>
      <c r="V73" s="106"/>
      <c r="W73" s="106"/>
      <c r="X73" s="101"/>
      <c r="Y73" s="101"/>
      <c r="Z73" s="106"/>
      <c r="AA73" s="106"/>
      <c r="AB73" s="106"/>
      <c r="AC73" s="106"/>
      <c r="AD73" s="106"/>
      <c r="AE73" s="101"/>
      <c r="AF73" s="101"/>
      <c r="AG73" s="106"/>
      <c r="AH73" s="192"/>
      <c r="AI73" s="26">
        <f t="shared" si="19"/>
        <v>0</v>
      </c>
      <c r="AJ73" s="26"/>
    </row>
    <row r="74" spans="1:36" hidden="1">
      <c r="C74" s="1" t="s">
        <v>154</v>
      </c>
      <c r="D74" s="101"/>
      <c r="E74" s="106"/>
      <c r="F74" s="106"/>
      <c r="G74" s="106"/>
      <c r="H74" s="106"/>
      <c r="I74" s="106"/>
      <c r="J74" s="101"/>
      <c r="K74" s="101"/>
      <c r="L74" s="106"/>
      <c r="M74" s="106"/>
      <c r="N74" s="179"/>
      <c r="O74" s="106"/>
      <c r="P74" s="106"/>
      <c r="Q74" s="101"/>
      <c r="R74" s="101"/>
      <c r="S74" s="106"/>
      <c r="T74" s="106"/>
      <c r="U74" s="106"/>
      <c r="V74" s="106"/>
      <c r="W74" s="106"/>
      <c r="X74" s="101"/>
      <c r="Y74" s="101"/>
      <c r="Z74" s="106"/>
      <c r="AA74" s="106"/>
      <c r="AB74" s="106"/>
      <c r="AC74" s="106"/>
      <c r="AD74" s="106"/>
      <c r="AE74" s="101"/>
      <c r="AF74" s="101"/>
      <c r="AG74" s="106"/>
      <c r="AH74" s="192"/>
      <c r="AI74" s="26">
        <f t="shared" si="19"/>
        <v>0</v>
      </c>
      <c r="AJ74" s="26"/>
    </row>
    <row r="75" spans="1:36" hidden="1">
      <c r="C75" s="1" t="s">
        <v>155</v>
      </c>
      <c r="D75" s="101"/>
      <c r="E75" s="106"/>
      <c r="F75" s="106"/>
      <c r="G75" s="106"/>
      <c r="H75" s="106"/>
      <c r="I75" s="106"/>
      <c r="J75" s="101"/>
      <c r="K75" s="101"/>
      <c r="L75" s="106"/>
      <c r="M75" s="106"/>
      <c r="N75" s="179"/>
      <c r="O75" s="106"/>
      <c r="P75" s="106"/>
      <c r="Q75" s="101"/>
      <c r="R75" s="101"/>
      <c r="S75" s="106"/>
      <c r="T75" s="106"/>
      <c r="U75" s="106"/>
      <c r="V75" s="106"/>
      <c r="W75" s="106"/>
      <c r="X75" s="101"/>
      <c r="Y75" s="101"/>
      <c r="Z75" s="106"/>
      <c r="AA75" s="106"/>
      <c r="AB75" s="106"/>
      <c r="AC75" s="106"/>
      <c r="AD75" s="106"/>
      <c r="AE75" s="101"/>
      <c r="AF75" s="101"/>
      <c r="AG75" s="106"/>
      <c r="AH75" s="192"/>
      <c r="AI75" s="26">
        <f t="shared" si="19"/>
        <v>0</v>
      </c>
      <c r="AJ75" s="26"/>
    </row>
    <row r="76" spans="1:36" hidden="1">
      <c r="C76" s="1" t="s">
        <v>156</v>
      </c>
      <c r="D76" s="101"/>
      <c r="E76" s="106"/>
      <c r="F76" s="106"/>
      <c r="G76" s="106"/>
      <c r="H76" s="106"/>
      <c r="I76" s="106"/>
      <c r="J76" s="101"/>
      <c r="K76" s="101"/>
      <c r="L76" s="106"/>
      <c r="M76" s="106"/>
      <c r="N76" s="179"/>
      <c r="O76" s="106"/>
      <c r="P76" s="106"/>
      <c r="Q76" s="101"/>
      <c r="R76" s="101"/>
      <c r="S76" s="106"/>
      <c r="T76" s="106"/>
      <c r="U76" s="106"/>
      <c r="V76" s="106"/>
      <c r="W76" s="106"/>
      <c r="X76" s="101"/>
      <c r="Y76" s="101"/>
      <c r="Z76" s="106"/>
      <c r="AA76" s="106"/>
      <c r="AB76" s="106"/>
      <c r="AC76" s="106"/>
      <c r="AD76" s="106"/>
      <c r="AE76" s="101"/>
      <c r="AF76" s="101"/>
      <c r="AG76" s="106"/>
      <c r="AH76" s="192"/>
      <c r="AI76" s="26">
        <f t="shared" si="19"/>
        <v>0</v>
      </c>
      <c r="AJ76" s="26"/>
    </row>
    <row r="77" spans="1:36" hidden="1">
      <c r="C77" s="1" t="s">
        <v>157</v>
      </c>
      <c r="D77" s="101"/>
      <c r="E77" s="106"/>
      <c r="F77" s="106"/>
      <c r="G77" s="106"/>
      <c r="H77" s="106"/>
      <c r="I77" s="106"/>
      <c r="J77" s="101"/>
      <c r="K77" s="101"/>
      <c r="L77" s="106"/>
      <c r="M77" s="106"/>
      <c r="N77" s="179"/>
      <c r="O77" s="106"/>
      <c r="P77" s="106"/>
      <c r="Q77" s="101"/>
      <c r="R77" s="101"/>
      <c r="S77" s="106"/>
      <c r="T77" s="106"/>
      <c r="U77" s="106"/>
      <c r="V77" s="106"/>
      <c r="W77" s="106"/>
      <c r="X77" s="101"/>
      <c r="Y77" s="101"/>
      <c r="Z77" s="106"/>
      <c r="AA77" s="106"/>
      <c r="AB77" s="106"/>
      <c r="AC77" s="106"/>
      <c r="AD77" s="106"/>
      <c r="AE77" s="101"/>
      <c r="AF77" s="101"/>
      <c r="AG77" s="106"/>
      <c r="AH77" s="192"/>
      <c r="AI77" s="26">
        <f t="shared" si="19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1"/>
      <c r="E78" s="106"/>
      <c r="F78" s="106"/>
      <c r="G78" s="106"/>
      <c r="H78" s="106"/>
      <c r="I78" s="106"/>
      <c r="J78" s="101"/>
      <c r="K78" s="101"/>
      <c r="L78" s="106"/>
      <c r="M78" s="106"/>
      <c r="N78" s="179"/>
      <c r="O78" s="106"/>
      <c r="P78" s="106"/>
      <c r="Q78" s="101"/>
      <c r="R78" s="101"/>
      <c r="S78" s="106"/>
      <c r="T78" s="106"/>
      <c r="U78" s="106"/>
      <c r="V78" s="106"/>
      <c r="W78" s="106"/>
      <c r="X78" s="101"/>
      <c r="Y78" s="101"/>
      <c r="Z78" s="106"/>
      <c r="AA78" s="106"/>
      <c r="AB78" s="106"/>
      <c r="AC78" s="106"/>
      <c r="AD78" s="106"/>
      <c r="AE78" s="101"/>
      <c r="AF78" s="101"/>
      <c r="AG78" s="106"/>
      <c r="AH78" s="192"/>
      <c r="AI78" s="26">
        <f t="shared" si="19"/>
        <v>0</v>
      </c>
      <c r="AJ78" s="26"/>
    </row>
    <row r="79" spans="1:36" hidden="1">
      <c r="AF79" s="1"/>
      <c r="AJ79" s="26"/>
    </row>
    <row r="80" spans="1:36" ht="14.25" thickBot="1">
      <c r="A80" s="67" t="s">
        <v>112</v>
      </c>
      <c r="AF80" s="1"/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189"/>
      <c r="AH81" s="189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190"/>
      <c r="AH82" s="190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190"/>
      <c r="AH83" s="190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190"/>
      <c r="AH84" s="190"/>
      <c r="AI84" s="41"/>
      <c r="AJ84" s="26"/>
    </row>
    <row r="85" spans="1:36">
      <c r="A85" s="2" t="s">
        <v>1</v>
      </c>
      <c r="B85" s="64">
        <v>40940</v>
      </c>
      <c r="AF85" s="1"/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190"/>
      <c r="AH86" s="190"/>
      <c r="AI86" s="41"/>
      <c r="AJ86" s="26"/>
    </row>
    <row r="87" spans="1:36" ht="14.25" thickBot="1">
      <c r="AF87" s="1"/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7">
        <v>1</v>
      </c>
      <c r="E88" s="36">
        <v>2</v>
      </c>
      <c r="F88" s="36">
        <v>3</v>
      </c>
      <c r="G88" s="36">
        <v>4</v>
      </c>
      <c r="H88" s="36">
        <v>5</v>
      </c>
      <c r="I88" s="36">
        <v>6</v>
      </c>
      <c r="J88" s="37">
        <v>7</v>
      </c>
      <c r="K88" s="37">
        <v>8</v>
      </c>
      <c r="L88" s="36">
        <v>9</v>
      </c>
      <c r="M88" s="36">
        <v>10</v>
      </c>
      <c r="N88" s="178">
        <v>11</v>
      </c>
      <c r="O88" s="36">
        <v>12</v>
      </c>
      <c r="P88" s="36">
        <v>13</v>
      </c>
      <c r="Q88" s="37">
        <v>14</v>
      </c>
      <c r="R88" s="37">
        <v>15</v>
      </c>
      <c r="S88" s="36">
        <v>16</v>
      </c>
      <c r="T88" s="36">
        <v>17</v>
      </c>
      <c r="U88" s="36">
        <v>18</v>
      </c>
      <c r="V88" s="36">
        <v>19</v>
      </c>
      <c r="W88" s="36">
        <v>20</v>
      </c>
      <c r="X88" s="37">
        <v>21</v>
      </c>
      <c r="Y88" s="37">
        <v>22</v>
      </c>
      <c r="Z88" s="36">
        <v>23</v>
      </c>
      <c r="AA88" s="36">
        <v>24</v>
      </c>
      <c r="AB88" s="36">
        <v>25</v>
      </c>
      <c r="AC88" s="36">
        <v>26</v>
      </c>
      <c r="AD88" s="36">
        <v>27</v>
      </c>
      <c r="AE88" s="37">
        <v>28</v>
      </c>
      <c r="AF88" s="37">
        <v>29</v>
      </c>
      <c r="AG88" s="160">
        <v>30</v>
      </c>
      <c r="AH88" s="173"/>
      <c r="AJ88" s="26"/>
    </row>
    <row r="89" spans="1:36" ht="15" thickTop="1" thickBot="1">
      <c r="A89" s="3" t="s">
        <v>113</v>
      </c>
      <c r="C89" s="7" t="s">
        <v>15</v>
      </c>
      <c r="D89" s="99"/>
      <c r="E89" s="100">
        <f t="shared" ref="E89:AG89" si="20">SUM(E90:E113)</f>
        <v>0</v>
      </c>
      <c r="F89" s="100">
        <f t="shared" si="20"/>
        <v>0</v>
      </c>
      <c r="G89" s="100">
        <f t="shared" si="20"/>
        <v>0</v>
      </c>
      <c r="H89" s="100">
        <f t="shared" si="20"/>
        <v>0</v>
      </c>
      <c r="I89" s="100">
        <f t="shared" si="20"/>
        <v>0</v>
      </c>
      <c r="J89" s="99"/>
      <c r="K89" s="99"/>
      <c r="L89" s="100">
        <f t="shared" ref="L89" si="21">SUM(L90:L113)</f>
        <v>0</v>
      </c>
      <c r="M89" s="100">
        <f t="shared" si="20"/>
        <v>0</v>
      </c>
      <c r="N89" s="107">
        <f t="shared" si="20"/>
        <v>0</v>
      </c>
      <c r="O89" s="100">
        <f t="shared" si="20"/>
        <v>0</v>
      </c>
      <c r="P89" s="100">
        <f t="shared" si="20"/>
        <v>0</v>
      </c>
      <c r="Q89" s="99"/>
      <c r="R89" s="99"/>
      <c r="S89" s="100">
        <f t="shared" si="20"/>
        <v>0</v>
      </c>
      <c r="T89" s="100">
        <f t="shared" si="20"/>
        <v>0</v>
      </c>
      <c r="U89" s="100">
        <f t="shared" si="20"/>
        <v>0</v>
      </c>
      <c r="V89" s="100">
        <f t="shared" si="20"/>
        <v>0</v>
      </c>
      <c r="W89" s="100">
        <f t="shared" si="20"/>
        <v>0</v>
      </c>
      <c r="X89" s="99"/>
      <c r="Y89" s="99"/>
      <c r="Z89" s="100">
        <f t="shared" si="20"/>
        <v>0</v>
      </c>
      <c r="AA89" s="100">
        <f t="shared" si="20"/>
        <v>0</v>
      </c>
      <c r="AB89" s="100">
        <f t="shared" si="20"/>
        <v>0</v>
      </c>
      <c r="AC89" s="100">
        <f t="shared" si="20"/>
        <v>0</v>
      </c>
      <c r="AD89" s="100">
        <f t="shared" si="20"/>
        <v>0</v>
      </c>
      <c r="AE89" s="99"/>
      <c r="AF89" s="99"/>
      <c r="AG89" s="100">
        <f t="shared" si="20"/>
        <v>0</v>
      </c>
      <c r="AH89" s="161"/>
      <c r="AI89" s="26">
        <f>SUM(D89:AH89)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1"/>
      <c r="E90" s="106"/>
      <c r="F90" s="106"/>
      <c r="G90" s="106"/>
      <c r="H90" s="106"/>
      <c r="I90" s="106"/>
      <c r="J90" s="101"/>
      <c r="K90" s="101"/>
      <c r="L90" s="106"/>
      <c r="M90" s="106"/>
      <c r="N90" s="179"/>
      <c r="O90" s="106"/>
      <c r="P90" s="106"/>
      <c r="Q90" s="101"/>
      <c r="R90" s="101"/>
      <c r="S90" s="106"/>
      <c r="T90" s="106"/>
      <c r="U90" s="106"/>
      <c r="V90" s="106"/>
      <c r="W90" s="106"/>
      <c r="X90" s="101"/>
      <c r="Y90" s="101"/>
      <c r="Z90" s="106"/>
      <c r="AA90" s="106"/>
      <c r="AB90" s="106"/>
      <c r="AC90" s="106"/>
      <c r="AD90" s="106"/>
      <c r="AE90" s="101"/>
      <c r="AF90" s="101"/>
      <c r="AG90" s="106"/>
      <c r="AH90" s="192"/>
      <c r="AI90" s="26">
        <f t="shared" ref="AI90:AI112" si="22">SUM(D90:AH90)</f>
        <v>0</v>
      </c>
      <c r="AJ90" s="26"/>
    </row>
    <row r="91" spans="1:36" hidden="1">
      <c r="C91" s="1" t="s">
        <v>81</v>
      </c>
      <c r="D91" s="101"/>
      <c r="E91" s="106"/>
      <c r="F91" s="106"/>
      <c r="G91" s="106"/>
      <c r="H91" s="106"/>
      <c r="I91" s="106"/>
      <c r="J91" s="101"/>
      <c r="K91" s="101"/>
      <c r="L91" s="106"/>
      <c r="M91" s="106"/>
      <c r="N91" s="179"/>
      <c r="O91" s="106"/>
      <c r="P91" s="106"/>
      <c r="Q91" s="101"/>
      <c r="R91" s="101"/>
      <c r="S91" s="106"/>
      <c r="T91" s="106"/>
      <c r="U91" s="106"/>
      <c r="V91" s="106"/>
      <c r="W91" s="106"/>
      <c r="X91" s="101"/>
      <c r="Y91" s="101"/>
      <c r="Z91" s="106"/>
      <c r="AA91" s="106"/>
      <c r="AB91" s="106"/>
      <c r="AC91" s="106"/>
      <c r="AD91" s="106"/>
      <c r="AE91" s="101"/>
      <c r="AF91" s="101"/>
      <c r="AG91" s="106"/>
      <c r="AH91" s="192"/>
      <c r="AI91" s="26">
        <f t="shared" si="22"/>
        <v>0</v>
      </c>
      <c r="AJ91" s="26"/>
    </row>
    <row r="92" spans="1:36" hidden="1">
      <c r="C92" s="1" t="s">
        <v>38</v>
      </c>
      <c r="D92" s="101"/>
      <c r="E92" s="106"/>
      <c r="F92" s="106"/>
      <c r="G92" s="106"/>
      <c r="H92" s="106"/>
      <c r="I92" s="106"/>
      <c r="J92" s="101"/>
      <c r="K92" s="101"/>
      <c r="L92" s="106"/>
      <c r="M92" s="106"/>
      <c r="N92" s="179"/>
      <c r="O92" s="106"/>
      <c r="P92" s="106"/>
      <c r="Q92" s="101"/>
      <c r="R92" s="101"/>
      <c r="S92" s="106"/>
      <c r="T92" s="106"/>
      <c r="U92" s="106"/>
      <c r="V92" s="106"/>
      <c r="W92" s="106"/>
      <c r="X92" s="101"/>
      <c r="Y92" s="101"/>
      <c r="Z92" s="106"/>
      <c r="AA92" s="106"/>
      <c r="AB92" s="106"/>
      <c r="AC92" s="106"/>
      <c r="AD92" s="106"/>
      <c r="AE92" s="101"/>
      <c r="AF92" s="101"/>
      <c r="AG92" s="106"/>
      <c r="AH92" s="192"/>
      <c r="AI92" s="26">
        <f t="shared" si="22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1"/>
      <c r="E93" s="106"/>
      <c r="F93" s="106"/>
      <c r="G93" s="106"/>
      <c r="H93" s="106"/>
      <c r="I93" s="106"/>
      <c r="J93" s="101"/>
      <c r="K93" s="101"/>
      <c r="L93" s="106"/>
      <c r="M93" s="106"/>
      <c r="N93" s="179"/>
      <c r="O93" s="106"/>
      <c r="P93" s="106"/>
      <c r="Q93" s="101"/>
      <c r="R93" s="101"/>
      <c r="S93" s="106"/>
      <c r="T93" s="106"/>
      <c r="U93" s="106"/>
      <c r="V93" s="106"/>
      <c r="W93" s="106"/>
      <c r="X93" s="101"/>
      <c r="Y93" s="101"/>
      <c r="Z93" s="106"/>
      <c r="AA93" s="106"/>
      <c r="AB93" s="106"/>
      <c r="AC93" s="106"/>
      <c r="AD93" s="106"/>
      <c r="AE93" s="101"/>
      <c r="AF93" s="101"/>
      <c r="AG93" s="106"/>
      <c r="AH93" s="192"/>
      <c r="AI93" s="26">
        <f t="shared" si="22"/>
        <v>0</v>
      </c>
      <c r="AJ93" s="26"/>
    </row>
    <row r="94" spans="1:36" hidden="1">
      <c r="C94" s="1" t="s">
        <v>161</v>
      </c>
      <c r="D94" s="101"/>
      <c r="E94" s="106"/>
      <c r="F94" s="106"/>
      <c r="G94" s="106"/>
      <c r="H94" s="106"/>
      <c r="I94" s="106"/>
      <c r="J94" s="101"/>
      <c r="K94" s="101"/>
      <c r="L94" s="106"/>
      <c r="M94" s="106"/>
      <c r="N94" s="179"/>
      <c r="O94" s="106"/>
      <c r="P94" s="106"/>
      <c r="Q94" s="101"/>
      <c r="R94" s="101"/>
      <c r="S94" s="106"/>
      <c r="T94" s="106"/>
      <c r="U94" s="106"/>
      <c r="V94" s="106"/>
      <c r="W94" s="106"/>
      <c r="X94" s="101"/>
      <c r="Y94" s="101"/>
      <c r="Z94" s="106"/>
      <c r="AA94" s="106"/>
      <c r="AB94" s="106"/>
      <c r="AC94" s="106"/>
      <c r="AD94" s="106"/>
      <c r="AE94" s="101"/>
      <c r="AF94" s="101"/>
      <c r="AG94" s="106"/>
      <c r="AH94" s="192"/>
      <c r="AI94" s="26">
        <f t="shared" si="22"/>
        <v>0</v>
      </c>
      <c r="AJ94" s="26"/>
    </row>
    <row r="95" spans="1:36" hidden="1">
      <c r="C95" s="1" t="s">
        <v>162</v>
      </c>
      <c r="D95" s="101"/>
      <c r="E95" s="106"/>
      <c r="F95" s="106"/>
      <c r="G95" s="106"/>
      <c r="H95" s="106"/>
      <c r="I95" s="106"/>
      <c r="J95" s="101"/>
      <c r="K95" s="101"/>
      <c r="L95" s="106"/>
      <c r="M95" s="106"/>
      <c r="N95" s="179"/>
      <c r="O95" s="106"/>
      <c r="P95" s="106"/>
      <c r="Q95" s="101"/>
      <c r="R95" s="101"/>
      <c r="S95" s="106"/>
      <c r="T95" s="106"/>
      <c r="U95" s="106"/>
      <c r="V95" s="106"/>
      <c r="W95" s="106"/>
      <c r="X95" s="101"/>
      <c r="Y95" s="101"/>
      <c r="Z95" s="106"/>
      <c r="AA95" s="106"/>
      <c r="AB95" s="106"/>
      <c r="AC95" s="106"/>
      <c r="AD95" s="106"/>
      <c r="AE95" s="101"/>
      <c r="AF95" s="101"/>
      <c r="AG95" s="106"/>
      <c r="AH95" s="192"/>
      <c r="AI95" s="26">
        <f t="shared" si="22"/>
        <v>0</v>
      </c>
      <c r="AJ95" s="26"/>
    </row>
    <row r="96" spans="1:36" ht="27" hidden="1">
      <c r="C96" s="1" t="s">
        <v>163</v>
      </c>
      <c r="D96" s="101"/>
      <c r="E96" s="106"/>
      <c r="F96" s="106"/>
      <c r="G96" s="106"/>
      <c r="H96" s="106"/>
      <c r="I96" s="106"/>
      <c r="J96" s="101"/>
      <c r="K96" s="101"/>
      <c r="L96" s="106"/>
      <c r="M96" s="106"/>
      <c r="N96" s="179"/>
      <c r="O96" s="106"/>
      <c r="P96" s="106"/>
      <c r="Q96" s="101"/>
      <c r="R96" s="101"/>
      <c r="S96" s="106"/>
      <c r="T96" s="106"/>
      <c r="U96" s="106"/>
      <c r="V96" s="106"/>
      <c r="W96" s="106"/>
      <c r="X96" s="101"/>
      <c r="Y96" s="101"/>
      <c r="Z96" s="106"/>
      <c r="AA96" s="106"/>
      <c r="AB96" s="106"/>
      <c r="AC96" s="106"/>
      <c r="AD96" s="106"/>
      <c r="AE96" s="101"/>
      <c r="AF96" s="101"/>
      <c r="AG96" s="106"/>
      <c r="AH96" s="192"/>
      <c r="AI96" s="26">
        <f t="shared" si="22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1"/>
      <c r="E97" s="106"/>
      <c r="F97" s="106"/>
      <c r="G97" s="106"/>
      <c r="H97" s="106"/>
      <c r="I97" s="106"/>
      <c r="J97" s="101"/>
      <c r="K97" s="101"/>
      <c r="L97" s="106"/>
      <c r="M97" s="106"/>
      <c r="N97" s="179"/>
      <c r="O97" s="106"/>
      <c r="P97" s="106"/>
      <c r="Q97" s="101"/>
      <c r="R97" s="101"/>
      <c r="S97" s="106"/>
      <c r="T97" s="106"/>
      <c r="U97" s="106"/>
      <c r="V97" s="106"/>
      <c r="W97" s="106"/>
      <c r="X97" s="101"/>
      <c r="Y97" s="101"/>
      <c r="Z97" s="106"/>
      <c r="AA97" s="106"/>
      <c r="AB97" s="106"/>
      <c r="AC97" s="106"/>
      <c r="AD97" s="106"/>
      <c r="AE97" s="101"/>
      <c r="AF97" s="101"/>
      <c r="AG97" s="106"/>
      <c r="AH97" s="192"/>
      <c r="AI97" s="26">
        <f t="shared" si="22"/>
        <v>0</v>
      </c>
      <c r="AJ97" s="26"/>
    </row>
    <row r="98" spans="1:36" ht="27">
      <c r="C98" s="1" t="s">
        <v>165</v>
      </c>
      <c r="D98" s="101"/>
      <c r="E98" s="106"/>
      <c r="F98" s="106"/>
      <c r="G98" s="106"/>
      <c r="H98" s="106"/>
      <c r="I98" s="106"/>
      <c r="J98" s="101"/>
      <c r="K98" s="101"/>
      <c r="L98" s="106"/>
      <c r="M98" s="106"/>
      <c r="N98" s="179"/>
      <c r="O98" s="106"/>
      <c r="P98" s="106"/>
      <c r="Q98" s="101"/>
      <c r="R98" s="101"/>
      <c r="S98" s="106"/>
      <c r="T98" s="106"/>
      <c r="U98" s="106"/>
      <c r="V98" s="106"/>
      <c r="W98" s="106"/>
      <c r="X98" s="101"/>
      <c r="Y98" s="101"/>
      <c r="Z98" s="106"/>
      <c r="AA98" s="106"/>
      <c r="AB98" s="106"/>
      <c r="AC98" s="106"/>
      <c r="AD98" s="106"/>
      <c r="AE98" s="101"/>
      <c r="AF98" s="101"/>
      <c r="AG98" s="106"/>
      <c r="AH98" s="192"/>
      <c r="AI98" s="26">
        <f t="shared" si="22"/>
        <v>0</v>
      </c>
      <c r="AJ98" s="26"/>
    </row>
    <row r="99" spans="1:36" ht="27">
      <c r="C99" s="1" t="s">
        <v>166</v>
      </c>
      <c r="D99" s="101"/>
      <c r="E99" s="106"/>
      <c r="F99" s="106"/>
      <c r="G99" s="106"/>
      <c r="H99" s="106"/>
      <c r="I99" s="106"/>
      <c r="J99" s="101"/>
      <c r="K99" s="101"/>
      <c r="L99" s="106"/>
      <c r="M99" s="106"/>
      <c r="N99" s="179"/>
      <c r="O99" s="106"/>
      <c r="P99" s="106"/>
      <c r="Q99" s="101"/>
      <c r="R99" s="101"/>
      <c r="S99" s="106"/>
      <c r="T99" s="106"/>
      <c r="U99" s="106"/>
      <c r="V99" s="106"/>
      <c r="W99" s="106"/>
      <c r="X99" s="101"/>
      <c r="Y99" s="101"/>
      <c r="Z99" s="106"/>
      <c r="AA99" s="106"/>
      <c r="AB99" s="106"/>
      <c r="AC99" s="106"/>
      <c r="AD99" s="106"/>
      <c r="AE99" s="101"/>
      <c r="AF99" s="101"/>
      <c r="AG99" s="106"/>
      <c r="AH99" s="192"/>
      <c r="AI99" s="26">
        <f t="shared" si="22"/>
        <v>0</v>
      </c>
      <c r="AJ99" s="26"/>
    </row>
    <row r="100" spans="1:36" ht="27">
      <c r="C100" s="1" t="s">
        <v>167</v>
      </c>
      <c r="D100" s="101"/>
      <c r="E100" s="106"/>
      <c r="F100" s="106"/>
      <c r="G100" s="106"/>
      <c r="H100" s="106"/>
      <c r="I100" s="106"/>
      <c r="J100" s="101"/>
      <c r="K100" s="101"/>
      <c r="L100" s="106"/>
      <c r="M100" s="106"/>
      <c r="N100" s="179"/>
      <c r="O100" s="106"/>
      <c r="P100" s="106"/>
      <c r="Q100" s="101"/>
      <c r="R100" s="101"/>
      <c r="S100" s="106"/>
      <c r="T100" s="106"/>
      <c r="U100" s="106"/>
      <c r="V100" s="106"/>
      <c r="W100" s="106"/>
      <c r="X100" s="101"/>
      <c r="Y100" s="101"/>
      <c r="Z100" s="106"/>
      <c r="AA100" s="106"/>
      <c r="AB100" s="106"/>
      <c r="AC100" s="106"/>
      <c r="AD100" s="106"/>
      <c r="AE100" s="101"/>
      <c r="AF100" s="101"/>
      <c r="AG100" s="106"/>
      <c r="AH100" s="192"/>
      <c r="AI100" s="26">
        <f t="shared" si="22"/>
        <v>0</v>
      </c>
      <c r="AJ100" s="26"/>
    </row>
    <row r="101" spans="1:36">
      <c r="C101" s="1" t="s">
        <v>168</v>
      </c>
      <c r="D101" s="101"/>
      <c r="E101" s="106"/>
      <c r="F101" s="106"/>
      <c r="G101" s="106"/>
      <c r="H101" s="106"/>
      <c r="I101" s="106"/>
      <c r="J101" s="101"/>
      <c r="K101" s="101"/>
      <c r="L101" s="106"/>
      <c r="M101" s="106"/>
      <c r="N101" s="179"/>
      <c r="O101" s="106"/>
      <c r="P101" s="106"/>
      <c r="Q101" s="101"/>
      <c r="R101" s="101"/>
      <c r="S101" s="106"/>
      <c r="T101" s="106"/>
      <c r="U101" s="106"/>
      <c r="V101" s="106"/>
      <c r="W101" s="106"/>
      <c r="X101" s="101"/>
      <c r="Y101" s="101"/>
      <c r="Z101" s="106"/>
      <c r="AA101" s="106"/>
      <c r="AB101" s="106"/>
      <c r="AC101" s="106"/>
      <c r="AD101" s="106"/>
      <c r="AE101" s="101"/>
      <c r="AF101" s="101"/>
      <c r="AG101" s="106"/>
      <c r="AH101" s="192"/>
      <c r="AI101" s="26">
        <f t="shared" si="22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1"/>
      <c r="E102" s="106"/>
      <c r="F102" s="106"/>
      <c r="G102" s="106"/>
      <c r="H102" s="106"/>
      <c r="I102" s="106"/>
      <c r="J102" s="101"/>
      <c r="K102" s="101"/>
      <c r="L102" s="106"/>
      <c r="M102" s="106"/>
      <c r="N102" s="179"/>
      <c r="O102" s="106"/>
      <c r="P102" s="106"/>
      <c r="Q102" s="101"/>
      <c r="R102" s="101"/>
      <c r="S102" s="106"/>
      <c r="T102" s="106"/>
      <c r="U102" s="106"/>
      <c r="V102" s="106"/>
      <c r="W102" s="106"/>
      <c r="X102" s="101"/>
      <c r="Y102" s="101"/>
      <c r="Z102" s="106"/>
      <c r="AA102" s="106"/>
      <c r="AB102" s="106"/>
      <c r="AC102" s="106"/>
      <c r="AD102" s="106"/>
      <c r="AE102" s="101"/>
      <c r="AF102" s="101"/>
      <c r="AG102" s="106"/>
      <c r="AH102" s="192"/>
      <c r="AI102" s="26">
        <f t="shared" si="22"/>
        <v>0</v>
      </c>
      <c r="AJ102" s="26"/>
    </row>
    <row r="103" spans="1:36" hidden="1">
      <c r="C103" s="1" t="s">
        <v>171</v>
      </c>
      <c r="D103" s="101"/>
      <c r="E103" s="106"/>
      <c r="F103" s="106"/>
      <c r="G103" s="106"/>
      <c r="H103" s="106"/>
      <c r="I103" s="106"/>
      <c r="J103" s="101"/>
      <c r="K103" s="101"/>
      <c r="L103" s="106"/>
      <c r="M103" s="106"/>
      <c r="N103" s="179"/>
      <c r="O103" s="106"/>
      <c r="P103" s="106"/>
      <c r="Q103" s="101"/>
      <c r="R103" s="101"/>
      <c r="S103" s="106"/>
      <c r="T103" s="106"/>
      <c r="U103" s="106"/>
      <c r="V103" s="106"/>
      <c r="W103" s="106"/>
      <c r="X103" s="101"/>
      <c r="Y103" s="101"/>
      <c r="Z103" s="106"/>
      <c r="AA103" s="106"/>
      <c r="AB103" s="106"/>
      <c r="AC103" s="106"/>
      <c r="AD103" s="106"/>
      <c r="AE103" s="101"/>
      <c r="AF103" s="101"/>
      <c r="AG103" s="106"/>
      <c r="AH103" s="192"/>
      <c r="AI103" s="26">
        <f t="shared" si="22"/>
        <v>0</v>
      </c>
      <c r="AJ103" s="26"/>
    </row>
    <row r="104" spans="1:36" hidden="1">
      <c r="C104" s="1" t="s">
        <v>172</v>
      </c>
      <c r="D104" s="101"/>
      <c r="E104" s="106"/>
      <c r="F104" s="106"/>
      <c r="G104" s="106"/>
      <c r="H104" s="106"/>
      <c r="I104" s="106"/>
      <c r="J104" s="101"/>
      <c r="K104" s="101"/>
      <c r="L104" s="106"/>
      <c r="M104" s="106"/>
      <c r="N104" s="179"/>
      <c r="O104" s="106"/>
      <c r="P104" s="106"/>
      <c r="Q104" s="101"/>
      <c r="R104" s="101"/>
      <c r="S104" s="106"/>
      <c r="T104" s="106"/>
      <c r="U104" s="106"/>
      <c r="V104" s="106"/>
      <c r="W104" s="106"/>
      <c r="X104" s="101"/>
      <c r="Y104" s="101"/>
      <c r="Z104" s="106"/>
      <c r="AA104" s="106"/>
      <c r="AB104" s="106"/>
      <c r="AC104" s="106"/>
      <c r="AD104" s="106"/>
      <c r="AE104" s="101"/>
      <c r="AF104" s="101"/>
      <c r="AG104" s="106"/>
      <c r="AH104" s="192"/>
      <c r="AI104" s="26">
        <f t="shared" si="22"/>
        <v>0</v>
      </c>
      <c r="AJ104" s="26"/>
    </row>
    <row r="105" spans="1:36" hidden="1">
      <c r="C105" s="1" t="s">
        <v>173</v>
      </c>
      <c r="D105" s="101"/>
      <c r="E105" s="106"/>
      <c r="F105" s="106"/>
      <c r="G105" s="106"/>
      <c r="H105" s="106"/>
      <c r="I105" s="106"/>
      <c r="J105" s="101"/>
      <c r="K105" s="101"/>
      <c r="L105" s="106"/>
      <c r="M105" s="106"/>
      <c r="N105" s="179"/>
      <c r="O105" s="106"/>
      <c r="P105" s="106"/>
      <c r="Q105" s="101"/>
      <c r="R105" s="101"/>
      <c r="S105" s="106"/>
      <c r="T105" s="106"/>
      <c r="U105" s="106"/>
      <c r="V105" s="106"/>
      <c r="W105" s="106"/>
      <c r="X105" s="101"/>
      <c r="Y105" s="101"/>
      <c r="Z105" s="106"/>
      <c r="AA105" s="106"/>
      <c r="AB105" s="106"/>
      <c r="AC105" s="106"/>
      <c r="AD105" s="106"/>
      <c r="AE105" s="101"/>
      <c r="AF105" s="101"/>
      <c r="AG105" s="106"/>
      <c r="AH105" s="192"/>
      <c r="AI105" s="26">
        <f t="shared" si="22"/>
        <v>0</v>
      </c>
      <c r="AJ105" s="26"/>
    </row>
    <row r="106" spans="1:36" hidden="1">
      <c r="C106" s="1" t="s">
        <v>174</v>
      </c>
      <c r="D106" s="101"/>
      <c r="E106" s="106"/>
      <c r="F106" s="106"/>
      <c r="G106" s="106"/>
      <c r="H106" s="106"/>
      <c r="I106" s="106"/>
      <c r="J106" s="101"/>
      <c r="K106" s="101"/>
      <c r="L106" s="106"/>
      <c r="M106" s="106"/>
      <c r="N106" s="179"/>
      <c r="O106" s="106"/>
      <c r="P106" s="106"/>
      <c r="Q106" s="101"/>
      <c r="R106" s="101"/>
      <c r="S106" s="106"/>
      <c r="T106" s="106"/>
      <c r="U106" s="106"/>
      <c r="V106" s="106"/>
      <c r="W106" s="106"/>
      <c r="X106" s="101"/>
      <c r="Y106" s="101"/>
      <c r="Z106" s="106"/>
      <c r="AA106" s="106"/>
      <c r="AB106" s="106"/>
      <c r="AC106" s="106"/>
      <c r="AD106" s="106"/>
      <c r="AE106" s="101"/>
      <c r="AF106" s="101"/>
      <c r="AG106" s="106"/>
      <c r="AH106" s="192"/>
      <c r="AI106" s="26">
        <f t="shared" si="22"/>
        <v>0</v>
      </c>
      <c r="AJ106" s="26"/>
    </row>
    <row r="107" spans="1:36" hidden="1">
      <c r="C107" s="1" t="s">
        <v>175</v>
      </c>
      <c r="D107" s="101"/>
      <c r="E107" s="106"/>
      <c r="F107" s="106"/>
      <c r="G107" s="106"/>
      <c r="H107" s="106"/>
      <c r="I107" s="106"/>
      <c r="J107" s="101"/>
      <c r="K107" s="101"/>
      <c r="L107" s="106"/>
      <c r="M107" s="106"/>
      <c r="N107" s="179"/>
      <c r="O107" s="106"/>
      <c r="P107" s="106"/>
      <c r="Q107" s="101"/>
      <c r="R107" s="101"/>
      <c r="S107" s="106"/>
      <c r="T107" s="106"/>
      <c r="U107" s="106"/>
      <c r="V107" s="106"/>
      <c r="W107" s="106"/>
      <c r="X107" s="101"/>
      <c r="Y107" s="101"/>
      <c r="Z107" s="106"/>
      <c r="AA107" s="106"/>
      <c r="AB107" s="106"/>
      <c r="AC107" s="106"/>
      <c r="AD107" s="106"/>
      <c r="AE107" s="101"/>
      <c r="AF107" s="101"/>
      <c r="AG107" s="106"/>
      <c r="AH107" s="192"/>
      <c r="AI107" s="26">
        <f t="shared" si="22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1"/>
      <c r="E108" s="106"/>
      <c r="F108" s="106"/>
      <c r="G108" s="106"/>
      <c r="H108" s="106"/>
      <c r="I108" s="106"/>
      <c r="J108" s="101"/>
      <c r="K108" s="101"/>
      <c r="L108" s="106"/>
      <c r="M108" s="106"/>
      <c r="N108" s="179"/>
      <c r="O108" s="106"/>
      <c r="P108" s="106"/>
      <c r="Q108" s="101"/>
      <c r="R108" s="101"/>
      <c r="S108" s="106"/>
      <c r="T108" s="106"/>
      <c r="U108" s="106"/>
      <c r="V108" s="106"/>
      <c r="W108" s="106"/>
      <c r="X108" s="101"/>
      <c r="Y108" s="101"/>
      <c r="Z108" s="106"/>
      <c r="AA108" s="106"/>
      <c r="AB108" s="106"/>
      <c r="AC108" s="106"/>
      <c r="AD108" s="106"/>
      <c r="AE108" s="101"/>
      <c r="AF108" s="101"/>
      <c r="AG108" s="106"/>
      <c r="AH108" s="192"/>
      <c r="AI108" s="26">
        <f t="shared" si="22"/>
        <v>0</v>
      </c>
      <c r="AJ108" s="26"/>
    </row>
    <row r="109" spans="1:36" hidden="1">
      <c r="C109" s="1" t="s">
        <v>178</v>
      </c>
      <c r="D109" s="101"/>
      <c r="E109" s="106"/>
      <c r="F109" s="106"/>
      <c r="G109" s="106"/>
      <c r="H109" s="106"/>
      <c r="I109" s="106"/>
      <c r="J109" s="101"/>
      <c r="K109" s="101"/>
      <c r="L109" s="106"/>
      <c r="M109" s="106"/>
      <c r="N109" s="179"/>
      <c r="O109" s="106"/>
      <c r="P109" s="106"/>
      <c r="Q109" s="101"/>
      <c r="R109" s="101"/>
      <c r="S109" s="106"/>
      <c r="T109" s="106"/>
      <c r="U109" s="106"/>
      <c r="V109" s="106"/>
      <c r="W109" s="106"/>
      <c r="X109" s="101"/>
      <c r="Y109" s="101"/>
      <c r="Z109" s="106"/>
      <c r="AA109" s="106"/>
      <c r="AB109" s="106"/>
      <c r="AC109" s="106"/>
      <c r="AD109" s="106"/>
      <c r="AE109" s="101"/>
      <c r="AF109" s="101"/>
      <c r="AG109" s="106"/>
      <c r="AH109" s="192"/>
      <c r="AI109" s="26">
        <f t="shared" si="22"/>
        <v>0</v>
      </c>
      <c r="AJ109" s="26"/>
    </row>
    <row r="110" spans="1:36" ht="27" hidden="1">
      <c r="C110" s="1" t="s">
        <v>179</v>
      </c>
      <c r="D110" s="101"/>
      <c r="E110" s="106"/>
      <c r="F110" s="106"/>
      <c r="G110" s="106"/>
      <c r="H110" s="106"/>
      <c r="I110" s="106"/>
      <c r="J110" s="101"/>
      <c r="K110" s="101"/>
      <c r="L110" s="106"/>
      <c r="M110" s="106"/>
      <c r="N110" s="179"/>
      <c r="O110" s="106"/>
      <c r="P110" s="106"/>
      <c r="Q110" s="101"/>
      <c r="R110" s="101"/>
      <c r="S110" s="106"/>
      <c r="T110" s="106"/>
      <c r="U110" s="106"/>
      <c r="V110" s="106"/>
      <c r="W110" s="106"/>
      <c r="X110" s="101"/>
      <c r="Y110" s="101"/>
      <c r="Z110" s="106"/>
      <c r="AA110" s="106"/>
      <c r="AB110" s="106"/>
      <c r="AC110" s="106"/>
      <c r="AD110" s="106"/>
      <c r="AE110" s="101"/>
      <c r="AF110" s="101"/>
      <c r="AG110" s="106"/>
      <c r="AH110" s="192"/>
      <c r="AI110" s="26">
        <f t="shared" si="22"/>
        <v>0</v>
      </c>
      <c r="AJ110" s="26"/>
    </row>
    <row r="111" spans="1:36" hidden="1">
      <c r="C111" s="1" t="s">
        <v>180</v>
      </c>
      <c r="D111" s="101"/>
      <c r="E111" s="106"/>
      <c r="F111" s="106"/>
      <c r="G111" s="106"/>
      <c r="H111" s="106"/>
      <c r="I111" s="106"/>
      <c r="J111" s="101"/>
      <c r="K111" s="101"/>
      <c r="L111" s="106"/>
      <c r="M111" s="106"/>
      <c r="N111" s="179"/>
      <c r="O111" s="106"/>
      <c r="P111" s="106"/>
      <c r="Q111" s="101"/>
      <c r="R111" s="101"/>
      <c r="S111" s="106"/>
      <c r="T111" s="106"/>
      <c r="U111" s="106"/>
      <c r="V111" s="106"/>
      <c r="W111" s="106"/>
      <c r="X111" s="101"/>
      <c r="Y111" s="101"/>
      <c r="Z111" s="106"/>
      <c r="AA111" s="106"/>
      <c r="AB111" s="106"/>
      <c r="AC111" s="106"/>
      <c r="AD111" s="106"/>
      <c r="AE111" s="101"/>
      <c r="AF111" s="101"/>
      <c r="AG111" s="106"/>
      <c r="AH111" s="192"/>
      <c r="AI111" s="26">
        <f t="shared" si="22"/>
        <v>0</v>
      </c>
      <c r="AJ111" s="26"/>
    </row>
    <row r="112" spans="1:36" hidden="1">
      <c r="C112" s="1" t="s">
        <v>181</v>
      </c>
      <c r="D112" s="101"/>
      <c r="E112" s="106"/>
      <c r="F112" s="106"/>
      <c r="G112" s="106"/>
      <c r="H112" s="106"/>
      <c r="I112" s="106"/>
      <c r="J112" s="101"/>
      <c r="K112" s="101"/>
      <c r="L112" s="106"/>
      <c r="M112" s="106"/>
      <c r="N112" s="179"/>
      <c r="O112" s="106"/>
      <c r="P112" s="106"/>
      <c r="Q112" s="101"/>
      <c r="R112" s="101"/>
      <c r="S112" s="106"/>
      <c r="T112" s="106"/>
      <c r="U112" s="106"/>
      <c r="V112" s="106"/>
      <c r="W112" s="106"/>
      <c r="X112" s="101"/>
      <c r="Y112" s="101"/>
      <c r="Z112" s="106"/>
      <c r="AA112" s="106"/>
      <c r="AB112" s="106"/>
      <c r="AC112" s="106"/>
      <c r="AD112" s="106"/>
      <c r="AE112" s="101"/>
      <c r="AF112" s="101"/>
      <c r="AG112" s="194"/>
      <c r="AH112" s="197"/>
      <c r="AI112" s="26">
        <f t="shared" si="22"/>
        <v>0</v>
      </c>
      <c r="AJ112" s="26"/>
    </row>
    <row r="113" spans="1:36">
      <c r="AF113" s="1"/>
      <c r="AG113" s="195"/>
      <c r="AH113" s="195"/>
      <c r="AJ113" s="26"/>
    </row>
    <row r="114" spans="1:36" ht="14.25" thickBot="1">
      <c r="A114" s="67" t="s">
        <v>115</v>
      </c>
      <c r="AF114" s="1"/>
      <c r="AG114" s="195"/>
      <c r="AH114" s="195"/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195"/>
      <c r="AH115" s="195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195"/>
      <c r="AH116" s="195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195"/>
      <c r="AH117" s="195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195"/>
      <c r="AH118" s="195"/>
      <c r="AI118" s="41"/>
      <c r="AJ118" s="26"/>
    </row>
    <row r="119" spans="1:36" hidden="1">
      <c r="A119" s="2" t="s">
        <v>1</v>
      </c>
      <c r="B119" s="64">
        <v>40817</v>
      </c>
      <c r="AF119" s="1"/>
      <c r="AG119" s="195"/>
      <c r="AH119" s="195"/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195"/>
      <c r="AH120" s="195"/>
      <c r="AI120" s="41"/>
      <c r="AJ120" s="26"/>
    </row>
    <row r="121" spans="1:36" ht="14.25" hidden="1" thickBot="1">
      <c r="AF121" s="1"/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7">
        <v>1</v>
      </c>
      <c r="E122" s="36">
        <v>2</v>
      </c>
      <c r="F122" s="36">
        <v>3</v>
      </c>
      <c r="G122" s="36">
        <v>4</v>
      </c>
      <c r="H122" s="36">
        <v>5</v>
      </c>
      <c r="I122" s="36">
        <v>6</v>
      </c>
      <c r="J122" s="37">
        <v>7</v>
      </c>
      <c r="K122" s="37">
        <v>8</v>
      </c>
      <c r="L122" s="36">
        <v>9</v>
      </c>
      <c r="M122" s="36">
        <v>10</v>
      </c>
      <c r="N122" s="178">
        <v>11</v>
      </c>
      <c r="O122" s="36">
        <v>12</v>
      </c>
      <c r="P122" s="36">
        <v>13</v>
      </c>
      <c r="Q122" s="37">
        <v>14</v>
      </c>
      <c r="R122" s="37">
        <v>15</v>
      </c>
      <c r="S122" s="36">
        <v>16</v>
      </c>
      <c r="T122" s="36">
        <v>17</v>
      </c>
      <c r="U122" s="36">
        <v>18</v>
      </c>
      <c r="V122" s="36">
        <v>19</v>
      </c>
      <c r="W122" s="36">
        <v>20</v>
      </c>
      <c r="X122" s="37">
        <v>21</v>
      </c>
      <c r="Y122" s="37">
        <v>22</v>
      </c>
      <c r="Z122" s="36">
        <v>23</v>
      </c>
      <c r="AA122" s="36">
        <v>24</v>
      </c>
      <c r="AB122" s="36">
        <v>25</v>
      </c>
      <c r="AC122" s="36">
        <v>26</v>
      </c>
      <c r="AD122" s="36">
        <v>27</v>
      </c>
      <c r="AE122" s="37">
        <v>28</v>
      </c>
      <c r="AF122" s="37">
        <v>29</v>
      </c>
      <c r="AG122" s="160">
        <v>30</v>
      </c>
      <c r="AH122" s="173"/>
      <c r="AJ122" s="26"/>
    </row>
    <row r="123" spans="1:36" ht="15" hidden="1" thickTop="1" thickBot="1">
      <c r="A123" s="3" t="s">
        <v>117</v>
      </c>
      <c r="C123" s="7" t="s">
        <v>15</v>
      </c>
      <c r="D123" s="99"/>
      <c r="E123" s="100">
        <f>SUM(E124:E165)</f>
        <v>0</v>
      </c>
      <c r="F123" s="100">
        <f>SUM(F124:F162)</f>
        <v>0</v>
      </c>
      <c r="G123" s="100">
        <f>SUM(G124:G162)</f>
        <v>0</v>
      </c>
      <c r="H123" s="100">
        <f>SUM(H124:H162)</f>
        <v>0</v>
      </c>
      <c r="I123" s="100">
        <f>SUM(I124:I162)</f>
        <v>0</v>
      </c>
      <c r="J123" s="99"/>
      <c r="K123" s="99"/>
      <c r="L123" s="100">
        <f>SUM(L124:L162)</f>
        <v>0</v>
      </c>
      <c r="M123" s="100">
        <f>SUM(M124:M162)</f>
        <v>0</v>
      </c>
      <c r="N123" s="107">
        <f>SUM(N124:N162)</f>
        <v>0</v>
      </c>
      <c r="O123" s="100">
        <f>SUM(O124:O162)</f>
        <v>0</v>
      </c>
      <c r="P123" s="100">
        <f>SUM(P124:P162)</f>
        <v>0</v>
      </c>
      <c r="Q123" s="99"/>
      <c r="R123" s="99"/>
      <c r="S123" s="100">
        <f>SUM(S124:S162)</f>
        <v>0</v>
      </c>
      <c r="T123" s="100">
        <f>SUM(T124:T162)</f>
        <v>0</v>
      </c>
      <c r="U123" s="100">
        <f>SUM(U124:U162)</f>
        <v>0</v>
      </c>
      <c r="V123" s="100">
        <f>SUM(V124:V162)</f>
        <v>0</v>
      </c>
      <c r="W123" s="100">
        <f>SUM(W124:W162)</f>
        <v>0</v>
      </c>
      <c r="X123" s="99"/>
      <c r="Y123" s="99"/>
      <c r="Z123" s="100">
        <f>SUM(Z124:Z165)</f>
        <v>0</v>
      </c>
      <c r="AA123" s="100">
        <f>SUM(AA124:AA162)</f>
        <v>0</v>
      </c>
      <c r="AB123" s="100">
        <f>SUM(AB124:AB162)</f>
        <v>0</v>
      </c>
      <c r="AC123" s="100">
        <f>SUM(AC124:AC162)</f>
        <v>0</v>
      </c>
      <c r="AD123" s="100">
        <f>SUM(AD124:AD162)</f>
        <v>0</v>
      </c>
      <c r="AE123" s="99"/>
      <c r="AF123" s="99"/>
      <c r="AG123" s="100">
        <f>SUM(AG124:AG162)</f>
        <v>0</v>
      </c>
      <c r="AH123" s="161"/>
      <c r="AI123" s="26">
        <f t="shared" ref="AI123:AI161" si="23">SUM(D123:AH123)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1"/>
      <c r="E124" s="106"/>
      <c r="F124" s="106"/>
      <c r="G124" s="106"/>
      <c r="H124" s="106"/>
      <c r="I124" s="106"/>
      <c r="J124" s="101"/>
      <c r="K124" s="101"/>
      <c r="L124" s="106"/>
      <c r="M124" s="106"/>
      <c r="N124" s="179"/>
      <c r="O124" s="106"/>
      <c r="P124" s="106"/>
      <c r="Q124" s="101"/>
      <c r="R124" s="101"/>
      <c r="S124" s="106"/>
      <c r="T124" s="106"/>
      <c r="U124" s="106"/>
      <c r="V124" s="106"/>
      <c r="W124" s="106"/>
      <c r="X124" s="101"/>
      <c r="Y124" s="101"/>
      <c r="Z124" s="106"/>
      <c r="AA124" s="106"/>
      <c r="AB124" s="106"/>
      <c r="AC124" s="106"/>
      <c r="AD124" s="106"/>
      <c r="AE124" s="101"/>
      <c r="AF124" s="101"/>
      <c r="AG124" s="106"/>
      <c r="AH124" s="192"/>
      <c r="AI124" s="26">
        <f t="shared" si="23"/>
        <v>0</v>
      </c>
      <c r="AJ124" s="26"/>
    </row>
    <row r="125" spans="1:36" hidden="1">
      <c r="A125" s="119"/>
      <c r="B125" s="119"/>
      <c r="C125" s="122" t="s">
        <v>204</v>
      </c>
      <c r="D125" s="101"/>
      <c r="E125" s="106"/>
      <c r="F125" s="106"/>
      <c r="G125" s="106"/>
      <c r="H125" s="106"/>
      <c r="I125" s="106"/>
      <c r="J125" s="101"/>
      <c r="K125" s="101"/>
      <c r="L125" s="106"/>
      <c r="M125" s="106"/>
      <c r="N125" s="179"/>
      <c r="O125" s="106"/>
      <c r="P125" s="106"/>
      <c r="Q125" s="101"/>
      <c r="R125" s="101"/>
      <c r="S125" s="106"/>
      <c r="T125" s="106"/>
      <c r="U125" s="106"/>
      <c r="V125" s="106"/>
      <c r="W125" s="106"/>
      <c r="X125" s="101"/>
      <c r="Y125" s="101"/>
      <c r="Z125" s="106"/>
      <c r="AA125" s="106"/>
      <c r="AB125" s="106"/>
      <c r="AC125" s="106"/>
      <c r="AD125" s="106"/>
      <c r="AE125" s="101"/>
      <c r="AF125" s="101"/>
      <c r="AG125" s="106"/>
      <c r="AH125" s="192"/>
      <c r="AI125" s="26">
        <f t="shared" si="23"/>
        <v>0</v>
      </c>
      <c r="AJ125" s="26"/>
    </row>
    <row r="126" spans="1:36" hidden="1">
      <c r="A126" s="119"/>
      <c r="B126" s="119"/>
      <c r="C126" s="122" t="s">
        <v>205</v>
      </c>
      <c r="D126" s="101"/>
      <c r="E126" s="106"/>
      <c r="F126" s="106"/>
      <c r="G126" s="106"/>
      <c r="H126" s="106"/>
      <c r="I126" s="106"/>
      <c r="J126" s="101"/>
      <c r="K126" s="101"/>
      <c r="L126" s="106"/>
      <c r="M126" s="106"/>
      <c r="N126" s="179"/>
      <c r="O126" s="106"/>
      <c r="P126" s="106"/>
      <c r="Q126" s="101"/>
      <c r="R126" s="101"/>
      <c r="S126" s="106"/>
      <c r="T126" s="106"/>
      <c r="U126" s="106"/>
      <c r="V126" s="106"/>
      <c r="W126" s="106"/>
      <c r="X126" s="101"/>
      <c r="Y126" s="101"/>
      <c r="Z126" s="106"/>
      <c r="AA126" s="106"/>
      <c r="AB126" s="106"/>
      <c r="AC126" s="106"/>
      <c r="AD126" s="106"/>
      <c r="AE126" s="101"/>
      <c r="AF126" s="101"/>
      <c r="AG126" s="106"/>
      <c r="AH126" s="192"/>
      <c r="AI126" s="26">
        <f t="shared" si="23"/>
        <v>0</v>
      </c>
      <c r="AJ126" s="26"/>
    </row>
    <row r="127" spans="1:36" hidden="1">
      <c r="A127" s="119"/>
      <c r="B127" s="119"/>
      <c r="C127" s="122" t="s">
        <v>206</v>
      </c>
      <c r="D127" s="101"/>
      <c r="E127" s="106"/>
      <c r="F127" s="106"/>
      <c r="G127" s="106"/>
      <c r="H127" s="106"/>
      <c r="I127" s="106"/>
      <c r="J127" s="101"/>
      <c r="K127" s="101"/>
      <c r="L127" s="106"/>
      <c r="M127" s="106"/>
      <c r="N127" s="179"/>
      <c r="O127" s="106"/>
      <c r="P127" s="106"/>
      <c r="Q127" s="101"/>
      <c r="R127" s="101"/>
      <c r="S127" s="106"/>
      <c r="T127" s="106"/>
      <c r="U127" s="106"/>
      <c r="V127" s="106"/>
      <c r="W127" s="106"/>
      <c r="X127" s="101"/>
      <c r="Y127" s="101"/>
      <c r="Z127" s="106"/>
      <c r="AA127" s="106"/>
      <c r="AB127" s="106"/>
      <c r="AC127" s="106"/>
      <c r="AD127" s="106"/>
      <c r="AE127" s="101"/>
      <c r="AF127" s="101"/>
      <c r="AG127" s="106"/>
      <c r="AH127" s="192"/>
      <c r="AI127" s="26">
        <f t="shared" si="23"/>
        <v>0</v>
      </c>
      <c r="AJ127" s="26"/>
    </row>
    <row r="128" spans="1:36" hidden="1">
      <c r="A128" s="119"/>
      <c r="B128" s="119"/>
      <c r="C128" s="122" t="s">
        <v>207</v>
      </c>
      <c r="D128" s="101"/>
      <c r="E128" s="106"/>
      <c r="F128" s="106"/>
      <c r="G128" s="106"/>
      <c r="H128" s="106"/>
      <c r="I128" s="106"/>
      <c r="J128" s="101"/>
      <c r="K128" s="101"/>
      <c r="L128" s="106"/>
      <c r="M128" s="106"/>
      <c r="N128" s="179"/>
      <c r="O128" s="106"/>
      <c r="P128" s="106"/>
      <c r="Q128" s="101"/>
      <c r="R128" s="101"/>
      <c r="S128" s="106"/>
      <c r="T128" s="106"/>
      <c r="U128" s="106"/>
      <c r="V128" s="106"/>
      <c r="W128" s="106"/>
      <c r="X128" s="101"/>
      <c r="Y128" s="101"/>
      <c r="Z128" s="106"/>
      <c r="AA128" s="106"/>
      <c r="AB128" s="106"/>
      <c r="AC128" s="106"/>
      <c r="AD128" s="106"/>
      <c r="AE128" s="101"/>
      <c r="AF128" s="101"/>
      <c r="AG128" s="106"/>
      <c r="AH128" s="192"/>
      <c r="AI128" s="26">
        <f t="shared" si="23"/>
        <v>0</v>
      </c>
      <c r="AJ128" s="26"/>
    </row>
    <row r="129" spans="1:36" hidden="1">
      <c r="A129" s="119"/>
      <c r="B129" s="119"/>
      <c r="C129" s="122" t="s">
        <v>208</v>
      </c>
      <c r="D129" s="101"/>
      <c r="E129" s="106"/>
      <c r="F129" s="106"/>
      <c r="G129" s="106"/>
      <c r="H129" s="106"/>
      <c r="I129" s="106"/>
      <c r="J129" s="101"/>
      <c r="K129" s="101"/>
      <c r="L129" s="106"/>
      <c r="M129" s="106"/>
      <c r="N129" s="179"/>
      <c r="O129" s="106"/>
      <c r="P129" s="106"/>
      <c r="Q129" s="101"/>
      <c r="R129" s="101"/>
      <c r="S129" s="106"/>
      <c r="T129" s="106"/>
      <c r="U129" s="106"/>
      <c r="V129" s="106"/>
      <c r="W129" s="106"/>
      <c r="X129" s="101"/>
      <c r="Y129" s="101"/>
      <c r="Z129" s="106"/>
      <c r="AA129" s="106"/>
      <c r="AB129" s="106"/>
      <c r="AC129" s="106"/>
      <c r="AD129" s="106"/>
      <c r="AE129" s="101"/>
      <c r="AF129" s="101"/>
      <c r="AG129" s="106"/>
      <c r="AH129" s="192"/>
      <c r="AI129" s="26">
        <f t="shared" si="23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1"/>
      <c r="E130" s="106"/>
      <c r="F130" s="106"/>
      <c r="G130" s="106"/>
      <c r="H130" s="106"/>
      <c r="I130" s="106"/>
      <c r="J130" s="101"/>
      <c r="K130" s="101"/>
      <c r="L130" s="106"/>
      <c r="M130" s="106"/>
      <c r="N130" s="179"/>
      <c r="O130" s="106"/>
      <c r="P130" s="106"/>
      <c r="Q130" s="101"/>
      <c r="R130" s="101"/>
      <c r="S130" s="106"/>
      <c r="T130" s="106"/>
      <c r="U130" s="106"/>
      <c r="V130" s="106"/>
      <c r="W130" s="106"/>
      <c r="X130" s="101"/>
      <c r="Y130" s="101"/>
      <c r="Z130" s="106"/>
      <c r="AA130" s="106"/>
      <c r="AB130" s="106"/>
      <c r="AC130" s="106"/>
      <c r="AD130" s="106"/>
      <c r="AE130" s="101"/>
      <c r="AF130" s="101"/>
      <c r="AG130" s="106"/>
      <c r="AH130" s="192"/>
      <c r="AI130" s="26">
        <f t="shared" si="23"/>
        <v>0</v>
      </c>
      <c r="AJ130" s="26"/>
    </row>
    <row r="131" spans="1:36" hidden="1">
      <c r="A131" s="119"/>
      <c r="B131" s="119"/>
      <c r="C131" s="122" t="s">
        <v>210</v>
      </c>
      <c r="D131" s="101"/>
      <c r="E131" s="106"/>
      <c r="F131" s="106"/>
      <c r="G131" s="106"/>
      <c r="H131" s="106"/>
      <c r="I131" s="106"/>
      <c r="J131" s="101"/>
      <c r="K131" s="101"/>
      <c r="L131" s="106"/>
      <c r="M131" s="106"/>
      <c r="N131" s="179"/>
      <c r="O131" s="106"/>
      <c r="P131" s="106"/>
      <c r="Q131" s="101"/>
      <c r="R131" s="101"/>
      <c r="S131" s="106"/>
      <c r="T131" s="106"/>
      <c r="U131" s="106"/>
      <c r="V131" s="106"/>
      <c r="W131" s="106"/>
      <c r="X131" s="101"/>
      <c r="Y131" s="101"/>
      <c r="Z131" s="106"/>
      <c r="AA131" s="106"/>
      <c r="AB131" s="106"/>
      <c r="AC131" s="106"/>
      <c r="AD131" s="106"/>
      <c r="AE131" s="101"/>
      <c r="AF131" s="101"/>
      <c r="AG131" s="106"/>
      <c r="AH131" s="192"/>
      <c r="AI131" s="26">
        <f t="shared" si="23"/>
        <v>0</v>
      </c>
      <c r="AJ131" s="26"/>
    </row>
    <row r="132" spans="1:36" hidden="1">
      <c r="A132" s="119"/>
      <c r="B132" s="119"/>
      <c r="C132" s="122" t="s">
        <v>211</v>
      </c>
      <c r="D132" s="101"/>
      <c r="E132" s="106"/>
      <c r="F132" s="106"/>
      <c r="G132" s="106"/>
      <c r="H132" s="106"/>
      <c r="I132" s="106"/>
      <c r="J132" s="101"/>
      <c r="K132" s="101"/>
      <c r="L132" s="106"/>
      <c r="M132" s="106"/>
      <c r="N132" s="179"/>
      <c r="O132" s="106"/>
      <c r="P132" s="106"/>
      <c r="Q132" s="101"/>
      <c r="R132" s="101"/>
      <c r="S132" s="106"/>
      <c r="T132" s="106"/>
      <c r="U132" s="106"/>
      <c r="V132" s="106"/>
      <c r="W132" s="106"/>
      <c r="X132" s="101"/>
      <c r="Y132" s="101"/>
      <c r="Z132" s="106"/>
      <c r="AA132" s="106"/>
      <c r="AB132" s="106"/>
      <c r="AC132" s="106"/>
      <c r="AD132" s="106"/>
      <c r="AE132" s="101"/>
      <c r="AF132" s="101"/>
      <c r="AG132" s="106"/>
      <c r="AH132" s="192"/>
      <c r="AI132" s="26">
        <f t="shared" si="23"/>
        <v>0</v>
      </c>
      <c r="AJ132" s="26"/>
    </row>
    <row r="133" spans="1:36" hidden="1">
      <c r="A133" s="119"/>
      <c r="B133" s="119"/>
      <c r="C133" s="122" t="s">
        <v>212</v>
      </c>
      <c r="D133" s="101"/>
      <c r="E133" s="106"/>
      <c r="F133" s="106"/>
      <c r="G133" s="106"/>
      <c r="H133" s="106"/>
      <c r="I133" s="106"/>
      <c r="J133" s="101"/>
      <c r="K133" s="101"/>
      <c r="L133" s="106"/>
      <c r="M133" s="106"/>
      <c r="N133" s="179"/>
      <c r="O133" s="106"/>
      <c r="P133" s="106"/>
      <c r="Q133" s="101"/>
      <c r="R133" s="101"/>
      <c r="S133" s="106"/>
      <c r="T133" s="106"/>
      <c r="U133" s="106"/>
      <c r="V133" s="106"/>
      <c r="W133" s="106"/>
      <c r="X133" s="101"/>
      <c r="Y133" s="101"/>
      <c r="Z133" s="106"/>
      <c r="AA133" s="106"/>
      <c r="AB133" s="106"/>
      <c r="AC133" s="106"/>
      <c r="AD133" s="106"/>
      <c r="AE133" s="101"/>
      <c r="AF133" s="101"/>
      <c r="AG133" s="106"/>
      <c r="AH133" s="192"/>
      <c r="AI133" s="26">
        <f t="shared" si="23"/>
        <v>0</v>
      </c>
      <c r="AJ133" s="26"/>
    </row>
    <row r="134" spans="1:36" hidden="1">
      <c r="A134" s="119"/>
      <c r="B134" s="119"/>
      <c r="C134" s="122" t="s">
        <v>213</v>
      </c>
      <c r="D134" s="101"/>
      <c r="E134" s="106"/>
      <c r="F134" s="106"/>
      <c r="G134" s="106"/>
      <c r="H134" s="106"/>
      <c r="I134" s="106"/>
      <c r="J134" s="101"/>
      <c r="K134" s="101"/>
      <c r="L134" s="106"/>
      <c r="M134" s="106"/>
      <c r="N134" s="179"/>
      <c r="O134" s="106"/>
      <c r="P134" s="106"/>
      <c r="Q134" s="101"/>
      <c r="R134" s="101"/>
      <c r="S134" s="106"/>
      <c r="T134" s="106"/>
      <c r="U134" s="106"/>
      <c r="V134" s="106"/>
      <c r="W134" s="106"/>
      <c r="X134" s="101"/>
      <c r="Y134" s="101"/>
      <c r="Z134" s="106"/>
      <c r="AA134" s="106"/>
      <c r="AB134" s="106"/>
      <c r="AC134" s="106"/>
      <c r="AD134" s="106"/>
      <c r="AE134" s="101"/>
      <c r="AF134" s="101"/>
      <c r="AG134" s="106"/>
      <c r="AH134" s="192"/>
      <c r="AI134" s="26">
        <f t="shared" si="23"/>
        <v>0</v>
      </c>
      <c r="AJ134" s="26"/>
    </row>
    <row r="135" spans="1:36" hidden="1">
      <c r="A135" s="119"/>
      <c r="B135" s="119"/>
      <c r="C135" s="122" t="s">
        <v>214</v>
      </c>
      <c r="D135" s="101"/>
      <c r="E135" s="106"/>
      <c r="F135" s="106"/>
      <c r="G135" s="106"/>
      <c r="H135" s="106"/>
      <c r="I135" s="106"/>
      <c r="J135" s="101"/>
      <c r="K135" s="101"/>
      <c r="L135" s="106"/>
      <c r="M135" s="106"/>
      <c r="N135" s="179"/>
      <c r="O135" s="106"/>
      <c r="P135" s="106"/>
      <c r="Q135" s="101"/>
      <c r="R135" s="101"/>
      <c r="S135" s="106"/>
      <c r="T135" s="106"/>
      <c r="U135" s="106"/>
      <c r="V135" s="106"/>
      <c r="W135" s="106"/>
      <c r="X135" s="101"/>
      <c r="Y135" s="101"/>
      <c r="Z135" s="106"/>
      <c r="AA135" s="106"/>
      <c r="AB135" s="106"/>
      <c r="AC135" s="106"/>
      <c r="AD135" s="106"/>
      <c r="AE135" s="101"/>
      <c r="AF135" s="101"/>
      <c r="AG135" s="106"/>
      <c r="AH135" s="192"/>
      <c r="AI135" s="26">
        <f t="shared" si="23"/>
        <v>0</v>
      </c>
      <c r="AJ135" s="26"/>
    </row>
    <row r="136" spans="1:36" hidden="1">
      <c r="A136" s="119"/>
      <c r="B136" s="119"/>
      <c r="C136" s="122" t="s">
        <v>215</v>
      </c>
      <c r="D136" s="101"/>
      <c r="E136" s="106"/>
      <c r="F136" s="106"/>
      <c r="G136" s="106"/>
      <c r="H136" s="106"/>
      <c r="I136" s="106"/>
      <c r="J136" s="101"/>
      <c r="K136" s="101"/>
      <c r="L136" s="106"/>
      <c r="M136" s="106"/>
      <c r="N136" s="179"/>
      <c r="O136" s="106"/>
      <c r="P136" s="106"/>
      <c r="Q136" s="101"/>
      <c r="R136" s="101"/>
      <c r="S136" s="106"/>
      <c r="T136" s="106"/>
      <c r="U136" s="106"/>
      <c r="V136" s="106"/>
      <c r="W136" s="106"/>
      <c r="X136" s="101"/>
      <c r="Y136" s="101"/>
      <c r="Z136" s="106"/>
      <c r="AA136" s="106"/>
      <c r="AB136" s="106"/>
      <c r="AC136" s="106"/>
      <c r="AD136" s="106"/>
      <c r="AE136" s="101"/>
      <c r="AF136" s="101"/>
      <c r="AG136" s="106"/>
      <c r="AH136" s="192"/>
      <c r="AI136" s="26">
        <f t="shared" si="23"/>
        <v>0</v>
      </c>
      <c r="AJ136" s="26"/>
    </row>
    <row r="137" spans="1:36" hidden="1">
      <c r="A137" s="119"/>
      <c r="B137" s="119"/>
      <c r="C137" s="122" t="s">
        <v>216</v>
      </c>
      <c r="D137" s="101"/>
      <c r="E137" s="106"/>
      <c r="F137" s="106"/>
      <c r="G137" s="106"/>
      <c r="H137" s="106"/>
      <c r="I137" s="106"/>
      <c r="J137" s="101"/>
      <c r="K137" s="101"/>
      <c r="L137" s="106"/>
      <c r="M137" s="106"/>
      <c r="N137" s="179"/>
      <c r="O137" s="106"/>
      <c r="P137" s="106"/>
      <c r="Q137" s="101"/>
      <c r="R137" s="101"/>
      <c r="S137" s="106"/>
      <c r="T137" s="106"/>
      <c r="U137" s="106"/>
      <c r="V137" s="106"/>
      <c r="W137" s="106"/>
      <c r="X137" s="101"/>
      <c r="Y137" s="101"/>
      <c r="Z137" s="106"/>
      <c r="AA137" s="106"/>
      <c r="AB137" s="106"/>
      <c r="AC137" s="106"/>
      <c r="AD137" s="106"/>
      <c r="AE137" s="101"/>
      <c r="AF137" s="101"/>
      <c r="AG137" s="106"/>
      <c r="AH137" s="192"/>
      <c r="AI137" s="26">
        <f t="shared" si="23"/>
        <v>0</v>
      </c>
      <c r="AJ137" s="26"/>
    </row>
    <row r="138" spans="1:36" hidden="1">
      <c r="A138" s="119"/>
      <c r="B138" s="119"/>
      <c r="C138" s="122" t="s">
        <v>217</v>
      </c>
      <c r="D138" s="101"/>
      <c r="E138" s="106"/>
      <c r="F138" s="106"/>
      <c r="G138" s="106"/>
      <c r="H138" s="106"/>
      <c r="I138" s="106"/>
      <c r="J138" s="101"/>
      <c r="K138" s="101"/>
      <c r="L138" s="106"/>
      <c r="M138" s="106"/>
      <c r="N138" s="179"/>
      <c r="O138" s="106"/>
      <c r="P138" s="106"/>
      <c r="Q138" s="101"/>
      <c r="R138" s="101"/>
      <c r="S138" s="106"/>
      <c r="T138" s="106"/>
      <c r="U138" s="106"/>
      <c r="V138" s="106"/>
      <c r="W138" s="106"/>
      <c r="X138" s="101"/>
      <c r="Y138" s="101"/>
      <c r="Z138" s="106"/>
      <c r="AA138" s="106"/>
      <c r="AB138" s="106"/>
      <c r="AC138" s="106"/>
      <c r="AD138" s="106"/>
      <c r="AE138" s="101"/>
      <c r="AF138" s="101"/>
      <c r="AG138" s="106"/>
      <c r="AH138" s="192"/>
      <c r="AI138" s="26">
        <f t="shared" si="23"/>
        <v>0</v>
      </c>
      <c r="AJ138" s="26"/>
    </row>
    <row r="139" spans="1:36" hidden="1">
      <c r="A139" s="119"/>
      <c r="B139" s="119"/>
      <c r="C139" s="122" t="s">
        <v>218</v>
      </c>
      <c r="D139" s="101"/>
      <c r="E139" s="106"/>
      <c r="F139" s="106"/>
      <c r="G139" s="106"/>
      <c r="H139" s="106"/>
      <c r="I139" s="106"/>
      <c r="J139" s="101"/>
      <c r="K139" s="101"/>
      <c r="L139" s="106"/>
      <c r="M139" s="106"/>
      <c r="N139" s="179"/>
      <c r="O139" s="106"/>
      <c r="P139" s="106"/>
      <c r="Q139" s="101"/>
      <c r="R139" s="101"/>
      <c r="S139" s="106"/>
      <c r="T139" s="106"/>
      <c r="U139" s="106"/>
      <c r="V139" s="106"/>
      <c r="W139" s="106"/>
      <c r="X139" s="101"/>
      <c r="Y139" s="101"/>
      <c r="Z139" s="106"/>
      <c r="AA139" s="106"/>
      <c r="AB139" s="106"/>
      <c r="AC139" s="106"/>
      <c r="AD139" s="106"/>
      <c r="AE139" s="101"/>
      <c r="AF139" s="101"/>
      <c r="AG139" s="106"/>
      <c r="AH139" s="192"/>
      <c r="AI139" s="26">
        <f t="shared" si="23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1"/>
      <c r="E140" s="106"/>
      <c r="F140" s="106"/>
      <c r="G140" s="106"/>
      <c r="H140" s="106"/>
      <c r="I140" s="106"/>
      <c r="J140" s="101"/>
      <c r="K140" s="101"/>
      <c r="L140" s="106"/>
      <c r="M140" s="106"/>
      <c r="N140" s="179"/>
      <c r="O140" s="106"/>
      <c r="P140" s="106"/>
      <c r="Q140" s="101"/>
      <c r="R140" s="101"/>
      <c r="S140" s="106"/>
      <c r="T140" s="106"/>
      <c r="U140" s="106"/>
      <c r="V140" s="106"/>
      <c r="W140" s="106"/>
      <c r="X140" s="101"/>
      <c r="Y140" s="101"/>
      <c r="Z140" s="106"/>
      <c r="AA140" s="106"/>
      <c r="AB140" s="106"/>
      <c r="AC140" s="106"/>
      <c r="AD140" s="106"/>
      <c r="AE140" s="101"/>
      <c r="AF140" s="101"/>
      <c r="AG140" s="106"/>
      <c r="AH140" s="192"/>
      <c r="AI140" s="26">
        <f t="shared" si="23"/>
        <v>0</v>
      </c>
      <c r="AJ140" s="26"/>
    </row>
    <row r="141" spans="1:36" hidden="1">
      <c r="A141" s="119"/>
      <c r="B141" s="119"/>
      <c r="C141" s="122" t="s">
        <v>220</v>
      </c>
      <c r="D141" s="101"/>
      <c r="E141" s="106"/>
      <c r="F141" s="106"/>
      <c r="G141" s="106"/>
      <c r="H141" s="106"/>
      <c r="I141" s="106"/>
      <c r="J141" s="101"/>
      <c r="K141" s="101"/>
      <c r="L141" s="106"/>
      <c r="M141" s="106"/>
      <c r="N141" s="179"/>
      <c r="O141" s="106"/>
      <c r="P141" s="106"/>
      <c r="Q141" s="101"/>
      <c r="R141" s="101"/>
      <c r="S141" s="106"/>
      <c r="T141" s="106"/>
      <c r="U141" s="106"/>
      <c r="V141" s="106"/>
      <c r="W141" s="106"/>
      <c r="X141" s="101"/>
      <c r="Y141" s="101"/>
      <c r="Z141" s="106"/>
      <c r="AA141" s="106"/>
      <c r="AB141" s="106"/>
      <c r="AC141" s="106"/>
      <c r="AD141" s="106"/>
      <c r="AE141" s="101"/>
      <c r="AF141" s="101"/>
      <c r="AG141" s="106"/>
      <c r="AH141" s="192"/>
      <c r="AI141" s="26">
        <f t="shared" si="23"/>
        <v>0</v>
      </c>
      <c r="AJ141" s="26"/>
    </row>
    <row r="142" spans="1:36" hidden="1">
      <c r="A142" s="119"/>
      <c r="B142" s="119"/>
      <c r="C142" s="122" t="s">
        <v>221</v>
      </c>
      <c r="D142" s="101"/>
      <c r="E142" s="106"/>
      <c r="F142" s="106"/>
      <c r="G142" s="106"/>
      <c r="H142" s="106"/>
      <c r="I142" s="106"/>
      <c r="J142" s="101"/>
      <c r="K142" s="101"/>
      <c r="L142" s="106"/>
      <c r="M142" s="106"/>
      <c r="N142" s="179"/>
      <c r="O142" s="106"/>
      <c r="P142" s="106"/>
      <c r="Q142" s="101"/>
      <c r="R142" s="101"/>
      <c r="S142" s="106"/>
      <c r="T142" s="106"/>
      <c r="U142" s="106"/>
      <c r="V142" s="106"/>
      <c r="W142" s="106"/>
      <c r="X142" s="101"/>
      <c r="Y142" s="101"/>
      <c r="Z142" s="106"/>
      <c r="AA142" s="106"/>
      <c r="AB142" s="106"/>
      <c r="AC142" s="106"/>
      <c r="AD142" s="106"/>
      <c r="AE142" s="101"/>
      <c r="AF142" s="101"/>
      <c r="AG142" s="106"/>
      <c r="AH142" s="192"/>
      <c r="AI142" s="26">
        <f t="shared" si="23"/>
        <v>0</v>
      </c>
      <c r="AJ142" s="26"/>
    </row>
    <row r="143" spans="1:36" hidden="1">
      <c r="A143" s="119"/>
      <c r="B143" s="119"/>
      <c r="C143" s="122" t="s">
        <v>222</v>
      </c>
      <c r="D143" s="101"/>
      <c r="E143" s="106"/>
      <c r="F143" s="106"/>
      <c r="G143" s="106"/>
      <c r="H143" s="106"/>
      <c r="I143" s="106"/>
      <c r="J143" s="101"/>
      <c r="K143" s="101"/>
      <c r="L143" s="106"/>
      <c r="M143" s="106"/>
      <c r="N143" s="179"/>
      <c r="O143" s="106"/>
      <c r="P143" s="106"/>
      <c r="Q143" s="101"/>
      <c r="R143" s="101"/>
      <c r="S143" s="106"/>
      <c r="T143" s="106"/>
      <c r="U143" s="106"/>
      <c r="V143" s="106"/>
      <c r="W143" s="106"/>
      <c r="X143" s="101"/>
      <c r="Y143" s="101"/>
      <c r="Z143" s="106"/>
      <c r="AA143" s="106"/>
      <c r="AB143" s="106"/>
      <c r="AC143" s="106"/>
      <c r="AD143" s="106"/>
      <c r="AE143" s="101"/>
      <c r="AF143" s="101"/>
      <c r="AG143" s="106"/>
      <c r="AH143" s="192"/>
      <c r="AI143" s="26">
        <f t="shared" si="23"/>
        <v>0</v>
      </c>
      <c r="AJ143" s="26"/>
    </row>
    <row r="144" spans="1:36" hidden="1">
      <c r="A144" s="119"/>
      <c r="B144" s="119"/>
      <c r="C144" s="122" t="s">
        <v>223</v>
      </c>
      <c r="D144" s="101"/>
      <c r="E144" s="106"/>
      <c r="F144" s="106"/>
      <c r="G144" s="106"/>
      <c r="H144" s="106"/>
      <c r="I144" s="106"/>
      <c r="J144" s="101"/>
      <c r="K144" s="101"/>
      <c r="L144" s="106"/>
      <c r="M144" s="106"/>
      <c r="N144" s="179"/>
      <c r="O144" s="106"/>
      <c r="P144" s="106"/>
      <c r="Q144" s="101"/>
      <c r="R144" s="101"/>
      <c r="S144" s="106"/>
      <c r="T144" s="106"/>
      <c r="U144" s="106"/>
      <c r="V144" s="106"/>
      <c r="W144" s="106"/>
      <c r="X144" s="101"/>
      <c r="Y144" s="101"/>
      <c r="Z144" s="106"/>
      <c r="AA144" s="106"/>
      <c r="AB144" s="106"/>
      <c r="AC144" s="106"/>
      <c r="AD144" s="106"/>
      <c r="AE144" s="101"/>
      <c r="AF144" s="101"/>
      <c r="AG144" s="106"/>
      <c r="AH144" s="192"/>
      <c r="AI144" s="26">
        <f t="shared" si="23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1"/>
      <c r="E145" s="106"/>
      <c r="F145" s="106"/>
      <c r="G145" s="106"/>
      <c r="H145" s="106"/>
      <c r="I145" s="106"/>
      <c r="J145" s="101"/>
      <c r="K145" s="101"/>
      <c r="L145" s="106"/>
      <c r="M145" s="106"/>
      <c r="N145" s="179"/>
      <c r="O145" s="106"/>
      <c r="P145" s="106"/>
      <c r="Q145" s="101"/>
      <c r="R145" s="101"/>
      <c r="S145" s="106"/>
      <c r="T145" s="106"/>
      <c r="U145" s="106"/>
      <c r="V145" s="106"/>
      <c r="W145" s="106"/>
      <c r="X145" s="101"/>
      <c r="Y145" s="101"/>
      <c r="Z145" s="106"/>
      <c r="AA145" s="106"/>
      <c r="AB145" s="106"/>
      <c r="AC145" s="106"/>
      <c r="AD145" s="106"/>
      <c r="AE145" s="101"/>
      <c r="AF145" s="101"/>
      <c r="AG145" s="106"/>
      <c r="AH145" s="192"/>
      <c r="AI145" s="26">
        <f t="shared" si="23"/>
        <v>0</v>
      </c>
      <c r="AJ145" s="26"/>
    </row>
    <row r="146" spans="1:36" hidden="1">
      <c r="A146" s="119"/>
      <c r="B146" s="119"/>
      <c r="C146" s="122" t="s">
        <v>225</v>
      </c>
      <c r="D146" s="101"/>
      <c r="E146" s="106"/>
      <c r="F146" s="106"/>
      <c r="G146" s="106"/>
      <c r="H146" s="106"/>
      <c r="I146" s="106"/>
      <c r="J146" s="101"/>
      <c r="K146" s="101"/>
      <c r="L146" s="106"/>
      <c r="M146" s="106"/>
      <c r="N146" s="179"/>
      <c r="O146" s="106"/>
      <c r="P146" s="106"/>
      <c r="Q146" s="101"/>
      <c r="R146" s="101"/>
      <c r="S146" s="106"/>
      <c r="T146" s="106"/>
      <c r="U146" s="106"/>
      <c r="V146" s="106"/>
      <c r="W146" s="106"/>
      <c r="X146" s="101"/>
      <c r="Y146" s="101"/>
      <c r="Z146" s="106"/>
      <c r="AA146" s="106"/>
      <c r="AB146" s="106"/>
      <c r="AC146" s="106"/>
      <c r="AD146" s="106"/>
      <c r="AE146" s="101"/>
      <c r="AF146" s="101"/>
      <c r="AG146" s="106"/>
      <c r="AH146" s="192"/>
      <c r="AI146" s="26">
        <f t="shared" si="23"/>
        <v>0</v>
      </c>
      <c r="AJ146" s="26"/>
    </row>
    <row r="147" spans="1:36" hidden="1">
      <c r="A147" s="119"/>
      <c r="B147" s="119"/>
      <c r="C147" s="122" t="s">
        <v>226</v>
      </c>
      <c r="D147" s="101"/>
      <c r="E147" s="106"/>
      <c r="F147" s="106"/>
      <c r="G147" s="106"/>
      <c r="H147" s="106"/>
      <c r="I147" s="106"/>
      <c r="J147" s="101"/>
      <c r="K147" s="101"/>
      <c r="L147" s="106"/>
      <c r="M147" s="106"/>
      <c r="N147" s="179"/>
      <c r="O147" s="106"/>
      <c r="P147" s="106"/>
      <c r="Q147" s="101"/>
      <c r="R147" s="101"/>
      <c r="S147" s="106"/>
      <c r="T147" s="106"/>
      <c r="U147" s="106"/>
      <c r="V147" s="106"/>
      <c r="W147" s="106"/>
      <c r="X147" s="101"/>
      <c r="Y147" s="101"/>
      <c r="Z147" s="106"/>
      <c r="AA147" s="106"/>
      <c r="AB147" s="106"/>
      <c r="AC147" s="106"/>
      <c r="AD147" s="106"/>
      <c r="AE147" s="101"/>
      <c r="AF147" s="101"/>
      <c r="AG147" s="106"/>
      <c r="AH147" s="192"/>
      <c r="AI147" s="26">
        <f t="shared" si="23"/>
        <v>0</v>
      </c>
      <c r="AJ147" s="26"/>
    </row>
    <row r="148" spans="1:36" hidden="1">
      <c r="A148" s="119"/>
      <c r="B148" s="119"/>
      <c r="C148" s="122" t="s">
        <v>227</v>
      </c>
      <c r="D148" s="101"/>
      <c r="E148" s="106"/>
      <c r="F148" s="106"/>
      <c r="G148" s="106"/>
      <c r="H148" s="106"/>
      <c r="I148" s="106"/>
      <c r="J148" s="101"/>
      <c r="K148" s="101"/>
      <c r="L148" s="106"/>
      <c r="M148" s="106"/>
      <c r="N148" s="179"/>
      <c r="O148" s="106"/>
      <c r="P148" s="106"/>
      <c r="Q148" s="101"/>
      <c r="R148" s="101"/>
      <c r="S148" s="106"/>
      <c r="T148" s="106"/>
      <c r="U148" s="106"/>
      <c r="V148" s="106"/>
      <c r="W148" s="106"/>
      <c r="X148" s="101"/>
      <c r="Y148" s="101"/>
      <c r="Z148" s="106"/>
      <c r="AA148" s="106"/>
      <c r="AB148" s="106"/>
      <c r="AC148" s="106"/>
      <c r="AD148" s="106"/>
      <c r="AE148" s="101"/>
      <c r="AF148" s="101"/>
      <c r="AG148" s="106"/>
      <c r="AH148" s="192"/>
      <c r="AI148" s="26">
        <f t="shared" si="23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1"/>
      <c r="E149" s="106"/>
      <c r="F149" s="106"/>
      <c r="G149" s="106"/>
      <c r="H149" s="106"/>
      <c r="I149" s="106"/>
      <c r="J149" s="101"/>
      <c r="K149" s="101"/>
      <c r="L149" s="106"/>
      <c r="M149" s="106"/>
      <c r="N149" s="179"/>
      <c r="O149" s="106"/>
      <c r="P149" s="106"/>
      <c r="Q149" s="101"/>
      <c r="R149" s="101"/>
      <c r="S149" s="106"/>
      <c r="T149" s="106"/>
      <c r="U149" s="106"/>
      <c r="V149" s="106"/>
      <c r="W149" s="106"/>
      <c r="X149" s="101"/>
      <c r="Y149" s="101"/>
      <c r="Z149" s="106"/>
      <c r="AA149" s="106"/>
      <c r="AB149" s="106"/>
      <c r="AC149" s="106"/>
      <c r="AD149" s="106"/>
      <c r="AE149" s="101"/>
      <c r="AF149" s="101"/>
      <c r="AG149" s="106"/>
      <c r="AH149" s="192"/>
      <c r="AI149" s="26">
        <f t="shared" si="23"/>
        <v>0</v>
      </c>
      <c r="AJ149" s="26"/>
    </row>
    <row r="150" spans="1:36" hidden="1">
      <c r="A150" s="119"/>
      <c r="B150" s="119"/>
      <c r="C150" s="122" t="s">
        <v>229</v>
      </c>
      <c r="D150" s="101"/>
      <c r="E150" s="106"/>
      <c r="F150" s="106"/>
      <c r="G150" s="106"/>
      <c r="H150" s="106"/>
      <c r="I150" s="106"/>
      <c r="J150" s="101"/>
      <c r="K150" s="101"/>
      <c r="L150" s="106"/>
      <c r="M150" s="106"/>
      <c r="N150" s="179"/>
      <c r="O150" s="106"/>
      <c r="P150" s="106"/>
      <c r="Q150" s="101"/>
      <c r="R150" s="101"/>
      <c r="S150" s="106"/>
      <c r="T150" s="106"/>
      <c r="U150" s="106"/>
      <c r="V150" s="106"/>
      <c r="W150" s="106"/>
      <c r="X150" s="101"/>
      <c r="Y150" s="101"/>
      <c r="Z150" s="106"/>
      <c r="AA150" s="106"/>
      <c r="AB150" s="106"/>
      <c r="AC150" s="106"/>
      <c r="AD150" s="106"/>
      <c r="AE150" s="101"/>
      <c r="AF150" s="101"/>
      <c r="AG150" s="106"/>
      <c r="AH150" s="192"/>
      <c r="AI150" s="26">
        <f t="shared" si="23"/>
        <v>0</v>
      </c>
      <c r="AJ150" s="26"/>
    </row>
    <row r="151" spans="1:36" hidden="1">
      <c r="A151" s="119"/>
      <c r="B151" s="119"/>
      <c r="C151" s="122" t="s">
        <v>230</v>
      </c>
      <c r="D151" s="101"/>
      <c r="E151" s="106"/>
      <c r="F151" s="106"/>
      <c r="G151" s="106"/>
      <c r="H151" s="106"/>
      <c r="I151" s="106"/>
      <c r="J151" s="101"/>
      <c r="K151" s="101"/>
      <c r="L151" s="106"/>
      <c r="M151" s="106"/>
      <c r="N151" s="179"/>
      <c r="O151" s="106"/>
      <c r="P151" s="106"/>
      <c r="Q151" s="101"/>
      <c r="R151" s="101"/>
      <c r="S151" s="106"/>
      <c r="T151" s="106"/>
      <c r="U151" s="106"/>
      <c r="V151" s="106"/>
      <c r="W151" s="106"/>
      <c r="X151" s="101"/>
      <c r="Y151" s="101"/>
      <c r="Z151" s="106"/>
      <c r="AA151" s="106"/>
      <c r="AB151" s="106"/>
      <c r="AC151" s="106"/>
      <c r="AD151" s="106"/>
      <c r="AE151" s="101"/>
      <c r="AF151" s="101"/>
      <c r="AG151" s="106"/>
      <c r="AH151" s="192"/>
      <c r="AI151" s="26">
        <f t="shared" si="23"/>
        <v>0</v>
      </c>
      <c r="AJ151" s="26"/>
    </row>
    <row r="152" spans="1:36" hidden="1">
      <c r="A152" s="119"/>
      <c r="B152" s="119"/>
      <c r="C152" s="122" t="s">
        <v>231</v>
      </c>
      <c r="D152" s="101"/>
      <c r="E152" s="106"/>
      <c r="F152" s="106"/>
      <c r="G152" s="106"/>
      <c r="H152" s="106"/>
      <c r="I152" s="106"/>
      <c r="J152" s="101"/>
      <c r="K152" s="101"/>
      <c r="L152" s="106"/>
      <c r="M152" s="106"/>
      <c r="N152" s="179"/>
      <c r="O152" s="106"/>
      <c r="P152" s="106"/>
      <c r="Q152" s="101"/>
      <c r="R152" s="101"/>
      <c r="S152" s="106"/>
      <c r="T152" s="106"/>
      <c r="U152" s="106"/>
      <c r="V152" s="106"/>
      <c r="W152" s="106"/>
      <c r="X152" s="101"/>
      <c r="Y152" s="101"/>
      <c r="Z152" s="106"/>
      <c r="AA152" s="106"/>
      <c r="AB152" s="106"/>
      <c r="AC152" s="106"/>
      <c r="AD152" s="106"/>
      <c r="AE152" s="101"/>
      <c r="AF152" s="101"/>
      <c r="AG152" s="106"/>
      <c r="AH152" s="192"/>
      <c r="AI152" s="26">
        <f t="shared" si="23"/>
        <v>0</v>
      </c>
      <c r="AJ152" s="26"/>
    </row>
    <row r="153" spans="1:36" hidden="1">
      <c r="A153" s="119"/>
      <c r="B153" s="119"/>
      <c r="C153" s="122" t="s">
        <v>232</v>
      </c>
      <c r="D153" s="101"/>
      <c r="E153" s="106"/>
      <c r="F153" s="106"/>
      <c r="G153" s="106"/>
      <c r="H153" s="106"/>
      <c r="I153" s="106"/>
      <c r="J153" s="101"/>
      <c r="K153" s="101"/>
      <c r="L153" s="106"/>
      <c r="M153" s="106"/>
      <c r="N153" s="179"/>
      <c r="O153" s="106"/>
      <c r="P153" s="106"/>
      <c r="Q153" s="101"/>
      <c r="R153" s="101"/>
      <c r="S153" s="106"/>
      <c r="T153" s="106"/>
      <c r="U153" s="106"/>
      <c r="V153" s="106"/>
      <c r="W153" s="106"/>
      <c r="X153" s="101"/>
      <c r="Y153" s="101"/>
      <c r="Z153" s="106"/>
      <c r="AA153" s="106"/>
      <c r="AB153" s="106"/>
      <c r="AC153" s="106"/>
      <c r="AD153" s="106"/>
      <c r="AE153" s="101"/>
      <c r="AF153" s="101"/>
      <c r="AG153" s="106"/>
      <c r="AH153" s="192"/>
      <c r="AI153" s="26">
        <f t="shared" si="23"/>
        <v>0</v>
      </c>
      <c r="AJ153" s="26"/>
    </row>
    <row r="154" spans="1:36" hidden="1">
      <c r="A154" s="119"/>
      <c r="B154" s="119"/>
      <c r="C154" s="122" t="s">
        <v>233</v>
      </c>
      <c r="D154" s="101"/>
      <c r="E154" s="106"/>
      <c r="F154" s="106"/>
      <c r="G154" s="106"/>
      <c r="H154" s="106"/>
      <c r="I154" s="106"/>
      <c r="J154" s="101"/>
      <c r="K154" s="101"/>
      <c r="L154" s="106"/>
      <c r="M154" s="106"/>
      <c r="N154" s="179"/>
      <c r="O154" s="106"/>
      <c r="P154" s="106"/>
      <c r="Q154" s="101"/>
      <c r="R154" s="101"/>
      <c r="S154" s="106"/>
      <c r="T154" s="106"/>
      <c r="U154" s="106"/>
      <c r="V154" s="106"/>
      <c r="W154" s="106"/>
      <c r="X154" s="101"/>
      <c r="Y154" s="101"/>
      <c r="Z154" s="106"/>
      <c r="AA154" s="106"/>
      <c r="AB154" s="106"/>
      <c r="AC154" s="106"/>
      <c r="AD154" s="106"/>
      <c r="AE154" s="101"/>
      <c r="AF154" s="101"/>
      <c r="AG154" s="106"/>
      <c r="AH154" s="192"/>
      <c r="AI154" s="26">
        <f t="shared" si="23"/>
        <v>0</v>
      </c>
      <c r="AJ154" s="26"/>
    </row>
    <row r="155" spans="1:36" hidden="1">
      <c r="A155" s="119"/>
      <c r="B155" s="119"/>
      <c r="C155" s="122" t="s">
        <v>234</v>
      </c>
      <c r="D155" s="101"/>
      <c r="E155" s="106"/>
      <c r="F155" s="106"/>
      <c r="G155" s="106"/>
      <c r="H155" s="106"/>
      <c r="I155" s="106"/>
      <c r="J155" s="101"/>
      <c r="K155" s="101"/>
      <c r="L155" s="106"/>
      <c r="M155" s="106"/>
      <c r="N155" s="179"/>
      <c r="O155" s="106"/>
      <c r="P155" s="106"/>
      <c r="Q155" s="101"/>
      <c r="R155" s="101"/>
      <c r="S155" s="106"/>
      <c r="T155" s="106"/>
      <c r="U155" s="106"/>
      <c r="V155" s="106"/>
      <c r="W155" s="106"/>
      <c r="X155" s="101"/>
      <c r="Y155" s="101"/>
      <c r="Z155" s="106"/>
      <c r="AA155" s="106"/>
      <c r="AB155" s="106"/>
      <c r="AC155" s="106"/>
      <c r="AD155" s="106"/>
      <c r="AE155" s="101"/>
      <c r="AF155" s="101"/>
      <c r="AG155" s="106"/>
      <c r="AH155" s="192"/>
      <c r="AI155" s="26">
        <f t="shared" si="23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1"/>
      <c r="E156" s="106"/>
      <c r="F156" s="106"/>
      <c r="G156" s="106"/>
      <c r="H156" s="106"/>
      <c r="I156" s="106"/>
      <c r="J156" s="101"/>
      <c r="K156" s="101"/>
      <c r="L156" s="106"/>
      <c r="M156" s="106"/>
      <c r="N156" s="179"/>
      <c r="O156" s="106"/>
      <c r="P156" s="106"/>
      <c r="Q156" s="101"/>
      <c r="R156" s="101"/>
      <c r="S156" s="106"/>
      <c r="T156" s="106"/>
      <c r="U156" s="106"/>
      <c r="V156" s="106"/>
      <c r="W156" s="106"/>
      <c r="X156" s="101"/>
      <c r="Y156" s="101"/>
      <c r="Z156" s="106"/>
      <c r="AA156" s="106"/>
      <c r="AB156" s="106"/>
      <c r="AC156" s="106"/>
      <c r="AD156" s="106"/>
      <c r="AE156" s="101"/>
      <c r="AF156" s="101"/>
      <c r="AG156" s="106"/>
      <c r="AH156" s="192"/>
      <c r="AI156" s="26">
        <f t="shared" si="23"/>
        <v>0</v>
      </c>
      <c r="AJ156" s="26"/>
    </row>
    <row r="157" spans="1:36" hidden="1">
      <c r="A157" s="119"/>
      <c r="B157" s="119"/>
      <c r="C157" s="122" t="s">
        <v>236</v>
      </c>
      <c r="D157" s="101"/>
      <c r="E157" s="106"/>
      <c r="F157" s="106"/>
      <c r="G157" s="106"/>
      <c r="H157" s="106"/>
      <c r="I157" s="106"/>
      <c r="J157" s="101"/>
      <c r="K157" s="101"/>
      <c r="L157" s="106"/>
      <c r="M157" s="106"/>
      <c r="N157" s="179"/>
      <c r="O157" s="106"/>
      <c r="P157" s="106"/>
      <c r="Q157" s="101"/>
      <c r="R157" s="101"/>
      <c r="S157" s="106"/>
      <c r="T157" s="106"/>
      <c r="U157" s="106"/>
      <c r="V157" s="106"/>
      <c r="W157" s="106"/>
      <c r="X157" s="101"/>
      <c r="Y157" s="101"/>
      <c r="Z157" s="106"/>
      <c r="AA157" s="106"/>
      <c r="AB157" s="106"/>
      <c r="AC157" s="106"/>
      <c r="AD157" s="106"/>
      <c r="AE157" s="101"/>
      <c r="AF157" s="101"/>
      <c r="AG157" s="106"/>
      <c r="AH157" s="192"/>
      <c r="AI157" s="26">
        <f t="shared" si="23"/>
        <v>0</v>
      </c>
      <c r="AJ157" s="26"/>
    </row>
    <row r="158" spans="1:36" hidden="1">
      <c r="A158" s="119"/>
      <c r="B158" s="119"/>
      <c r="C158" s="122" t="s">
        <v>237</v>
      </c>
      <c r="D158" s="101"/>
      <c r="E158" s="106"/>
      <c r="F158" s="106"/>
      <c r="G158" s="106"/>
      <c r="H158" s="106"/>
      <c r="I158" s="106"/>
      <c r="J158" s="101"/>
      <c r="K158" s="101"/>
      <c r="L158" s="106"/>
      <c r="M158" s="106"/>
      <c r="N158" s="179"/>
      <c r="O158" s="106"/>
      <c r="P158" s="106"/>
      <c r="Q158" s="101"/>
      <c r="R158" s="101"/>
      <c r="S158" s="106"/>
      <c r="T158" s="106"/>
      <c r="U158" s="106"/>
      <c r="V158" s="106"/>
      <c r="W158" s="106"/>
      <c r="X158" s="101"/>
      <c r="Y158" s="101"/>
      <c r="Z158" s="106"/>
      <c r="AA158" s="106"/>
      <c r="AB158" s="106"/>
      <c r="AC158" s="106"/>
      <c r="AD158" s="106"/>
      <c r="AE158" s="101"/>
      <c r="AF158" s="101"/>
      <c r="AG158" s="106"/>
      <c r="AH158" s="192"/>
      <c r="AI158" s="26">
        <f t="shared" si="23"/>
        <v>0</v>
      </c>
      <c r="AJ158" s="26"/>
    </row>
    <row r="159" spans="1:36" hidden="1">
      <c r="A159" s="119"/>
      <c r="B159" s="119"/>
      <c r="C159" s="122" t="s">
        <v>238</v>
      </c>
      <c r="D159" s="101"/>
      <c r="E159" s="106"/>
      <c r="F159" s="106"/>
      <c r="G159" s="106"/>
      <c r="H159" s="106"/>
      <c r="I159" s="106"/>
      <c r="J159" s="101"/>
      <c r="K159" s="101"/>
      <c r="L159" s="106"/>
      <c r="M159" s="106"/>
      <c r="N159" s="179"/>
      <c r="O159" s="106"/>
      <c r="P159" s="106"/>
      <c r="Q159" s="101"/>
      <c r="R159" s="101"/>
      <c r="S159" s="106"/>
      <c r="T159" s="106"/>
      <c r="U159" s="106"/>
      <c r="V159" s="106"/>
      <c r="W159" s="106"/>
      <c r="X159" s="101"/>
      <c r="Y159" s="101"/>
      <c r="Z159" s="106"/>
      <c r="AA159" s="106"/>
      <c r="AB159" s="106"/>
      <c r="AC159" s="106"/>
      <c r="AD159" s="106"/>
      <c r="AE159" s="101"/>
      <c r="AF159" s="101"/>
      <c r="AG159" s="106"/>
      <c r="AH159" s="192"/>
      <c r="AI159" s="26">
        <f t="shared" si="23"/>
        <v>0</v>
      </c>
      <c r="AJ159" s="26"/>
    </row>
    <row r="160" spans="1:36" hidden="1">
      <c r="A160" s="119"/>
      <c r="B160" s="119"/>
      <c r="C160" s="122" t="s">
        <v>239</v>
      </c>
      <c r="D160" s="101"/>
      <c r="E160" s="106"/>
      <c r="F160" s="106"/>
      <c r="G160" s="106"/>
      <c r="H160" s="106"/>
      <c r="I160" s="106"/>
      <c r="J160" s="101"/>
      <c r="K160" s="101"/>
      <c r="L160" s="106"/>
      <c r="M160" s="106"/>
      <c r="N160" s="179"/>
      <c r="O160" s="106"/>
      <c r="P160" s="106"/>
      <c r="Q160" s="101"/>
      <c r="R160" s="101"/>
      <c r="S160" s="106"/>
      <c r="T160" s="106"/>
      <c r="U160" s="106"/>
      <c r="V160" s="106"/>
      <c r="W160" s="106"/>
      <c r="X160" s="101"/>
      <c r="Y160" s="101"/>
      <c r="Z160" s="106"/>
      <c r="AA160" s="106"/>
      <c r="AB160" s="106"/>
      <c r="AC160" s="106"/>
      <c r="AD160" s="106"/>
      <c r="AE160" s="101"/>
      <c r="AF160" s="101"/>
      <c r="AG160" s="106"/>
      <c r="AH160" s="192"/>
      <c r="AI160" s="26">
        <f t="shared" si="23"/>
        <v>0</v>
      </c>
      <c r="AJ160" s="26"/>
    </row>
    <row r="161" spans="1:36" hidden="1">
      <c r="A161" s="119"/>
      <c r="B161" s="119"/>
      <c r="C161" s="122" t="s">
        <v>240</v>
      </c>
      <c r="D161" s="101"/>
      <c r="E161" s="106"/>
      <c r="F161" s="106"/>
      <c r="G161" s="106"/>
      <c r="H161" s="106"/>
      <c r="I161" s="106"/>
      <c r="J161" s="101"/>
      <c r="K161" s="101"/>
      <c r="L161" s="106"/>
      <c r="M161" s="106"/>
      <c r="N161" s="179"/>
      <c r="O161" s="106"/>
      <c r="P161" s="106"/>
      <c r="Q161" s="101"/>
      <c r="R161" s="101"/>
      <c r="S161" s="106"/>
      <c r="T161" s="106"/>
      <c r="U161" s="106"/>
      <c r="V161" s="106"/>
      <c r="W161" s="106"/>
      <c r="X161" s="101"/>
      <c r="Y161" s="101"/>
      <c r="Z161" s="106"/>
      <c r="AA161" s="106"/>
      <c r="AB161" s="106"/>
      <c r="AC161" s="106"/>
      <c r="AD161" s="106"/>
      <c r="AE161" s="101"/>
      <c r="AF161" s="101"/>
      <c r="AG161" s="106"/>
      <c r="AH161" s="192"/>
      <c r="AI161" s="26">
        <f t="shared" si="23"/>
        <v>0</v>
      </c>
      <c r="AJ161" s="26"/>
    </row>
    <row r="162" spans="1:36" hidden="1">
      <c r="AF162" s="1"/>
      <c r="AH162" s="172"/>
      <c r="AJ162" s="26"/>
    </row>
    <row r="163" spans="1:36" ht="14.25" thickBot="1">
      <c r="A163" s="67" t="s">
        <v>202</v>
      </c>
      <c r="AF163" s="1"/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189"/>
      <c r="AH164" s="189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190"/>
      <c r="AH165" s="190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190"/>
      <c r="AH166" s="190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190"/>
      <c r="AH167" s="190"/>
      <c r="AI167" s="41"/>
      <c r="AJ167" s="26"/>
    </row>
    <row r="168" spans="1:36">
      <c r="A168" s="2" t="s">
        <v>1</v>
      </c>
      <c r="B168" s="114">
        <v>40709</v>
      </c>
      <c r="AF168" s="1"/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190"/>
      <c r="AH169" s="172"/>
      <c r="AI169" s="41"/>
      <c r="AJ169" s="26"/>
    </row>
    <row r="170" spans="1:36" ht="14.25" thickBot="1">
      <c r="AF170" s="1"/>
      <c r="AH170" s="172"/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7">
        <v>1</v>
      </c>
      <c r="E171" s="36">
        <v>2</v>
      </c>
      <c r="F171" s="36">
        <v>3</v>
      </c>
      <c r="G171" s="36">
        <v>4</v>
      </c>
      <c r="H171" s="36">
        <v>5</v>
      </c>
      <c r="I171" s="36">
        <v>6</v>
      </c>
      <c r="J171" s="37">
        <v>7</v>
      </c>
      <c r="K171" s="37">
        <v>8</v>
      </c>
      <c r="L171" s="36">
        <v>9</v>
      </c>
      <c r="M171" s="36">
        <v>10</v>
      </c>
      <c r="N171" s="178">
        <v>11</v>
      </c>
      <c r="O171" s="36">
        <v>12</v>
      </c>
      <c r="P171" s="36">
        <v>13</v>
      </c>
      <c r="Q171" s="37">
        <v>14</v>
      </c>
      <c r="R171" s="37">
        <v>15</v>
      </c>
      <c r="S171" s="36">
        <v>16</v>
      </c>
      <c r="T171" s="36">
        <v>17</v>
      </c>
      <c r="U171" s="36">
        <v>18</v>
      </c>
      <c r="V171" s="36">
        <v>19</v>
      </c>
      <c r="W171" s="36">
        <v>20</v>
      </c>
      <c r="X171" s="37">
        <v>21</v>
      </c>
      <c r="Y171" s="37">
        <v>22</v>
      </c>
      <c r="Z171" s="36">
        <v>23</v>
      </c>
      <c r="AA171" s="36">
        <v>24</v>
      </c>
      <c r="AB171" s="36">
        <v>25</v>
      </c>
      <c r="AC171" s="36">
        <v>26</v>
      </c>
      <c r="AD171" s="36">
        <v>27</v>
      </c>
      <c r="AE171" s="37">
        <v>28</v>
      </c>
      <c r="AF171" s="37">
        <v>29</v>
      </c>
      <c r="AG171" s="160">
        <v>30</v>
      </c>
      <c r="AH171" s="173"/>
      <c r="AJ171" s="26"/>
    </row>
    <row r="172" spans="1:36" ht="15" thickTop="1" thickBot="1">
      <c r="A172" s="3" t="s">
        <v>193</v>
      </c>
      <c r="C172" s="7" t="s">
        <v>15</v>
      </c>
      <c r="D172" s="99"/>
      <c r="E172" s="100">
        <f>SUM(E173:E181)</f>
        <v>0</v>
      </c>
      <c r="F172" s="100">
        <f>SUM(F173:F181)</f>
        <v>0</v>
      </c>
      <c r="G172" s="100">
        <f>SUM(G173:G181)</f>
        <v>0</v>
      </c>
      <c r="H172" s="100">
        <f>SUM(H173:H181)</f>
        <v>0</v>
      </c>
      <c r="I172" s="100">
        <f>SUM(I173:I181)</f>
        <v>0</v>
      </c>
      <c r="J172" s="99"/>
      <c r="K172" s="99"/>
      <c r="L172" s="100">
        <f>SUM(L173:L181)</f>
        <v>0</v>
      </c>
      <c r="M172" s="100">
        <f>SUM(M173:M181)</f>
        <v>0</v>
      </c>
      <c r="N172" s="107">
        <f>SUM(N173:N181)</f>
        <v>0</v>
      </c>
      <c r="O172" s="100">
        <f>SUM(O173:O181)</f>
        <v>0</v>
      </c>
      <c r="P172" s="100">
        <f>SUM(P173:P181)</f>
        <v>0</v>
      </c>
      <c r="Q172" s="99"/>
      <c r="R172" s="99"/>
      <c r="S172" s="100">
        <f>SUM(S173:S181)</f>
        <v>0</v>
      </c>
      <c r="T172" s="100">
        <f>SUM(T173:T181)</f>
        <v>0</v>
      </c>
      <c r="U172" s="100">
        <f>SUM(U173:U181)</f>
        <v>0</v>
      </c>
      <c r="V172" s="100">
        <f>SUM(V173:V181)</f>
        <v>0</v>
      </c>
      <c r="W172" s="100">
        <f>SUM(W173:W181)</f>
        <v>0</v>
      </c>
      <c r="X172" s="99"/>
      <c r="Y172" s="99"/>
      <c r="Z172" s="100">
        <f>SUM(Z173:Z181)</f>
        <v>0</v>
      </c>
      <c r="AA172" s="100">
        <f>SUM(AA173:AA181)</f>
        <v>0</v>
      </c>
      <c r="AB172" s="100">
        <f>SUM(AB173:AB181)</f>
        <v>0</v>
      </c>
      <c r="AC172" s="100">
        <f>SUM(AC173:AC181)</f>
        <v>0</v>
      </c>
      <c r="AD172" s="100">
        <f>SUM(AD173:AD181)</f>
        <v>0</v>
      </c>
      <c r="AE172" s="99"/>
      <c r="AF172" s="99"/>
      <c r="AG172" s="100">
        <f t="shared" ref="AG172" si="24">SUM(AG173:AG181)</f>
        <v>0</v>
      </c>
      <c r="AH172" s="161"/>
      <c r="AI172" s="26">
        <f t="shared" ref="AI172:AI179" si="25">SUM(D172:AH172)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1"/>
      <c r="E173" s="106"/>
      <c r="F173" s="106"/>
      <c r="G173" s="106"/>
      <c r="H173" s="106"/>
      <c r="I173" s="106"/>
      <c r="J173" s="101"/>
      <c r="K173" s="101"/>
      <c r="L173" s="106"/>
      <c r="M173" s="106"/>
      <c r="N173" s="179"/>
      <c r="O173" s="106"/>
      <c r="P173" s="106"/>
      <c r="Q173" s="101"/>
      <c r="R173" s="101"/>
      <c r="S173" s="106"/>
      <c r="T173" s="106"/>
      <c r="U173" s="106"/>
      <c r="V173" s="106"/>
      <c r="W173" s="106"/>
      <c r="X173" s="101"/>
      <c r="Y173" s="101"/>
      <c r="Z173" s="106"/>
      <c r="AA173" s="106"/>
      <c r="AB173" s="106"/>
      <c r="AC173" s="106"/>
      <c r="AD173" s="106"/>
      <c r="AE173" s="101"/>
      <c r="AF173" s="101"/>
      <c r="AG173" s="106"/>
      <c r="AH173" s="192"/>
      <c r="AI173" s="26">
        <f t="shared" si="25"/>
        <v>0</v>
      </c>
      <c r="AJ173" s="26"/>
    </row>
    <row r="174" spans="1:36">
      <c r="C174" s="115" t="s">
        <v>185</v>
      </c>
      <c r="D174" s="101"/>
      <c r="E174" s="106"/>
      <c r="F174" s="106"/>
      <c r="G174" s="106"/>
      <c r="H174" s="106"/>
      <c r="I174" s="106"/>
      <c r="J174" s="101"/>
      <c r="K174" s="101"/>
      <c r="L174" s="106"/>
      <c r="M174" s="106"/>
      <c r="N174" s="179"/>
      <c r="O174" s="106"/>
      <c r="P174" s="106"/>
      <c r="Q174" s="101"/>
      <c r="R174" s="101"/>
      <c r="S174" s="106"/>
      <c r="T174" s="106"/>
      <c r="U174" s="106"/>
      <c r="V174" s="106"/>
      <c r="W174" s="106"/>
      <c r="X174" s="101"/>
      <c r="Y174" s="101"/>
      <c r="Z174" s="106"/>
      <c r="AA174" s="106"/>
      <c r="AB174" s="106"/>
      <c r="AC174" s="106"/>
      <c r="AD174" s="106"/>
      <c r="AE174" s="101"/>
      <c r="AF174" s="101"/>
      <c r="AG174" s="106"/>
      <c r="AH174" s="192"/>
      <c r="AI174" s="26">
        <f t="shared" si="25"/>
        <v>0</v>
      </c>
      <c r="AJ174" s="26"/>
    </row>
    <row r="175" spans="1:36">
      <c r="C175" s="115" t="s">
        <v>186</v>
      </c>
      <c r="D175" s="101"/>
      <c r="E175" s="106"/>
      <c r="F175" s="106"/>
      <c r="G175" s="106"/>
      <c r="H175" s="106"/>
      <c r="I175" s="106"/>
      <c r="J175" s="101"/>
      <c r="K175" s="101"/>
      <c r="L175" s="106"/>
      <c r="M175" s="106"/>
      <c r="N175" s="179"/>
      <c r="O175" s="106"/>
      <c r="P175" s="106"/>
      <c r="Q175" s="101"/>
      <c r="R175" s="101"/>
      <c r="S175" s="106"/>
      <c r="T175" s="106"/>
      <c r="U175" s="106"/>
      <c r="V175" s="106"/>
      <c r="W175" s="106"/>
      <c r="X175" s="101"/>
      <c r="Y175" s="101"/>
      <c r="Z175" s="106"/>
      <c r="AA175" s="106"/>
      <c r="AB175" s="106"/>
      <c r="AC175" s="106"/>
      <c r="AD175" s="106"/>
      <c r="AE175" s="101"/>
      <c r="AF175" s="101"/>
      <c r="AG175" s="106"/>
      <c r="AH175" s="192"/>
      <c r="AI175" s="26">
        <f t="shared" si="25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1"/>
      <c r="E176" s="106"/>
      <c r="F176" s="106"/>
      <c r="G176" s="106"/>
      <c r="H176" s="106"/>
      <c r="I176" s="106"/>
      <c r="J176" s="101"/>
      <c r="K176" s="101"/>
      <c r="L176" s="106"/>
      <c r="M176" s="106"/>
      <c r="N176" s="179"/>
      <c r="O176" s="106"/>
      <c r="P176" s="106"/>
      <c r="Q176" s="101"/>
      <c r="R176" s="101"/>
      <c r="S176" s="106"/>
      <c r="T176" s="106"/>
      <c r="U176" s="106"/>
      <c r="V176" s="106"/>
      <c r="W176" s="106"/>
      <c r="X176" s="101"/>
      <c r="Y176" s="101"/>
      <c r="Z176" s="106"/>
      <c r="AA176" s="106"/>
      <c r="AB176" s="106"/>
      <c r="AC176" s="106"/>
      <c r="AD176" s="106"/>
      <c r="AE176" s="101"/>
      <c r="AF176" s="101"/>
      <c r="AG176" s="106"/>
      <c r="AH176" s="192"/>
      <c r="AI176" s="26">
        <f t="shared" si="25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1"/>
      <c r="E177" s="106"/>
      <c r="F177" s="106"/>
      <c r="G177" s="106"/>
      <c r="H177" s="106"/>
      <c r="I177" s="106"/>
      <c r="J177" s="101"/>
      <c r="K177" s="101"/>
      <c r="L177" s="106"/>
      <c r="M177" s="106"/>
      <c r="N177" s="179"/>
      <c r="O177" s="106"/>
      <c r="P177" s="106"/>
      <c r="Q177" s="101"/>
      <c r="R177" s="101"/>
      <c r="S177" s="106"/>
      <c r="T177" s="106"/>
      <c r="U177" s="106"/>
      <c r="V177" s="106"/>
      <c r="W177" s="106"/>
      <c r="X177" s="101"/>
      <c r="Y177" s="101"/>
      <c r="Z177" s="106"/>
      <c r="AA177" s="106"/>
      <c r="AB177" s="106"/>
      <c r="AC177" s="106"/>
      <c r="AD177" s="106"/>
      <c r="AE177" s="101"/>
      <c r="AF177" s="101"/>
      <c r="AG177" s="106"/>
      <c r="AH177" s="192"/>
      <c r="AI177" s="26">
        <f t="shared" si="25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1"/>
      <c r="E178" s="106"/>
      <c r="F178" s="106"/>
      <c r="G178" s="106"/>
      <c r="H178" s="106"/>
      <c r="I178" s="106"/>
      <c r="J178" s="101"/>
      <c r="K178" s="101"/>
      <c r="L178" s="106"/>
      <c r="M178" s="106"/>
      <c r="N178" s="179"/>
      <c r="O178" s="106"/>
      <c r="P178" s="106"/>
      <c r="Q178" s="101"/>
      <c r="R178" s="101"/>
      <c r="S178" s="106"/>
      <c r="T178" s="106"/>
      <c r="U178" s="106"/>
      <c r="V178" s="106"/>
      <c r="W178" s="106"/>
      <c r="X178" s="101"/>
      <c r="Y178" s="101"/>
      <c r="Z178" s="106"/>
      <c r="AA178" s="106"/>
      <c r="AB178" s="106"/>
      <c r="AC178" s="106"/>
      <c r="AD178" s="106"/>
      <c r="AE178" s="101"/>
      <c r="AF178" s="101"/>
      <c r="AG178" s="106"/>
      <c r="AH178" s="192"/>
      <c r="AI178" s="26">
        <f t="shared" si="25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1"/>
      <c r="E179" s="106"/>
      <c r="F179" s="106"/>
      <c r="G179" s="106"/>
      <c r="H179" s="106"/>
      <c r="I179" s="106"/>
      <c r="J179" s="101"/>
      <c r="K179" s="101"/>
      <c r="L179" s="106"/>
      <c r="M179" s="106"/>
      <c r="N179" s="179"/>
      <c r="O179" s="106"/>
      <c r="P179" s="106"/>
      <c r="Q179" s="101"/>
      <c r="R179" s="101"/>
      <c r="S179" s="106"/>
      <c r="T179" s="106"/>
      <c r="U179" s="106"/>
      <c r="V179" s="106"/>
      <c r="W179" s="106"/>
      <c r="X179" s="101"/>
      <c r="Y179" s="101"/>
      <c r="Z179" s="106"/>
      <c r="AA179" s="106"/>
      <c r="AB179" s="106"/>
      <c r="AC179" s="106"/>
      <c r="AD179" s="106"/>
      <c r="AE179" s="101"/>
      <c r="AF179" s="101"/>
      <c r="AG179" s="106"/>
      <c r="AH179" s="192"/>
      <c r="AI179" s="26">
        <f t="shared" si="25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193"/>
      <c r="AH180" s="172"/>
      <c r="AI180" s="72"/>
      <c r="AJ180" s="72"/>
      <c r="AK180" s="72"/>
    </row>
    <row r="181" spans="1:37">
      <c r="AF181" s="1"/>
      <c r="AH181" s="172"/>
      <c r="AJ181" s="26"/>
    </row>
    <row r="182" spans="1:37" ht="14.25" thickBot="1">
      <c r="A182" s="67" t="s">
        <v>201</v>
      </c>
      <c r="AF182" s="1"/>
      <c r="AH182" s="172"/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189"/>
      <c r="AH183" s="172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190"/>
      <c r="AH184" s="17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190"/>
      <c r="AH185" s="17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190"/>
      <c r="AH186" s="172"/>
      <c r="AI186" s="41"/>
      <c r="AJ186" s="26"/>
    </row>
    <row r="187" spans="1:37">
      <c r="A187" s="2" t="s">
        <v>1</v>
      </c>
      <c r="B187" s="3" t="s">
        <v>118</v>
      </c>
      <c r="AF187" s="1"/>
      <c r="AH187" s="172"/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190"/>
      <c r="AH188" s="172"/>
      <c r="AI188" s="41"/>
      <c r="AJ188" s="26"/>
    </row>
    <row r="189" spans="1:37" ht="14.25" thickBot="1">
      <c r="AF189" s="1"/>
      <c r="AH189" s="172"/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7">
        <v>1</v>
      </c>
      <c r="E190" s="36">
        <v>2</v>
      </c>
      <c r="F190" s="36">
        <v>3</v>
      </c>
      <c r="G190" s="36">
        <v>4</v>
      </c>
      <c r="H190" s="36">
        <v>5</v>
      </c>
      <c r="I190" s="36">
        <v>6</v>
      </c>
      <c r="J190" s="37">
        <v>7</v>
      </c>
      <c r="K190" s="37">
        <v>8</v>
      </c>
      <c r="L190" s="36">
        <v>9</v>
      </c>
      <c r="M190" s="36">
        <v>10</v>
      </c>
      <c r="N190" s="178">
        <v>11</v>
      </c>
      <c r="O190" s="36">
        <v>12</v>
      </c>
      <c r="P190" s="36">
        <v>13</v>
      </c>
      <c r="Q190" s="37">
        <v>14</v>
      </c>
      <c r="R190" s="37">
        <v>15</v>
      </c>
      <c r="S190" s="36">
        <v>16</v>
      </c>
      <c r="T190" s="36">
        <v>17</v>
      </c>
      <c r="U190" s="36">
        <v>18</v>
      </c>
      <c r="V190" s="36">
        <v>19</v>
      </c>
      <c r="W190" s="36">
        <v>20</v>
      </c>
      <c r="X190" s="37">
        <v>21</v>
      </c>
      <c r="Y190" s="37">
        <v>22</v>
      </c>
      <c r="Z190" s="36">
        <v>23</v>
      </c>
      <c r="AA190" s="36">
        <v>24</v>
      </c>
      <c r="AB190" s="36">
        <v>25</v>
      </c>
      <c r="AC190" s="36">
        <v>26</v>
      </c>
      <c r="AD190" s="36">
        <v>27</v>
      </c>
      <c r="AE190" s="37">
        <v>28</v>
      </c>
      <c r="AF190" s="37">
        <v>29</v>
      </c>
      <c r="AG190" s="160">
        <v>30</v>
      </c>
      <c r="AH190" s="173"/>
      <c r="AJ190" s="26"/>
    </row>
    <row r="191" spans="1:37" ht="15" thickTop="1" thickBot="1">
      <c r="A191" s="3" t="s">
        <v>117</v>
      </c>
      <c r="C191" s="7" t="s">
        <v>15</v>
      </c>
      <c r="D191" s="99"/>
      <c r="E191" s="100">
        <f>SUM(E192:E200)</f>
        <v>0</v>
      </c>
      <c r="F191" s="100">
        <f>SUM(F192:F200)</f>
        <v>0</v>
      </c>
      <c r="G191" s="100">
        <f>SUM(G192:G200)</f>
        <v>0</v>
      </c>
      <c r="H191" s="100">
        <f>SUM(H192:H200)</f>
        <v>0</v>
      </c>
      <c r="I191" s="100">
        <f>SUM(I192:I200)</f>
        <v>0</v>
      </c>
      <c r="J191" s="99"/>
      <c r="K191" s="99"/>
      <c r="L191" s="100">
        <f>SUM(L192:L200)</f>
        <v>0</v>
      </c>
      <c r="M191" s="100">
        <f>SUM(M192:M200)</f>
        <v>0</v>
      </c>
      <c r="N191" s="107">
        <f>SUM(N192:N200)</f>
        <v>0</v>
      </c>
      <c r="O191" s="100">
        <f>SUM(O192:O200)</f>
        <v>0</v>
      </c>
      <c r="P191" s="100">
        <f>SUM(P192:P200)</f>
        <v>0</v>
      </c>
      <c r="Q191" s="99"/>
      <c r="R191" s="99"/>
      <c r="S191" s="100">
        <f>SUM(S192:S200)</f>
        <v>0</v>
      </c>
      <c r="T191" s="100">
        <f>SUM(T192:T200)</f>
        <v>0</v>
      </c>
      <c r="U191" s="100">
        <f>SUM(U192:U200)</f>
        <v>0</v>
      </c>
      <c r="V191" s="100">
        <f>SUM(V192:V200)</f>
        <v>0</v>
      </c>
      <c r="W191" s="100">
        <f>SUM(W192:W200)</f>
        <v>0</v>
      </c>
      <c r="X191" s="99"/>
      <c r="Y191" s="99"/>
      <c r="Z191" s="100">
        <f>SUM(Z192:Z200)</f>
        <v>0</v>
      </c>
      <c r="AA191" s="100">
        <f>SUM(AA192:AA200)</f>
        <v>0</v>
      </c>
      <c r="AB191" s="100">
        <f>SUM(AB192:AB200)</f>
        <v>0</v>
      </c>
      <c r="AC191" s="100">
        <f>SUM(AC192:AC200)</f>
        <v>0</v>
      </c>
      <c r="AD191" s="100">
        <f>SUM(AD192:AD200)</f>
        <v>0</v>
      </c>
      <c r="AE191" s="99"/>
      <c r="AF191" s="99"/>
      <c r="AG191" s="100">
        <f t="shared" ref="AG191" si="26">SUM(AG192:AG200)</f>
        <v>0</v>
      </c>
      <c r="AH191" s="161"/>
      <c r="AI191" s="26">
        <f t="shared" ref="AI191:AI199" si="27">SUM(D191:AH191)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1"/>
      <c r="E192" s="106"/>
      <c r="F192" s="106"/>
      <c r="G192" s="106"/>
      <c r="H192" s="106"/>
      <c r="I192" s="106"/>
      <c r="J192" s="101"/>
      <c r="K192" s="101"/>
      <c r="L192" s="106"/>
      <c r="M192" s="106"/>
      <c r="N192" s="179"/>
      <c r="O192" s="179"/>
      <c r="P192" s="106"/>
      <c r="Q192" s="101"/>
      <c r="R192" s="101"/>
      <c r="S192" s="106"/>
      <c r="T192" s="106"/>
      <c r="U192" s="106"/>
      <c r="V192" s="106"/>
      <c r="W192" s="106"/>
      <c r="X192" s="101"/>
      <c r="Y192" s="101"/>
      <c r="Z192" s="106"/>
      <c r="AA192" s="106"/>
      <c r="AB192" s="106"/>
      <c r="AC192" s="106"/>
      <c r="AD192" s="106"/>
      <c r="AE192" s="101"/>
      <c r="AF192" s="101"/>
      <c r="AG192" s="106"/>
      <c r="AH192" s="192"/>
      <c r="AI192" s="26">
        <f t="shared" si="27"/>
        <v>0</v>
      </c>
      <c r="AJ192" s="26"/>
    </row>
    <row r="193" spans="1:36">
      <c r="C193" s="1" t="s">
        <v>111</v>
      </c>
      <c r="D193" s="101"/>
      <c r="E193" s="106"/>
      <c r="F193" s="106"/>
      <c r="G193" s="106"/>
      <c r="H193" s="106"/>
      <c r="I193" s="106"/>
      <c r="J193" s="101"/>
      <c r="K193" s="101"/>
      <c r="L193" s="106"/>
      <c r="M193" s="106"/>
      <c r="N193" s="179"/>
      <c r="O193" s="106"/>
      <c r="P193" s="106"/>
      <c r="Q193" s="101"/>
      <c r="R193" s="101"/>
      <c r="S193" s="106"/>
      <c r="T193" s="106"/>
      <c r="U193" s="106"/>
      <c r="V193" s="106"/>
      <c r="W193" s="106"/>
      <c r="X193" s="101"/>
      <c r="Y193" s="101"/>
      <c r="Z193" s="106"/>
      <c r="AA193" s="106"/>
      <c r="AB193" s="106"/>
      <c r="AC193" s="106"/>
      <c r="AD193" s="106"/>
      <c r="AE193" s="101"/>
      <c r="AF193" s="101"/>
      <c r="AG193" s="106"/>
      <c r="AH193" s="192"/>
      <c r="AI193" s="26">
        <f t="shared" si="27"/>
        <v>0</v>
      </c>
      <c r="AJ193" s="26"/>
    </row>
    <row r="194" spans="1:36">
      <c r="C194" s="1" t="s">
        <v>111</v>
      </c>
      <c r="D194" s="101"/>
      <c r="E194" s="106"/>
      <c r="F194" s="106"/>
      <c r="G194" s="106"/>
      <c r="H194" s="106"/>
      <c r="I194" s="106"/>
      <c r="J194" s="101"/>
      <c r="K194" s="101"/>
      <c r="L194" s="106"/>
      <c r="M194" s="106"/>
      <c r="N194" s="179"/>
      <c r="O194" s="106"/>
      <c r="P194" s="106"/>
      <c r="Q194" s="101"/>
      <c r="R194" s="101"/>
      <c r="S194" s="106"/>
      <c r="T194" s="106"/>
      <c r="U194" s="106"/>
      <c r="V194" s="106"/>
      <c r="W194" s="106"/>
      <c r="X194" s="101"/>
      <c r="Y194" s="101"/>
      <c r="Z194" s="106"/>
      <c r="AA194" s="106"/>
      <c r="AB194" s="106"/>
      <c r="AC194" s="106"/>
      <c r="AD194" s="106"/>
      <c r="AE194" s="101"/>
      <c r="AF194" s="101"/>
      <c r="AG194" s="106"/>
      <c r="AH194" s="192"/>
      <c r="AI194" s="26">
        <f t="shared" si="27"/>
        <v>0</v>
      </c>
      <c r="AJ194" s="26"/>
    </row>
    <row r="195" spans="1:36">
      <c r="C195" s="1" t="s">
        <v>111</v>
      </c>
      <c r="D195" s="101"/>
      <c r="E195" s="106"/>
      <c r="F195" s="106"/>
      <c r="G195" s="106"/>
      <c r="H195" s="106"/>
      <c r="I195" s="106"/>
      <c r="J195" s="101"/>
      <c r="K195" s="101"/>
      <c r="L195" s="106"/>
      <c r="M195" s="106"/>
      <c r="N195" s="179"/>
      <c r="O195" s="106"/>
      <c r="P195" s="106"/>
      <c r="Q195" s="101"/>
      <c r="R195" s="101"/>
      <c r="S195" s="106"/>
      <c r="T195" s="106"/>
      <c r="U195" s="106"/>
      <c r="V195" s="106"/>
      <c r="W195" s="106"/>
      <c r="X195" s="101"/>
      <c r="Y195" s="101"/>
      <c r="Z195" s="106"/>
      <c r="AA195" s="106"/>
      <c r="AB195" s="106"/>
      <c r="AC195" s="106"/>
      <c r="AD195" s="106"/>
      <c r="AE195" s="101"/>
      <c r="AF195" s="101"/>
      <c r="AG195" s="106"/>
      <c r="AH195" s="192"/>
      <c r="AI195" s="26">
        <f t="shared" si="27"/>
        <v>0</v>
      </c>
      <c r="AJ195" s="26"/>
    </row>
    <row r="196" spans="1:36">
      <c r="C196" s="1" t="s">
        <v>111</v>
      </c>
      <c r="D196" s="101"/>
      <c r="E196" s="106"/>
      <c r="F196" s="106"/>
      <c r="G196" s="106"/>
      <c r="H196" s="106"/>
      <c r="I196" s="106"/>
      <c r="J196" s="101"/>
      <c r="K196" s="101"/>
      <c r="L196" s="106"/>
      <c r="M196" s="106"/>
      <c r="N196" s="179"/>
      <c r="O196" s="106"/>
      <c r="P196" s="106"/>
      <c r="Q196" s="101"/>
      <c r="R196" s="101"/>
      <c r="S196" s="106"/>
      <c r="T196" s="106"/>
      <c r="U196" s="106"/>
      <c r="V196" s="106"/>
      <c r="W196" s="106"/>
      <c r="X196" s="101"/>
      <c r="Y196" s="101"/>
      <c r="Z196" s="106"/>
      <c r="AA196" s="106"/>
      <c r="AB196" s="106"/>
      <c r="AC196" s="106"/>
      <c r="AD196" s="106"/>
      <c r="AE196" s="101"/>
      <c r="AF196" s="101"/>
      <c r="AG196" s="106"/>
      <c r="AH196" s="192"/>
      <c r="AI196" s="26">
        <f t="shared" si="27"/>
        <v>0</v>
      </c>
      <c r="AJ196" s="26"/>
    </row>
    <row r="197" spans="1:36">
      <c r="C197" s="1" t="s">
        <v>111</v>
      </c>
      <c r="D197" s="101"/>
      <c r="E197" s="106"/>
      <c r="F197" s="106"/>
      <c r="G197" s="106"/>
      <c r="H197" s="106"/>
      <c r="I197" s="106"/>
      <c r="J197" s="101"/>
      <c r="K197" s="101"/>
      <c r="L197" s="106"/>
      <c r="M197" s="106"/>
      <c r="N197" s="179"/>
      <c r="O197" s="106"/>
      <c r="P197" s="106"/>
      <c r="Q197" s="101"/>
      <c r="R197" s="101"/>
      <c r="S197" s="106"/>
      <c r="T197" s="106"/>
      <c r="U197" s="106"/>
      <c r="V197" s="106"/>
      <c r="W197" s="106"/>
      <c r="X197" s="101"/>
      <c r="Y197" s="101"/>
      <c r="Z197" s="106"/>
      <c r="AA197" s="106"/>
      <c r="AB197" s="106"/>
      <c r="AC197" s="106"/>
      <c r="AD197" s="106"/>
      <c r="AE197" s="101"/>
      <c r="AF197" s="101"/>
      <c r="AG197" s="106"/>
      <c r="AH197" s="192"/>
      <c r="AI197" s="26">
        <f t="shared" si="27"/>
        <v>0</v>
      </c>
      <c r="AJ197" s="26"/>
    </row>
    <row r="198" spans="1:36">
      <c r="C198" s="1" t="s">
        <v>111</v>
      </c>
      <c r="D198" s="101"/>
      <c r="E198" s="106"/>
      <c r="F198" s="106"/>
      <c r="G198" s="106"/>
      <c r="H198" s="106"/>
      <c r="I198" s="106"/>
      <c r="J198" s="101"/>
      <c r="K198" s="101"/>
      <c r="L198" s="106"/>
      <c r="M198" s="106"/>
      <c r="N198" s="179"/>
      <c r="O198" s="106"/>
      <c r="P198" s="106"/>
      <c r="Q198" s="101"/>
      <c r="R198" s="101"/>
      <c r="S198" s="106"/>
      <c r="T198" s="106"/>
      <c r="U198" s="106"/>
      <c r="V198" s="106"/>
      <c r="W198" s="106"/>
      <c r="X198" s="101"/>
      <c r="Y198" s="101"/>
      <c r="Z198" s="106"/>
      <c r="AA198" s="106"/>
      <c r="AB198" s="106"/>
      <c r="AC198" s="106"/>
      <c r="AD198" s="106"/>
      <c r="AE198" s="101"/>
      <c r="AF198" s="101"/>
      <c r="AG198" s="106"/>
      <c r="AH198" s="192"/>
      <c r="AI198" s="26">
        <f t="shared" si="27"/>
        <v>0</v>
      </c>
      <c r="AJ198" s="26"/>
    </row>
    <row r="199" spans="1:36" ht="27">
      <c r="A199" s="1" t="s">
        <v>119</v>
      </c>
      <c r="B199" s="9"/>
      <c r="C199" s="72"/>
      <c r="D199" s="101"/>
      <c r="E199" s="106"/>
      <c r="F199" s="106"/>
      <c r="G199" s="106"/>
      <c r="H199" s="106"/>
      <c r="I199" s="106"/>
      <c r="J199" s="101"/>
      <c r="K199" s="101"/>
      <c r="L199" s="106"/>
      <c r="M199" s="106"/>
      <c r="N199" s="179"/>
      <c r="O199" s="106"/>
      <c r="P199" s="106"/>
      <c r="Q199" s="101"/>
      <c r="R199" s="101"/>
      <c r="S199" s="106"/>
      <c r="T199" s="106"/>
      <c r="U199" s="106"/>
      <c r="V199" s="106"/>
      <c r="W199" s="106"/>
      <c r="X199" s="101"/>
      <c r="Y199" s="101"/>
      <c r="Z199" s="106"/>
      <c r="AA199" s="106"/>
      <c r="AB199" s="106"/>
      <c r="AC199" s="106"/>
      <c r="AD199" s="106"/>
      <c r="AE199" s="101"/>
      <c r="AF199" s="101"/>
      <c r="AG199" s="106"/>
      <c r="AH199" s="192"/>
      <c r="AI199" s="26">
        <f t="shared" si="27"/>
        <v>0</v>
      </c>
      <c r="AJ199" s="26"/>
    </row>
    <row r="200" spans="1:36">
      <c r="AH200" s="172"/>
      <c r="AJ200" s="26"/>
    </row>
    <row r="201" spans="1:36" ht="14.25" thickBot="1">
      <c r="A201" s="67" t="s">
        <v>250</v>
      </c>
      <c r="AJ201" s="26"/>
    </row>
    <row r="202" spans="1:36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189"/>
      <c r="AG202" s="189"/>
      <c r="AH202" s="189"/>
      <c r="AI202" s="71"/>
      <c r="AJ202" s="26"/>
    </row>
    <row r="203" spans="1:36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190"/>
      <c r="AG203" s="190"/>
      <c r="AH203" s="190"/>
      <c r="AI203" s="41"/>
      <c r="AJ203" s="26"/>
    </row>
    <row r="204" spans="1:36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190"/>
      <c r="AG204" s="190"/>
      <c r="AH204" s="190"/>
      <c r="AI204" s="41"/>
      <c r="AJ204" s="26"/>
    </row>
    <row r="205" spans="1:36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190"/>
      <c r="AG205" s="190"/>
      <c r="AH205" s="190"/>
      <c r="AI205" s="41"/>
      <c r="AJ205" s="26"/>
    </row>
    <row r="206" spans="1:36">
      <c r="A206" s="2" t="s">
        <v>1</v>
      </c>
      <c r="B206" s="3" t="s">
        <v>118</v>
      </c>
      <c r="AJ206" s="26"/>
    </row>
    <row r="207" spans="1:36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190"/>
      <c r="AG207" s="190"/>
      <c r="AH207" s="190"/>
      <c r="AI207" s="41"/>
      <c r="AJ207" s="26"/>
    </row>
    <row r="208" spans="1:36" ht="14.25" thickBot="1">
      <c r="AH208" s="172"/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7">
        <v>1</v>
      </c>
      <c r="E209" s="36">
        <v>2</v>
      </c>
      <c r="F209" s="36">
        <v>3</v>
      </c>
      <c r="G209" s="36">
        <v>4</v>
      </c>
      <c r="H209" s="36">
        <v>5</v>
      </c>
      <c r="I209" s="36">
        <v>6</v>
      </c>
      <c r="J209" s="37">
        <v>7</v>
      </c>
      <c r="K209" s="37">
        <v>8</v>
      </c>
      <c r="L209" s="36">
        <v>9</v>
      </c>
      <c r="M209" s="36">
        <v>10</v>
      </c>
      <c r="N209" s="178">
        <v>11</v>
      </c>
      <c r="O209" s="36">
        <v>12</v>
      </c>
      <c r="P209" s="36">
        <v>13</v>
      </c>
      <c r="Q209" s="37">
        <v>14</v>
      </c>
      <c r="R209" s="37">
        <v>15</v>
      </c>
      <c r="S209" s="36">
        <v>16</v>
      </c>
      <c r="T209" s="36">
        <v>17</v>
      </c>
      <c r="U209" s="36">
        <v>18</v>
      </c>
      <c r="V209" s="36">
        <v>19</v>
      </c>
      <c r="W209" s="36">
        <v>20</v>
      </c>
      <c r="X209" s="37">
        <v>21</v>
      </c>
      <c r="Y209" s="37">
        <v>22</v>
      </c>
      <c r="Z209" s="36">
        <v>23</v>
      </c>
      <c r="AA209" s="36">
        <v>24</v>
      </c>
      <c r="AB209" s="36">
        <v>25</v>
      </c>
      <c r="AC209" s="36">
        <v>26</v>
      </c>
      <c r="AD209" s="36">
        <v>27</v>
      </c>
      <c r="AE209" s="37">
        <v>28</v>
      </c>
      <c r="AF209" s="37">
        <v>29</v>
      </c>
      <c r="AG209" s="36">
        <v>30</v>
      </c>
      <c r="AH209" s="160"/>
      <c r="AJ209" s="26"/>
    </row>
    <row r="210" spans="1:36" ht="15" thickTop="1" thickBot="1">
      <c r="A210" s="3" t="s">
        <v>117</v>
      </c>
      <c r="C210" s="7" t="s">
        <v>15</v>
      </c>
      <c r="D210" s="99"/>
      <c r="E210" s="100">
        <f>SUM(E211:E219)</f>
        <v>0</v>
      </c>
      <c r="F210" s="100">
        <f>SUM(F211:F219)</f>
        <v>0</v>
      </c>
      <c r="G210" s="100">
        <f>SUM(G211:G219)</f>
        <v>0</v>
      </c>
      <c r="H210" s="100">
        <f>SUM(H211:H219)</f>
        <v>0</v>
      </c>
      <c r="I210" s="100">
        <f>SUM(I211:I219)</f>
        <v>0</v>
      </c>
      <c r="J210" s="99"/>
      <c r="K210" s="99"/>
      <c r="L210" s="100">
        <f>SUM(L211:L219)</f>
        <v>0</v>
      </c>
      <c r="M210" s="100">
        <f>SUM(M211:M219)</f>
        <v>0</v>
      </c>
      <c r="N210" s="107">
        <f>SUM(N211:N219)</f>
        <v>0</v>
      </c>
      <c r="O210" s="100">
        <f>SUM(O211:O219)</f>
        <v>0</v>
      </c>
      <c r="P210" s="100">
        <f>SUM(P211:P219)</f>
        <v>0</v>
      </c>
      <c r="Q210" s="99"/>
      <c r="R210" s="99"/>
      <c r="S210" s="100">
        <f>SUM(S211:S219)</f>
        <v>0</v>
      </c>
      <c r="T210" s="100">
        <f>SUM(T211:T219)</f>
        <v>0</v>
      </c>
      <c r="U210" s="100">
        <f>SUM(U211:U219)</f>
        <v>0</v>
      </c>
      <c r="V210" s="100">
        <f>SUM(V211:V219)</f>
        <v>0</v>
      </c>
      <c r="W210" s="100">
        <f>SUM(W211:W219)</f>
        <v>0</v>
      </c>
      <c r="X210" s="99"/>
      <c r="Y210" s="99"/>
      <c r="Z210" s="100">
        <f>SUM(Z211:Z219)</f>
        <v>0</v>
      </c>
      <c r="AA210" s="100">
        <f>SUM(AA211:AA219)</f>
        <v>0</v>
      </c>
      <c r="AB210" s="100">
        <f>SUM(AB211:AB219)</f>
        <v>0</v>
      </c>
      <c r="AC210" s="100">
        <f>SUM(AC211:AC219)</f>
        <v>0</v>
      </c>
      <c r="AD210" s="100">
        <f>SUM(AD211:AD219)</f>
        <v>0</v>
      </c>
      <c r="AE210" s="99"/>
      <c r="AF210" s="99"/>
      <c r="AG210" s="100">
        <f t="shared" ref="AG210" si="28">SUM(AG211:AG219)</f>
        <v>0</v>
      </c>
      <c r="AH210" s="161"/>
      <c r="AI210" s="26">
        <f t="shared" ref="AI210:AI218" si="29">SUM(D210:AH210)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1"/>
      <c r="E211" s="106"/>
      <c r="F211" s="106"/>
      <c r="G211" s="106"/>
      <c r="H211" s="106"/>
      <c r="I211" s="106"/>
      <c r="J211" s="101"/>
      <c r="K211" s="101"/>
      <c r="L211" s="106"/>
      <c r="M211" s="106"/>
      <c r="N211" s="179"/>
      <c r="O211" s="106"/>
      <c r="P211" s="106"/>
      <c r="Q211" s="101"/>
      <c r="R211" s="101"/>
      <c r="S211" s="106"/>
      <c r="T211" s="106"/>
      <c r="U211" s="106"/>
      <c r="V211" s="106"/>
      <c r="W211" s="106"/>
      <c r="X211" s="101"/>
      <c r="Y211" s="101"/>
      <c r="Z211" s="106"/>
      <c r="AA211" s="106"/>
      <c r="AB211" s="106"/>
      <c r="AC211" s="106"/>
      <c r="AD211" s="106"/>
      <c r="AE211" s="101"/>
      <c r="AF211" s="101"/>
      <c r="AG211" s="106"/>
      <c r="AH211" s="192"/>
      <c r="AI211" s="26">
        <f t="shared" si="29"/>
        <v>0</v>
      </c>
      <c r="AJ211" s="26"/>
    </row>
    <row r="212" spans="1:36">
      <c r="C212" s="1" t="s">
        <v>111</v>
      </c>
      <c r="D212" s="101"/>
      <c r="E212" s="106"/>
      <c r="F212" s="106"/>
      <c r="G212" s="106"/>
      <c r="H212" s="106"/>
      <c r="I212" s="106"/>
      <c r="J212" s="101"/>
      <c r="K212" s="101"/>
      <c r="L212" s="106"/>
      <c r="M212" s="106"/>
      <c r="N212" s="179"/>
      <c r="O212" s="106"/>
      <c r="P212" s="106"/>
      <c r="Q212" s="101"/>
      <c r="R212" s="101"/>
      <c r="S212" s="106"/>
      <c r="T212" s="106"/>
      <c r="U212" s="106"/>
      <c r="V212" s="106"/>
      <c r="W212" s="106"/>
      <c r="X212" s="101"/>
      <c r="Y212" s="101"/>
      <c r="Z212" s="106"/>
      <c r="AA212" s="106"/>
      <c r="AB212" s="106"/>
      <c r="AC212" s="106"/>
      <c r="AD212" s="106"/>
      <c r="AE212" s="101"/>
      <c r="AF212" s="101"/>
      <c r="AG212" s="106"/>
      <c r="AH212" s="192"/>
      <c r="AI212" s="26">
        <f t="shared" si="29"/>
        <v>0</v>
      </c>
      <c r="AJ212" s="26"/>
    </row>
    <row r="213" spans="1:36">
      <c r="C213" s="1" t="s">
        <v>111</v>
      </c>
      <c r="D213" s="101"/>
      <c r="E213" s="106"/>
      <c r="F213" s="106"/>
      <c r="G213" s="106"/>
      <c r="H213" s="106"/>
      <c r="I213" s="106"/>
      <c r="J213" s="101"/>
      <c r="K213" s="101"/>
      <c r="L213" s="106"/>
      <c r="M213" s="106"/>
      <c r="N213" s="179"/>
      <c r="O213" s="106"/>
      <c r="P213" s="106"/>
      <c r="Q213" s="101"/>
      <c r="R213" s="101"/>
      <c r="S213" s="106"/>
      <c r="T213" s="106"/>
      <c r="U213" s="106"/>
      <c r="V213" s="106"/>
      <c r="W213" s="106"/>
      <c r="X213" s="101"/>
      <c r="Y213" s="101"/>
      <c r="Z213" s="106"/>
      <c r="AA213" s="106"/>
      <c r="AB213" s="106"/>
      <c r="AC213" s="106"/>
      <c r="AD213" s="106"/>
      <c r="AE213" s="101"/>
      <c r="AF213" s="101"/>
      <c r="AG213" s="106"/>
      <c r="AH213" s="192"/>
      <c r="AI213" s="26">
        <f t="shared" si="29"/>
        <v>0</v>
      </c>
      <c r="AJ213" s="26"/>
    </row>
    <row r="214" spans="1:36">
      <c r="C214" s="1" t="s">
        <v>111</v>
      </c>
      <c r="D214" s="101"/>
      <c r="E214" s="106"/>
      <c r="F214" s="106"/>
      <c r="G214" s="106"/>
      <c r="H214" s="106"/>
      <c r="I214" s="106"/>
      <c r="J214" s="101"/>
      <c r="K214" s="101"/>
      <c r="L214" s="106"/>
      <c r="M214" s="106"/>
      <c r="N214" s="179"/>
      <c r="O214" s="106"/>
      <c r="P214" s="106"/>
      <c r="Q214" s="101"/>
      <c r="R214" s="101"/>
      <c r="S214" s="106"/>
      <c r="T214" s="106"/>
      <c r="U214" s="106"/>
      <c r="V214" s="106"/>
      <c r="W214" s="106"/>
      <c r="X214" s="101"/>
      <c r="Y214" s="101"/>
      <c r="Z214" s="106"/>
      <c r="AA214" s="106"/>
      <c r="AB214" s="106"/>
      <c r="AC214" s="106"/>
      <c r="AD214" s="106"/>
      <c r="AE214" s="101"/>
      <c r="AF214" s="101"/>
      <c r="AG214" s="106"/>
      <c r="AH214" s="192"/>
      <c r="AI214" s="26">
        <f t="shared" si="29"/>
        <v>0</v>
      </c>
      <c r="AJ214" s="26"/>
    </row>
    <row r="215" spans="1:36">
      <c r="C215" s="1" t="s">
        <v>111</v>
      </c>
      <c r="D215" s="101"/>
      <c r="E215" s="106"/>
      <c r="F215" s="106"/>
      <c r="G215" s="106"/>
      <c r="H215" s="106"/>
      <c r="I215" s="106"/>
      <c r="J215" s="101"/>
      <c r="K215" s="101"/>
      <c r="L215" s="106"/>
      <c r="M215" s="106"/>
      <c r="N215" s="179"/>
      <c r="O215" s="106"/>
      <c r="P215" s="106"/>
      <c r="Q215" s="101"/>
      <c r="R215" s="101"/>
      <c r="S215" s="106"/>
      <c r="T215" s="106"/>
      <c r="U215" s="106"/>
      <c r="V215" s="106"/>
      <c r="W215" s="106"/>
      <c r="X215" s="101"/>
      <c r="Y215" s="101"/>
      <c r="Z215" s="106"/>
      <c r="AA215" s="106"/>
      <c r="AB215" s="106"/>
      <c r="AC215" s="106"/>
      <c r="AD215" s="106"/>
      <c r="AE215" s="101"/>
      <c r="AF215" s="101"/>
      <c r="AG215" s="106"/>
      <c r="AH215" s="192"/>
      <c r="AI215" s="26">
        <f t="shared" si="29"/>
        <v>0</v>
      </c>
      <c r="AJ215" s="26"/>
    </row>
    <row r="216" spans="1:36">
      <c r="C216" s="1" t="s">
        <v>111</v>
      </c>
      <c r="D216" s="101"/>
      <c r="E216" s="106"/>
      <c r="F216" s="106"/>
      <c r="G216" s="106"/>
      <c r="H216" s="106"/>
      <c r="I216" s="106"/>
      <c r="J216" s="101"/>
      <c r="K216" s="101"/>
      <c r="L216" s="106"/>
      <c r="M216" s="106"/>
      <c r="N216" s="179"/>
      <c r="O216" s="106"/>
      <c r="P216" s="106"/>
      <c r="Q216" s="101"/>
      <c r="R216" s="101"/>
      <c r="S216" s="106"/>
      <c r="T216" s="106"/>
      <c r="U216" s="106"/>
      <c r="V216" s="106"/>
      <c r="W216" s="106"/>
      <c r="X216" s="101"/>
      <c r="Y216" s="101"/>
      <c r="Z216" s="106"/>
      <c r="AA216" s="106"/>
      <c r="AB216" s="106"/>
      <c r="AC216" s="106"/>
      <c r="AD216" s="106"/>
      <c r="AE216" s="101"/>
      <c r="AF216" s="101"/>
      <c r="AG216" s="106"/>
      <c r="AH216" s="192"/>
      <c r="AI216" s="26">
        <f t="shared" si="29"/>
        <v>0</v>
      </c>
      <c r="AJ216" s="26"/>
    </row>
    <row r="217" spans="1:36">
      <c r="C217" s="1" t="s">
        <v>111</v>
      </c>
      <c r="D217" s="101"/>
      <c r="E217" s="106"/>
      <c r="F217" s="106"/>
      <c r="G217" s="106"/>
      <c r="H217" s="106"/>
      <c r="I217" s="106"/>
      <c r="J217" s="101"/>
      <c r="K217" s="101"/>
      <c r="L217" s="106"/>
      <c r="M217" s="106"/>
      <c r="N217" s="179"/>
      <c r="O217" s="106"/>
      <c r="P217" s="106"/>
      <c r="Q217" s="101"/>
      <c r="R217" s="101"/>
      <c r="S217" s="106"/>
      <c r="T217" s="106"/>
      <c r="U217" s="106"/>
      <c r="V217" s="106"/>
      <c r="W217" s="106"/>
      <c r="X217" s="101"/>
      <c r="Y217" s="101"/>
      <c r="Z217" s="106"/>
      <c r="AA217" s="106"/>
      <c r="AB217" s="106"/>
      <c r="AC217" s="106"/>
      <c r="AD217" s="106"/>
      <c r="AE217" s="101"/>
      <c r="AF217" s="101"/>
      <c r="AG217" s="106"/>
      <c r="AH217" s="192"/>
      <c r="AI217" s="26">
        <f t="shared" si="29"/>
        <v>0</v>
      </c>
      <c r="AJ217" s="26"/>
    </row>
    <row r="218" spans="1:36" ht="27">
      <c r="A218" s="1" t="s">
        <v>119</v>
      </c>
      <c r="B218" s="9"/>
      <c r="C218" s="72"/>
      <c r="D218" s="101"/>
      <c r="E218" s="106"/>
      <c r="F218" s="106"/>
      <c r="G218" s="106"/>
      <c r="H218" s="106"/>
      <c r="I218" s="106"/>
      <c r="J218" s="101"/>
      <c r="K218" s="101"/>
      <c r="L218" s="106"/>
      <c r="M218" s="106"/>
      <c r="N218" s="179"/>
      <c r="O218" s="106"/>
      <c r="P218" s="106"/>
      <c r="Q218" s="101"/>
      <c r="R218" s="101"/>
      <c r="S218" s="106"/>
      <c r="T218" s="106"/>
      <c r="U218" s="106"/>
      <c r="V218" s="106"/>
      <c r="W218" s="106"/>
      <c r="X218" s="101"/>
      <c r="Y218" s="101"/>
      <c r="Z218" s="106"/>
      <c r="AA218" s="106"/>
      <c r="AB218" s="106"/>
      <c r="AC218" s="106"/>
      <c r="AD218" s="106"/>
      <c r="AE218" s="101"/>
      <c r="AF218" s="101"/>
      <c r="AG218" s="106"/>
      <c r="AH218" s="192"/>
      <c r="AI218" s="26">
        <f t="shared" si="29"/>
        <v>0</v>
      </c>
      <c r="AJ218" s="26"/>
    </row>
    <row r="219" spans="1:36">
      <c r="AH219" s="172"/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AM232"/>
  <sheetViews>
    <sheetView zoomScale="85" zoomScaleNormal="85" workbookViewId="0">
      <selection activeCell="B4" sqref="B4"/>
    </sheetView>
  </sheetViews>
  <sheetFormatPr defaultColWidth="9.140625" defaultRowHeight="13.5"/>
  <cols>
    <col min="1" max="1" width="17.42578125" style="1" customWidth="1"/>
    <col min="2" max="2" width="14.28515625" style="1" customWidth="1"/>
    <col min="3" max="3" width="33.5703125" style="1" customWidth="1"/>
    <col min="4" max="34" width="3.5703125" style="1" customWidth="1"/>
    <col min="35" max="35" width="9.140625" style="26"/>
    <col min="36" max="42" width="9.140625" style="1"/>
    <col min="43" max="43" width="67.28515625" style="1" customWidth="1"/>
    <col min="44" max="16384" width="9.140625" style="1"/>
  </cols>
  <sheetData>
    <row r="1" spans="1:36" ht="27">
      <c r="A1" s="12" t="s">
        <v>92</v>
      </c>
      <c r="B1" s="73">
        <v>2015</v>
      </c>
      <c r="C1" s="29" t="s">
        <v>80</v>
      </c>
      <c r="D1" s="51" t="s">
        <v>32</v>
      </c>
      <c r="E1" s="52"/>
      <c r="F1" s="52"/>
      <c r="G1" s="52"/>
      <c r="H1" s="52"/>
      <c r="I1" s="52"/>
      <c r="J1" s="62" t="s">
        <v>76</v>
      </c>
      <c r="K1" s="61" t="s">
        <v>71</v>
      </c>
      <c r="L1" s="61" t="s">
        <v>70</v>
      </c>
      <c r="M1" s="63" t="s">
        <v>77</v>
      </c>
    </row>
    <row r="2" spans="1:36">
      <c r="A2" s="2" t="s">
        <v>5</v>
      </c>
      <c r="B2" s="2"/>
      <c r="D2" s="53" t="s">
        <v>27</v>
      </c>
      <c r="E2" s="54"/>
      <c r="F2" s="54"/>
      <c r="G2" s="55"/>
      <c r="H2" s="54" t="s">
        <v>68</v>
      </c>
      <c r="I2" s="55"/>
      <c r="J2" s="55" t="s">
        <v>69</v>
      </c>
      <c r="K2" s="55">
        <f>7.72/4</f>
        <v>1.93</v>
      </c>
      <c r="L2" s="55">
        <v>1</v>
      </c>
      <c r="M2" s="56">
        <f>ROUND(60*0.93,2)</f>
        <v>55.8</v>
      </c>
    </row>
    <row r="3" spans="1:36">
      <c r="A3" s="1" t="s">
        <v>4</v>
      </c>
      <c r="B3" s="28" t="s">
        <v>261</v>
      </c>
      <c r="D3" s="53" t="s">
        <v>28</v>
      </c>
      <c r="E3" s="55"/>
      <c r="F3" s="55"/>
      <c r="G3" s="55"/>
      <c r="H3" s="54" t="s">
        <v>72</v>
      </c>
      <c r="I3" s="54"/>
      <c r="J3" s="55" t="s">
        <v>74</v>
      </c>
      <c r="K3" s="55">
        <f>7.72/2</f>
        <v>3.86</v>
      </c>
      <c r="L3" s="55">
        <v>3</v>
      </c>
      <c r="M3" s="56">
        <f>ROUND(60*0.86,2)</f>
        <v>51.6</v>
      </c>
    </row>
    <row r="4" spans="1:36">
      <c r="A4" s="1" t="s">
        <v>17</v>
      </c>
      <c r="B4" s="28" t="s">
        <v>262</v>
      </c>
      <c r="D4" s="53" t="s">
        <v>34</v>
      </c>
      <c r="E4" s="55"/>
      <c r="F4" s="55"/>
      <c r="G4" s="55"/>
      <c r="H4" s="54" t="s">
        <v>73</v>
      </c>
      <c r="I4" s="54"/>
      <c r="J4" s="55" t="s">
        <v>75</v>
      </c>
      <c r="K4" s="55">
        <f>7.72</f>
        <v>7.72</v>
      </c>
      <c r="L4" s="55">
        <v>7</v>
      </c>
      <c r="M4" s="56">
        <v>43</v>
      </c>
    </row>
    <row r="5" spans="1:36">
      <c r="A5" s="2" t="s">
        <v>50</v>
      </c>
      <c r="B5" s="28" t="s">
        <v>259</v>
      </c>
      <c r="D5" s="53" t="s">
        <v>29</v>
      </c>
      <c r="E5" s="54"/>
      <c r="F5" s="54"/>
      <c r="G5" s="55"/>
      <c r="H5" s="55"/>
      <c r="I5" s="55"/>
      <c r="J5" s="55"/>
      <c r="K5" s="55"/>
      <c r="L5" s="55"/>
      <c r="M5" s="56"/>
    </row>
    <row r="6" spans="1:36">
      <c r="A6" s="2" t="s">
        <v>51</v>
      </c>
      <c r="B6" s="28" t="s">
        <v>260</v>
      </c>
      <c r="D6" s="53" t="s">
        <v>30</v>
      </c>
      <c r="E6" s="54"/>
      <c r="F6" s="54"/>
      <c r="G6" s="55"/>
      <c r="H6" s="55"/>
      <c r="I6" s="55"/>
      <c r="J6" s="55"/>
      <c r="K6" s="55"/>
      <c r="L6" s="55"/>
      <c r="M6" s="56"/>
    </row>
    <row r="7" spans="1:36">
      <c r="A7" s="2" t="s">
        <v>18</v>
      </c>
      <c r="B7" s="28"/>
      <c r="D7" s="53" t="s">
        <v>31</v>
      </c>
      <c r="E7" s="57"/>
      <c r="F7" s="55"/>
      <c r="G7" s="55"/>
      <c r="H7" s="55"/>
      <c r="I7" s="55"/>
      <c r="J7" s="55"/>
      <c r="K7" s="55"/>
      <c r="L7" s="55"/>
      <c r="M7" s="56"/>
    </row>
    <row r="8" spans="1:36" ht="14.25" thickBot="1">
      <c r="A8" s="2" t="s">
        <v>78</v>
      </c>
      <c r="B8" s="28"/>
      <c r="C8" s="6"/>
      <c r="D8" s="58" t="s">
        <v>45</v>
      </c>
      <c r="E8" s="59"/>
      <c r="F8" s="59"/>
      <c r="G8" s="59"/>
      <c r="H8" s="59"/>
      <c r="I8" s="59"/>
      <c r="J8" s="59"/>
      <c r="K8" s="59"/>
      <c r="L8" s="59"/>
      <c r="M8" s="60"/>
    </row>
    <row r="9" spans="1:36" ht="14.25" thickBot="1">
      <c r="A9" s="2"/>
      <c r="D9" s="10"/>
      <c r="E9" s="10"/>
      <c r="F9" s="10"/>
      <c r="I9" s="10"/>
      <c r="J9" s="10"/>
      <c r="K9" s="10"/>
      <c r="L9" s="10"/>
      <c r="M9" s="10"/>
      <c r="P9" s="10"/>
      <c r="Q9" s="10"/>
      <c r="R9" s="10"/>
      <c r="S9" s="10"/>
      <c r="T9" s="10"/>
      <c r="W9" s="10"/>
      <c r="X9" s="10"/>
      <c r="Y9" s="10"/>
      <c r="Z9" s="10"/>
      <c r="AA9" s="10"/>
      <c r="AD9" s="10"/>
      <c r="AE9" s="10"/>
      <c r="AG9" s="10"/>
      <c r="AH9" s="10"/>
      <c r="AI9" s="38"/>
    </row>
    <row r="10" spans="1:36" s="14" customFormat="1" ht="30.75" thickTop="1" thickBot="1">
      <c r="A10" s="13" t="s">
        <v>49</v>
      </c>
      <c r="B10" s="19">
        <f>ROUND((7+(43/60)),2)</f>
        <v>7.72</v>
      </c>
      <c r="C10" s="14" t="s">
        <v>53</v>
      </c>
      <c r="D10" s="158">
        <v>1</v>
      </c>
      <c r="E10" s="34">
        <v>2</v>
      </c>
      <c r="F10" s="34">
        <v>3</v>
      </c>
      <c r="G10" s="34">
        <v>4</v>
      </c>
      <c r="H10" s="35">
        <v>5</v>
      </c>
      <c r="I10" s="35">
        <v>6</v>
      </c>
      <c r="J10" s="34">
        <v>7</v>
      </c>
      <c r="K10" s="34">
        <v>8</v>
      </c>
      <c r="L10" s="34">
        <v>9</v>
      </c>
      <c r="M10" s="34">
        <v>10</v>
      </c>
      <c r="N10" s="34">
        <v>11</v>
      </c>
      <c r="O10" s="35">
        <v>12</v>
      </c>
      <c r="P10" s="35">
        <v>13</v>
      </c>
      <c r="Q10" s="34">
        <v>14</v>
      </c>
      <c r="R10" s="34">
        <v>15</v>
      </c>
      <c r="S10" s="34">
        <v>16</v>
      </c>
      <c r="T10" s="34">
        <v>17</v>
      </c>
      <c r="U10" s="34">
        <v>18</v>
      </c>
      <c r="V10" s="35">
        <v>19</v>
      </c>
      <c r="W10" s="35">
        <v>20</v>
      </c>
      <c r="X10" s="34">
        <v>21</v>
      </c>
      <c r="Y10" s="34">
        <v>22</v>
      </c>
      <c r="Z10" s="34">
        <v>23</v>
      </c>
      <c r="AA10" s="34">
        <v>24</v>
      </c>
      <c r="AB10" s="162">
        <v>25</v>
      </c>
      <c r="AC10" s="35">
        <v>26</v>
      </c>
      <c r="AD10" s="35">
        <v>27</v>
      </c>
      <c r="AE10" s="162">
        <v>28</v>
      </c>
      <c r="AF10" s="162">
        <v>29</v>
      </c>
      <c r="AG10" s="162">
        <v>30</v>
      </c>
      <c r="AH10" s="162">
        <v>31</v>
      </c>
      <c r="AI10" s="39" t="b">
        <f>SUM(D11:AG11)=SUM(AI13:AI20)</f>
        <v>1</v>
      </c>
    </row>
    <row r="11" spans="1:36" s="14" customFormat="1" ht="15" thickTop="1" thickBot="1">
      <c r="A11" s="15" t="s">
        <v>36</v>
      </c>
      <c r="C11" s="18" t="s">
        <v>54</v>
      </c>
      <c r="D11" s="159">
        <f>SUM(D12:D21)</f>
        <v>0</v>
      </c>
      <c r="E11" s="21">
        <f>SUM(E12:E21)</f>
        <v>0</v>
      </c>
      <c r="F11" s="21">
        <f t="shared" ref="F11:AA11" si="0">SUM(F12:F21)</f>
        <v>0</v>
      </c>
      <c r="G11" s="21">
        <f t="shared" si="0"/>
        <v>0</v>
      </c>
      <c r="H11" s="22"/>
      <c r="I11" s="22"/>
      <c r="J11" s="21">
        <f t="shared" si="0"/>
        <v>0</v>
      </c>
      <c r="K11" s="21">
        <f t="shared" si="0"/>
        <v>0</v>
      </c>
      <c r="L11" s="21">
        <f t="shared" si="0"/>
        <v>0</v>
      </c>
      <c r="M11" s="21">
        <f t="shared" si="0"/>
        <v>0</v>
      </c>
      <c r="N11" s="21">
        <f t="shared" si="0"/>
        <v>0</v>
      </c>
      <c r="O11" s="22"/>
      <c r="P11" s="22"/>
      <c r="Q11" s="21">
        <f t="shared" ref="Q11" si="1">SUM(Q12:Q21)</f>
        <v>0</v>
      </c>
      <c r="R11" s="21">
        <f t="shared" si="0"/>
        <v>0</v>
      </c>
      <c r="S11" s="21">
        <f t="shared" si="0"/>
        <v>0</v>
      </c>
      <c r="T11" s="21">
        <f t="shared" si="0"/>
        <v>0</v>
      </c>
      <c r="U11" s="21">
        <f t="shared" si="0"/>
        <v>0</v>
      </c>
      <c r="V11" s="22"/>
      <c r="W11" s="22"/>
      <c r="X11" s="21">
        <f t="shared" si="0"/>
        <v>0</v>
      </c>
      <c r="Y11" s="21">
        <f t="shared" si="0"/>
        <v>0</v>
      </c>
      <c r="Z11" s="21">
        <f t="shared" si="0"/>
        <v>0</v>
      </c>
      <c r="AA11" s="21">
        <f t="shared" si="0"/>
        <v>0</v>
      </c>
      <c r="AB11" s="20"/>
      <c r="AC11" s="22"/>
      <c r="AD11" s="22"/>
      <c r="AE11" s="20"/>
      <c r="AF11" s="20"/>
      <c r="AG11" s="20"/>
      <c r="AH11" s="20"/>
      <c r="AI11" s="32">
        <f>SUM(D11:AH11)</f>
        <v>0</v>
      </c>
      <c r="AJ11" s="17" t="s">
        <v>48</v>
      </c>
    </row>
    <row r="12" spans="1:36" s="14" customFormat="1" ht="14.25" thickTop="1">
      <c r="A12" s="15"/>
      <c r="C12" s="16"/>
      <c r="D12" s="171"/>
      <c r="E12" s="24"/>
      <c r="F12" s="24"/>
      <c r="G12" s="24"/>
      <c r="H12" s="165"/>
      <c r="I12" s="165"/>
      <c r="J12" s="24"/>
      <c r="K12" s="24"/>
      <c r="L12" s="24"/>
      <c r="M12" s="24"/>
      <c r="N12" s="24"/>
      <c r="O12" s="165"/>
      <c r="P12" s="165"/>
      <c r="Q12" s="24"/>
      <c r="R12" s="24"/>
      <c r="S12" s="24"/>
      <c r="T12" s="24"/>
      <c r="U12" s="24"/>
      <c r="V12" s="165"/>
      <c r="W12" s="165"/>
      <c r="X12" s="24"/>
      <c r="Y12" s="24"/>
      <c r="Z12" s="24"/>
      <c r="AA12" s="24"/>
      <c r="AB12" s="163"/>
      <c r="AC12" s="165"/>
      <c r="AD12" s="165"/>
      <c r="AE12" s="163"/>
      <c r="AF12" s="163"/>
      <c r="AG12" s="163"/>
      <c r="AH12" s="163"/>
      <c r="AI12" s="32">
        <f t="shared" ref="AI12:AI20" si="2">SUM(D12:AH12)</f>
        <v>0</v>
      </c>
      <c r="AJ12" s="17"/>
    </row>
    <row r="13" spans="1:36" s="14" customFormat="1" ht="15">
      <c r="A13" s="93" t="s">
        <v>101</v>
      </c>
      <c r="B13" s="31"/>
      <c r="C13" s="91">
        <v>283745</v>
      </c>
      <c r="D13" s="172">
        <f t="shared" ref="D13:AA20" si="3">IF(D$25&lt;=$B$10,D26,((D26/D$25*$B$10)))</f>
        <v>0</v>
      </c>
      <c r="E13" s="27">
        <f t="shared" si="3"/>
        <v>0</v>
      </c>
      <c r="F13" s="27">
        <f t="shared" si="3"/>
        <v>0</v>
      </c>
      <c r="G13" s="27">
        <f t="shared" si="3"/>
        <v>0</v>
      </c>
      <c r="H13" s="166"/>
      <c r="I13" s="166"/>
      <c r="J13" s="27">
        <f t="shared" si="3"/>
        <v>0</v>
      </c>
      <c r="K13" s="27">
        <f t="shared" si="3"/>
        <v>0</v>
      </c>
      <c r="L13" s="27">
        <f t="shared" si="3"/>
        <v>0</v>
      </c>
      <c r="M13" s="27">
        <f t="shared" si="3"/>
        <v>0</v>
      </c>
      <c r="N13" s="27">
        <f t="shared" si="3"/>
        <v>0</v>
      </c>
      <c r="O13" s="166"/>
      <c r="P13" s="166"/>
      <c r="Q13" s="27">
        <f t="shared" ref="Q13:Q20" si="4">IF(Q$25&lt;=$B$10,Q26,((Q26/Q$25*$B$10)))</f>
        <v>0</v>
      </c>
      <c r="R13" s="27">
        <f t="shared" si="3"/>
        <v>0</v>
      </c>
      <c r="S13" s="27">
        <f t="shared" si="3"/>
        <v>0</v>
      </c>
      <c r="T13" s="27">
        <f t="shared" si="3"/>
        <v>0</v>
      </c>
      <c r="U13" s="27">
        <f t="shared" si="3"/>
        <v>0</v>
      </c>
      <c r="V13" s="166"/>
      <c r="W13" s="166"/>
      <c r="X13" s="27">
        <f t="shared" si="3"/>
        <v>0</v>
      </c>
      <c r="Y13" s="27">
        <f t="shared" si="3"/>
        <v>0</v>
      </c>
      <c r="Z13" s="27">
        <f t="shared" si="3"/>
        <v>0</v>
      </c>
      <c r="AA13" s="27">
        <f t="shared" si="3"/>
        <v>0</v>
      </c>
      <c r="AB13" s="164"/>
      <c r="AC13" s="166"/>
      <c r="AD13" s="166"/>
      <c r="AE13" s="164"/>
      <c r="AF13" s="164"/>
      <c r="AG13" s="164"/>
      <c r="AH13" s="164"/>
      <c r="AI13" s="32">
        <f t="shared" si="2"/>
        <v>0</v>
      </c>
      <c r="AJ13" s="17" t="str">
        <f t="shared" ref="AJ13:AJ20" si="5">A13</f>
        <v>CRISP</v>
      </c>
    </row>
    <row r="14" spans="1:36" s="14" customFormat="1" ht="15">
      <c r="A14" s="93" t="s">
        <v>102</v>
      </c>
      <c r="B14" s="31"/>
      <c r="C14" s="91">
        <v>283883</v>
      </c>
      <c r="D14" s="172">
        <f t="shared" si="3"/>
        <v>0</v>
      </c>
      <c r="E14" s="27">
        <f t="shared" si="3"/>
        <v>0</v>
      </c>
      <c r="F14" s="27">
        <f t="shared" si="3"/>
        <v>0</v>
      </c>
      <c r="G14" s="27">
        <f t="shared" si="3"/>
        <v>0</v>
      </c>
      <c r="H14" s="166"/>
      <c r="I14" s="166"/>
      <c r="J14" s="27">
        <f t="shared" si="3"/>
        <v>0</v>
      </c>
      <c r="K14" s="27">
        <f t="shared" si="3"/>
        <v>0</v>
      </c>
      <c r="L14" s="27">
        <f t="shared" si="3"/>
        <v>0</v>
      </c>
      <c r="M14" s="27">
        <f t="shared" si="3"/>
        <v>0</v>
      </c>
      <c r="N14" s="27">
        <f t="shared" si="3"/>
        <v>0</v>
      </c>
      <c r="O14" s="166"/>
      <c r="P14" s="166"/>
      <c r="Q14" s="27">
        <f t="shared" si="4"/>
        <v>0</v>
      </c>
      <c r="R14" s="27">
        <f t="shared" si="3"/>
        <v>0</v>
      </c>
      <c r="S14" s="27">
        <f t="shared" si="3"/>
        <v>0</v>
      </c>
      <c r="T14" s="27">
        <f t="shared" si="3"/>
        <v>0</v>
      </c>
      <c r="U14" s="27">
        <f t="shared" si="3"/>
        <v>0</v>
      </c>
      <c r="V14" s="166"/>
      <c r="W14" s="166"/>
      <c r="X14" s="27">
        <f t="shared" si="3"/>
        <v>0</v>
      </c>
      <c r="Y14" s="27">
        <f t="shared" si="3"/>
        <v>0</v>
      </c>
      <c r="Z14" s="27">
        <f t="shared" si="3"/>
        <v>0</v>
      </c>
      <c r="AA14" s="27">
        <f t="shared" si="3"/>
        <v>0</v>
      </c>
      <c r="AB14" s="164"/>
      <c r="AC14" s="166"/>
      <c r="AD14" s="166"/>
      <c r="AE14" s="164"/>
      <c r="AF14" s="164"/>
      <c r="AG14" s="164"/>
      <c r="AH14" s="164"/>
      <c r="AI14" s="32">
        <f>SUM(D14:AH14)</f>
        <v>0</v>
      </c>
      <c r="AJ14" s="17" t="str">
        <f t="shared" si="5"/>
        <v>NMI3 - II</v>
      </c>
    </row>
    <row r="15" spans="1:36" s="14" customFormat="1" ht="15.75">
      <c r="A15" s="93" t="s">
        <v>103</v>
      </c>
      <c r="B15" s="31"/>
      <c r="C15" s="91">
        <v>283556</v>
      </c>
      <c r="D15" s="172">
        <f t="shared" si="3"/>
        <v>0</v>
      </c>
      <c r="E15" s="27">
        <f t="shared" si="3"/>
        <v>0</v>
      </c>
      <c r="F15" s="27">
        <f t="shared" si="3"/>
        <v>0</v>
      </c>
      <c r="G15" s="27">
        <f t="shared" si="3"/>
        <v>0</v>
      </c>
      <c r="H15" s="166"/>
      <c r="I15" s="166"/>
      <c r="J15" s="27">
        <f t="shared" si="3"/>
        <v>0</v>
      </c>
      <c r="K15" s="27">
        <f t="shared" si="3"/>
        <v>0</v>
      </c>
      <c r="L15" s="27">
        <f t="shared" si="3"/>
        <v>0</v>
      </c>
      <c r="M15" s="27">
        <f t="shared" si="3"/>
        <v>0</v>
      </c>
      <c r="N15" s="27">
        <f t="shared" si="3"/>
        <v>0</v>
      </c>
      <c r="O15" s="166"/>
      <c r="P15" s="166"/>
      <c r="Q15" s="27">
        <f t="shared" si="4"/>
        <v>0</v>
      </c>
      <c r="R15" s="27">
        <f t="shared" si="3"/>
        <v>0</v>
      </c>
      <c r="S15" s="27">
        <f t="shared" si="3"/>
        <v>0</v>
      </c>
      <c r="T15" s="27">
        <f t="shared" si="3"/>
        <v>0</v>
      </c>
      <c r="U15" s="27">
        <f t="shared" si="3"/>
        <v>0</v>
      </c>
      <c r="V15" s="166"/>
      <c r="W15" s="166"/>
      <c r="X15" s="27">
        <f t="shared" si="3"/>
        <v>0</v>
      </c>
      <c r="Y15" s="27">
        <f t="shared" si="3"/>
        <v>0</v>
      </c>
      <c r="Z15" s="27">
        <f t="shared" si="3"/>
        <v>0</v>
      </c>
      <c r="AA15" s="27">
        <f t="shared" si="3"/>
        <v>0</v>
      </c>
      <c r="AB15" s="164"/>
      <c r="AC15" s="166"/>
      <c r="AD15" s="166"/>
      <c r="AE15" s="164"/>
      <c r="AF15" s="164"/>
      <c r="AG15" s="164"/>
      <c r="AH15" s="164"/>
      <c r="AI15" s="32">
        <f t="shared" si="2"/>
        <v>0</v>
      </c>
      <c r="AJ15" s="17" t="str">
        <f t="shared" si="5"/>
        <v>Pandata ODI</v>
      </c>
    </row>
    <row r="16" spans="1:36" s="14" customFormat="1" ht="15">
      <c r="A16" s="93" t="s">
        <v>183</v>
      </c>
      <c r="B16" s="31"/>
      <c r="C16" s="92">
        <v>263206</v>
      </c>
      <c r="D16" s="172">
        <f t="shared" si="3"/>
        <v>0</v>
      </c>
      <c r="E16" s="27">
        <f t="shared" si="3"/>
        <v>0</v>
      </c>
      <c r="F16" s="27">
        <f t="shared" si="3"/>
        <v>0</v>
      </c>
      <c r="G16" s="27">
        <f t="shared" si="3"/>
        <v>0</v>
      </c>
      <c r="H16" s="166"/>
      <c r="I16" s="166"/>
      <c r="J16" s="27">
        <f t="shared" si="3"/>
        <v>0</v>
      </c>
      <c r="K16" s="27">
        <f t="shared" si="3"/>
        <v>0</v>
      </c>
      <c r="L16" s="27">
        <f t="shared" si="3"/>
        <v>0</v>
      </c>
      <c r="M16" s="27">
        <f t="shared" si="3"/>
        <v>0</v>
      </c>
      <c r="N16" s="27">
        <f t="shared" si="3"/>
        <v>0</v>
      </c>
      <c r="O16" s="166"/>
      <c r="P16" s="166"/>
      <c r="Q16" s="27">
        <f t="shared" si="4"/>
        <v>0</v>
      </c>
      <c r="R16" s="27">
        <f t="shared" si="3"/>
        <v>0</v>
      </c>
      <c r="S16" s="27">
        <f t="shared" si="3"/>
        <v>0</v>
      </c>
      <c r="T16" s="27">
        <f t="shared" si="3"/>
        <v>0</v>
      </c>
      <c r="U16" s="27">
        <f t="shared" si="3"/>
        <v>0</v>
      </c>
      <c r="V16" s="166"/>
      <c r="W16" s="166"/>
      <c r="X16" s="27">
        <f t="shared" si="3"/>
        <v>0</v>
      </c>
      <c r="Y16" s="27">
        <f t="shared" si="3"/>
        <v>0</v>
      </c>
      <c r="Z16" s="27">
        <f t="shared" si="3"/>
        <v>0</v>
      </c>
      <c r="AA16" s="27">
        <f t="shared" si="3"/>
        <v>0</v>
      </c>
      <c r="AB16" s="164"/>
      <c r="AC16" s="166"/>
      <c r="AD16" s="166"/>
      <c r="AE16" s="164"/>
      <c r="AF16" s="164"/>
      <c r="AG16" s="164"/>
      <c r="AH16" s="164"/>
      <c r="AI16" s="32">
        <f t="shared" si="2"/>
        <v>0</v>
      </c>
      <c r="AJ16" s="17" t="str">
        <f t="shared" si="5"/>
        <v>AccMet</v>
      </c>
    </row>
    <row r="17" spans="1:36" s="14" customFormat="1" ht="15">
      <c r="A17" s="93" t="str">
        <f>A30</f>
        <v>Project XX</v>
      </c>
      <c r="B17" s="31"/>
      <c r="C17" s="92" t="s">
        <v>241</v>
      </c>
      <c r="D17" s="172">
        <f t="shared" si="3"/>
        <v>0</v>
      </c>
      <c r="E17" s="27">
        <f t="shared" si="3"/>
        <v>0</v>
      </c>
      <c r="F17" s="27">
        <f t="shared" si="3"/>
        <v>0</v>
      </c>
      <c r="G17" s="27">
        <f t="shared" si="3"/>
        <v>0</v>
      </c>
      <c r="H17" s="166"/>
      <c r="I17" s="166"/>
      <c r="J17" s="27">
        <f t="shared" si="3"/>
        <v>0</v>
      </c>
      <c r="K17" s="27">
        <f t="shared" si="3"/>
        <v>0</v>
      </c>
      <c r="L17" s="27">
        <f t="shared" si="3"/>
        <v>0</v>
      </c>
      <c r="M17" s="27">
        <f t="shared" si="3"/>
        <v>0</v>
      </c>
      <c r="N17" s="27">
        <f t="shared" si="3"/>
        <v>0</v>
      </c>
      <c r="O17" s="166"/>
      <c r="P17" s="166"/>
      <c r="Q17" s="27">
        <f t="shared" si="4"/>
        <v>0</v>
      </c>
      <c r="R17" s="27">
        <f t="shared" si="3"/>
        <v>0</v>
      </c>
      <c r="S17" s="27">
        <f t="shared" si="3"/>
        <v>0</v>
      </c>
      <c r="T17" s="27">
        <f t="shared" si="3"/>
        <v>0</v>
      </c>
      <c r="U17" s="27">
        <f t="shared" si="3"/>
        <v>0</v>
      </c>
      <c r="V17" s="166"/>
      <c r="W17" s="166"/>
      <c r="X17" s="27">
        <f t="shared" si="3"/>
        <v>0</v>
      </c>
      <c r="Y17" s="27">
        <f t="shared" si="3"/>
        <v>0</v>
      </c>
      <c r="Z17" s="27">
        <f t="shared" si="3"/>
        <v>0</v>
      </c>
      <c r="AA17" s="27">
        <f t="shared" si="3"/>
        <v>0</v>
      </c>
      <c r="AB17" s="164"/>
      <c r="AC17" s="166"/>
      <c r="AD17" s="166"/>
      <c r="AE17" s="164"/>
      <c r="AF17" s="164"/>
      <c r="AG17" s="164"/>
      <c r="AH17" s="164"/>
      <c r="AI17" s="32">
        <f t="shared" si="2"/>
        <v>0</v>
      </c>
      <c r="AJ17" s="17" t="str">
        <f t="shared" si="5"/>
        <v>Project XX</v>
      </c>
    </row>
    <row r="18" spans="1:36" s="14" customFormat="1" ht="15">
      <c r="A18" s="93" t="str">
        <f>A31</f>
        <v>Project YY</v>
      </c>
      <c r="B18" s="31"/>
      <c r="C18" s="92" t="s">
        <v>241</v>
      </c>
      <c r="D18" s="172">
        <f t="shared" si="3"/>
        <v>0</v>
      </c>
      <c r="E18" s="27">
        <f t="shared" si="3"/>
        <v>0</v>
      </c>
      <c r="F18" s="27">
        <f t="shared" si="3"/>
        <v>0</v>
      </c>
      <c r="G18" s="27">
        <f t="shared" si="3"/>
        <v>0</v>
      </c>
      <c r="H18" s="166"/>
      <c r="I18" s="166"/>
      <c r="J18" s="27">
        <f t="shared" si="3"/>
        <v>0</v>
      </c>
      <c r="K18" s="27">
        <f t="shared" si="3"/>
        <v>0</v>
      </c>
      <c r="L18" s="27">
        <f t="shared" si="3"/>
        <v>0</v>
      </c>
      <c r="M18" s="27">
        <f t="shared" si="3"/>
        <v>0</v>
      </c>
      <c r="N18" s="27">
        <f t="shared" si="3"/>
        <v>0</v>
      </c>
      <c r="O18" s="166"/>
      <c r="P18" s="166"/>
      <c r="Q18" s="27">
        <f t="shared" si="4"/>
        <v>0</v>
      </c>
      <c r="R18" s="27">
        <f t="shared" si="3"/>
        <v>0</v>
      </c>
      <c r="S18" s="27">
        <f t="shared" si="3"/>
        <v>0</v>
      </c>
      <c r="T18" s="27">
        <f t="shared" si="3"/>
        <v>0</v>
      </c>
      <c r="U18" s="27">
        <f t="shared" si="3"/>
        <v>0</v>
      </c>
      <c r="V18" s="166"/>
      <c r="W18" s="166"/>
      <c r="X18" s="27">
        <f t="shared" si="3"/>
        <v>0</v>
      </c>
      <c r="Y18" s="27">
        <f t="shared" si="3"/>
        <v>0</v>
      </c>
      <c r="Z18" s="27">
        <f t="shared" si="3"/>
        <v>0</v>
      </c>
      <c r="AA18" s="27">
        <f t="shared" si="3"/>
        <v>0</v>
      </c>
      <c r="AB18" s="164"/>
      <c r="AC18" s="166"/>
      <c r="AD18" s="166"/>
      <c r="AE18" s="164"/>
      <c r="AF18" s="164"/>
      <c r="AG18" s="164"/>
      <c r="AH18" s="164"/>
      <c r="AI18" s="32">
        <f t="shared" si="2"/>
        <v>0</v>
      </c>
      <c r="AJ18" s="17" t="str">
        <f t="shared" si="5"/>
        <v>Project YY</v>
      </c>
    </row>
    <row r="19" spans="1:36" s="14" customFormat="1" ht="15">
      <c r="A19" s="15" t="s">
        <v>37</v>
      </c>
      <c r="C19" s="16"/>
      <c r="D19" s="172">
        <f t="shared" si="3"/>
        <v>0</v>
      </c>
      <c r="E19" s="27">
        <f t="shared" si="3"/>
        <v>0</v>
      </c>
      <c r="F19" s="27">
        <f t="shared" si="3"/>
        <v>0</v>
      </c>
      <c r="G19" s="27">
        <f t="shared" si="3"/>
        <v>0</v>
      </c>
      <c r="H19" s="166"/>
      <c r="I19" s="166"/>
      <c r="J19" s="27">
        <f t="shared" si="3"/>
        <v>0</v>
      </c>
      <c r="K19" s="27">
        <f t="shared" si="3"/>
        <v>0</v>
      </c>
      <c r="L19" s="27">
        <f t="shared" si="3"/>
        <v>0</v>
      </c>
      <c r="M19" s="27">
        <f t="shared" si="3"/>
        <v>0</v>
      </c>
      <c r="N19" s="27">
        <f t="shared" si="3"/>
        <v>0</v>
      </c>
      <c r="O19" s="166"/>
      <c r="P19" s="166"/>
      <c r="Q19" s="27">
        <f t="shared" si="4"/>
        <v>0</v>
      </c>
      <c r="R19" s="27">
        <f t="shared" si="3"/>
        <v>0</v>
      </c>
      <c r="S19" s="27">
        <f t="shared" si="3"/>
        <v>0</v>
      </c>
      <c r="T19" s="27">
        <f t="shared" si="3"/>
        <v>0</v>
      </c>
      <c r="U19" s="27">
        <f t="shared" si="3"/>
        <v>0</v>
      </c>
      <c r="V19" s="166"/>
      <c r="W19" s="166"/>
      <c r="X19" s="27">
        <f t="shared" si="3"/>
        <v>0</v>
      </c>
      <c r="Y19" s="27">
        <f t="shared" si="3"/>
        <v>0</v>
      </c>
      <c r="Z19" s="27">
        <f t="shared" si="3"/>
        <v>0</v>
      </c>
      <c r="AA19" s="27">
        <f t="shared" si="3"/>
        <v>0</v>
      </c>
      <c r="AB19" s="164"/>
      <c r="AC19" s="166"/>
      <c r="AD19" s="166"/>
      <c r="AE19" s="164"/>
      <c r="AF19" s="164"/>
      <c r="AG19" s="164"/>
      <c r="AH19" s="164"/>
      <c r="AI19" s="32">
        <f t="shared" si="2"/>
        <v>0</v>
      </c>
      <c r="AJ19" s="17" t="str">
        <f t="shared" si="5"/>
        <v>Other Productive Activity</v>
      </c>
    </row>
    <row r="20" spans="1:36" s="14" customFormat="1" ht="15">
      <c r="A20" s="15" t="s">
        <v>14</v>
      </c>
      <c r="C20" s="18"/>
      <c r="D20" s="172">
        <f t="shared" si="3"/>
        <v>0</v>
      </c>
      <c r="E20" s="27">
        <f t="shared" si="3"/>
        <v>0</v>
      </c>
      <c r="F20" s="27">
        <f t="shared" si="3"/>
        <v>0</v>
      </c>
      <c r="G20" s="27">
        <f t="shared" si="3"/>
        <v>0</v>
      </c>
      <c r="H20" s="166"/>
      <c r="I20" s="166"/>
      <c r="J20" s="27">
        <f t="shared" si="3"/>
        <v>0</v>
      </c>
      <c r="K20" s="27">
        <f t="shared" si="3"/>
        <v>0</v>
      </c>
      <c r="L20" s="27">
        <f t="shared" si="3"/>
        <v>0</v>
      </c>
      <c r="M20" s="27">
        <f t="shared" si="3"/>
        <v>0</v>
      </c>
      <c r="N20" s="27">
        <f t="shared" si="3"/>
        <v>0</v>
      </c>
      <c r="O20" s="166"/>
      <c r="P20" s="166"/>
      <c r="Q20" s="27">
        <f t="shared" si="4"/>
        <v>0</v>
      </c>
      <c r="R20" s="27">
        <f t="shared" si="3"/>
        <v>0</v>
      </c>
      <c r="S20" s="27">
        <f t="shared" si="3"/>
        <v>0</v>
      </c>
      <c r="T20" s="27">
        <f t="shared" si="3"/>
        <v>0</v>
      </c>
      <c r="U20" s="27">
        <f t="shared" si="3"/>
        <v>0</v>
      </c>
      <c r="V20" s="166"/>
      <c r="W20" s="166"/>
      <c r="X20" s="27">
        <f t="shared" si="3"/>
        <v>0</v>
      </c>
      <c r="Y20" s="27">
        <f t="shared" si="3"/>
        <v>0</v>
      </c>
      <c r="Z20" s="27">
        <f t="shared" si="3"/>
        <v>0</v>
      </c>
      <c r="AA20" s="27">
        <f t="shared" si="3"/>
        <v>0</v>
      </c>
      <c r="AB20" s="164"/>
      <c r="AC20" s="166"/>
      <c r="AD20" s="166"/>
      <c r="AE20" s="164"/>
      <c r="AF20" s="164"/>
      <c r="AG20" s="164"/>
      <c r="AH20" s="164"/>
      <c r="AI20" s="32">
        <f t="shared" si="2"/>
        <v>0</v>
      </c>
      <c r="AJ20" s="17" t="str">
        <f t="shared" si="5"/>
        <v>Non productive time</v>
      </c>
    </row>
    <row r="21" spans="1:36" ht="14.25" thickBot="1">
      <c r="A21" s="1" t="s">
        <v>55</v>
      </c>
      <c r="D21" s="177"/>
    </row>
    <row r="22" spans="1:36" s="4" customFormat="1" ht="15.75">
      <c r="A22" s="67" t="s">
        <v>79</v>
      </c>
      <c r="B22" s="8"/>
      <c r="C22" s="8"/>
      <c r="D22" s="8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40"/>
      <c r="AJ22" s="8"/>
    </row>
    <row r="23" spans="1:36" ht="27.75" thickBot="1">
      <c r="A23" s="2"/>
      <c r="C23" s="7" t="s">
        <v>47</v>
      </c>
      <c r="D23" s="154" t="str">
        <f>IF(D25&lt;=7.72,"ok","Over 7.72")</f>
        <v>ok</v>
      </c>
      <c r="E23" s="154" t="str">
        <f t="shared" ref="E23:AH23" si="6">IF(E25&lt;=7.72,"ok","Over 7.72")</f>
        <v>ok</v>
      </c>
      <c r="F23" s="154" t="str">
        <f t="shared" si="6"/>
        <v>ok</v>
      </c>
      <c r="G23" s="154" t="str">
        <f t="shared" si="6"/>
        <v>ok</v>
      </c>
      <c r="H23" s="154" t="str">
        <f t="shared" si="6"/>
        <v>ok</v>
      </c>
      <c r="I23" s="154" t="str">
        <f t="shared" si="6"/>
        <v>ok</v>
      </c>
      <c r="J23" s="154" t="str">
        <f t="shared" si="6"/>
        <v>ok</v>
      </c>
      <c r="K23" s="154" t="str">
        <f t="shared" si="6"/>
        <v>ok</v>
      </c>
      <c r="L23" s="154" t="str">
        <f t="shared" si="6"/>
        <v>ok</v>
      </c>
      <c r="M23" s="154" t="str">
        <f t="shared" si="6"/>
        <v>ok</v>
      </c>
      <c r="N23" s="154" t="str">
        <f t="shared" si="6"/>
        <v>ok</v>
      </c>
      <c r="O23" s="154" t="str">
        <f t="shared" si="6"/>
        <v>ok</v>
      </c>
      <c r="P23" s="154" t="str">
        <f t="shared" si="6"/>
        <v>ok</v>
      </c>
      <c r="Q23" s="154" t="str">
        <f t="shared" si="6"/>
        <v>ok</v>
      </c>
      <c r="R23" s="154" t="str">
        <f t="shared" si="6"/>
        <v>ok</v>
      </c>
      <c r="S23" s="154" t="str">
        <f t="shared" si="6"/>
        <v>ok</v>
      </c>
      <c r="T23" s="154" t="str">
        <f t="shared" si="6"/>
        <v>ok</v>
      </c>
      <c r="U23" s="154" t="str">
        <f t="shared" si="6"/>
        <v>ok</v>
      </c>
      <c r="V23" s="154" t="str">
        <f t="shared" si="6"/>
        <v>ok</v>
      </c>
      <c r="W23" s="154" t="str">
        <f t="shared" si="6"/>
        <v>ok</v>
      </c>
      <c r="X23" s="154" t="str">
        <f t="shared" si="6"/>
        <v>ok</v>
      </c>
      <c r="Y23" s="154" t="str">
        <f t="shared" si="6"/>
        <v>ok</v>
      </c>
      <c r="Z23" s="154" t="str">
        <f t="shared" si="6"/>
        <v>ok</v>
      </c>
      <c r="AA23" s="154" t="str">
        <f t="shared" si="6"/>
        <v>ok</v>
      </c>
      <c r="AB23" s="154" t="str">
        <f t="shared" si="6"/>
        <v>ok</v>
      </c>
      <c r="AC23" s="154" t="str">
        <f t="shared" si="6"/>
        <v>ok</v>
      </c>
      <c r="AD23" s="154" t="str">
        <f t="shared" si="6"/>
        <v>ok</v>
      </c>
      <c r="AE23" s="154" t="str">
        <f t="shared" si="6"/>
        <v>ok</v>
      </c>
      <c r="AF23" s="154" t="str">
        <f t="shared" si="6"/>
        <v>ok</v>
      </c>
      <c r="AG23" s="154" t="str">
        <f t="shared" si="6"/>
        <v>ok</v>
      </c>
      <c r="AH23" s="154" t="str">
        <f t="shared" si="6"/>
        <v>ok</v>
      </c>
      <c r="AI23" s="38" t="s">
        <v>43</v>
      </c>
    </row>
    <row r="24" spans="1:36" ht="15" thickTop="1" thickBot="1">
      <c r="C24" s="1" t="s">
        <v>52</v>
      </c>
      <c r="D24" s="36">
        <v>1</v>
      </c>
      <c r="E24" s="36">
        <v>2</v>
      </c>
      <c r="F24" s="36">
        <v>3</v>
      </c>
      <c r="G24" s="36">
        <v>4</v>
      </c>
      <c r="H24" s="37">
        <v>5</v>
      </c>
      <c r="I24" s="37">
        <v>6</v>
      </c>
      <c r="J24" s="36">
        <v>7</v>
      </c>
      <c r="K24" s="36">
        <v>8</v>
      </c>
      <c r="L24" s="36">
        <v>9</v>
      </c>
      <c r="M24" s="36">
        <v>10</v>
      </c>
      <c r="N24" s="36">
        <v>11</v>
      </c>
      <c r="O24" s="37">
        <v>12</v>
      </c>
      <c r="P24" s="37">
        <v>13</v>
      </c>
      <c r="Q24" s="36">
        <v>14</v>
      </c>
      <c r="R24" s="36">
        <v>15</v>
      </c>
      <c r="S24" s="36">
        <v>16</v>
      </c>
      <c r="T24" s="36">
        <v>17</v>
      </c>
      <c r="U24" s="36">
        <v>18</v>
      </c>
      <c r="V24" s="37">
        <v>19</v>
      </c>
      <c r="W24" s="37">
        <v>20</v>
      </c>
      <c r="X24" s="36">
        <v>21</v>
      </c>
      <c r="Y24" s="36">
        <v>22</v>
      </c>
      <c r="Z24" s="36">
        <v>23</v>
      </c>
      <c r="AA24" s="36">
        <v>24</v>
      </c>
      <c r="AB24" s="178">
        <v>25</v>
      </c>
      <c r="AC24" s="37">
        <v>26</v>
      </c>
      <c r="AD24" s="37">
        <v>27</v>
      </c>
      <c r="AE24" s="178">
        <v>28</v>
      </c>
      <c r="AF24" s="178">
        <v>29</v>
      </c>
      <c r="AG24" s="178">
        <v>30</v>
      </c>
      <c r="AH24" s="178">
        <v>31</v>
      </c>
    </row>
    <row r="25" spans="1:36" ht="15" thickTop="1" thickBot="1">
      <c r="A25" s="3" t="s">
        <v>36</v>
      </c>
      <c r="D25" s="100">
        <f>SUM(D26:D33)</f>
        <v>0</v>
      </c>
      <c r="E25" s="100">
        <f>SUM(E26:E33)</f>
        <v>0</v>
      </c>
      <c r="F25" s="100">
        <f>SUM(F26:F33)</f>
        <v>0</v>
      </c>
      <c r="G25" s="100">
        <f>SUM(G26:G33)</f>
        <v>0</v>
      </c>
      <c r="H25" s="99"/>
      <c r="I25" s="99"/>
      <c r="J25" s="100">
        <f t="shared" ref="J25:AA25" si="7">SUM(J26:J33)</f>
        <v>0</v>
      </c>
      <c r="K25" s="100">
        <f t="shared" si="7"/>
        <v>0</v>
      </c>
      <c r="L25" s="100">
        <f t="shared" si="7"/>
        <v>0</v>
      </c>
      <c r="M25" s="100">
        <f t="shared" si="7"/>
        <v>0</v>
      </c>
      <c r="N25" s="100">
        <f t="shared" si="7"/>
        <v>0</v>
      </c>
      <c r="O25" s="99"/>
      <c r="P25" s="99"/>
      <c r="Q25" s="100">
        <f t="shared" ref="Q25" si="8">SUM(Q26:Q33)</f>
        <v>0</v>
      </c>
      <c r="R25" s="100">
        <f t="shared" si="7"/>
        <v>0</v>
      </c>
      <c r="S25" s="100">
        <f t="shared" si="7"/>
        <v>0</v>
      </c>
      <c r="T25" s="100">
        <f t="shared" si="7"/>
        <v>0</v>
      </c>
      <c r="U25" s="100">
        <f t="shared" si="7"/>
        <v>0</v>
      </c>
      <c r="V25" s="99"/>
      <c r="W25" s="99"/>
      <c r="X25" s="100">
        <f t="shared" si="7"/>
        <v>0</v>
      </c>
      <c r="Y25" s="100">
        <f t="shared" si="7"/>
        <v>0</v>
      </c>
      <c r="Z25" s="100">
        <f t="shared" si="7"/>
        <v>0</v>
      </c>
      <c r="AA25" s="100">
        <f t="shared" si="7"/>
        <v>0</v>
      </c>
      <c r="AB25" s="107"/>
      <c r="AC25" s="99"/>
      <c r="AD25" s="99"/>
      <c r="AE25" s="107"/>
      <c r="AF25" s="107"/>
      <c r="AG25" s="107"/>
      <c r="AH25" s="107"/>
      <c r="AI25" s="26">
        <f>SUM(D25:AH25)</f>
        <v>0</v>
      </c>
      <c r="AJ25" s="98" t="str">
        <f>A25</f>
        <v>Total ALL Time</v>
      </c>
    </row>
    <row r="26" spans="1:36" ht="14.25" thickTop="1">
      <c r="A26" s="93" t="s">
        <v>101</v>
      </c>
      <c r="B26" s="31"/>
      <c r="C26" s="6" t="s">
        <v>16</v>
      </c>
      <c r="D26" s="109">
        <f>D47</f>
        <v>0</v>
      </c>
      <c r="E26" s="109">
        <f>E47</f>
        <v>0</v>
      </c>
      <c r="F26" s="109">
        <f>F47</f>
        <v>0</v>
      </c>
      <c r="G26" s="109">
        <f>G47</f>
        <v>0</v>
      </c>
      <c r="H26" s="167"/>
      <c r="I26" s="167"/>
      <c r="J26" s="109">
        <f t="shared" ref="J26:AA26" si="9">J47</f>
        <v>0</v>
      </c>
      <c r="K26" s="109">
        <f t="shared" si="9"/>
        <v>0</v>
      </c>
      <c r="L26" s="109">
        <f t="shared" si="9"/>
        <v>0</v>
      </c>
      <c r="M26" s="109">
        <f t="shared" si="9"/>
        <v>0</v>
      </c>
      <c r="N26" s="109">
        <f t="shared" si="9"/>
        <v>0</v>
      </c>
      <c r="O26" s="167"/>
      <c r="P26" s="167"/>
      <c r="Q26" s="109">
        <f t="shared" ref="Q26" si="10">Q47</f>
        <v>0</v>
      </c>
      <c r="R26" s="109">
        <f t="shared" si="9"/>
        <v>0</v>
      </c>
      <c r="S26" s="109">
        <f t="shared" si="9"/>
        <v>0</v>
      </c>
      <c r="T26" s="109">
        <f t="shared" si="9"/>
        <v>0</v>
      </c>
      <c r="U26" s="109">
        <f t="shared" si="9"/>
        <v>0</v>
      </c>
      <c r="V26" s="167"/>
      <c r="W26" s="167"/>
      <c r="X26" s="109">
        <f t="shared" si="9"/>
        <v>0</v>
      </c>
      <c r="Y26" s="109">
        <f t="shared" si="9"/>
        <v>0</v>
      </c>
      <c r="Z26" s="109">
        <f t="shared" si="9"/>
        <v>0</v>
      </c>
      <c r="AA26" s="109">
        <f t="shared" si="9"/>
        <v>0</v>
      </c>
      <c r="AB26" s="174"/>
      <c r="AC26" s="167"/>
      <c r="AD26" s="167"/>
      <c r="AE26" s="174"/>
      <c r="AF26" s="174"/>
      <c r="AG26" s="174"/>
      <c r="AH26" s="174"/>
      <c r="AI26" s="26">
        <f t="shared" ref="AI26:AI36" si="11">SUM(D26:AH26)</f>
        <v>0</v>
      </c>
      <c r="AJ26" s="98" t="str">
        <f t="shared" ref="AJ26:AJ36" si="12">A26</f>
        <v>CRISP</v>
      </c>
    </row>
    <row r="27" spans="1:36">
      <c r="A27" s="93" t="s">
        <v>102</v>
      </c>
      <c r="B27" s="31"/>
      <c r="C27" s="6" t="s">
        <v>16</v>
      </c>
      <c r="D27" s="109">
        <f>D89</f>
        <v>0</v>
      </c>
      <c r="E27" s="109">
        <f>E89</f>
        <v>0</v>
      </c>
      <c r="F27" s="109">
        <f>F89</f>
        <v>0</v>
      </c>
      <c r="G27" s="109">
        <f>G89</f>
        <v>0</v>
      </c>
      <c r="H27" s="167"/>
      <c r="I27" s="167"/>
      <c r="J27" s="109">
        <f t="shared" ref="J27:AA27" si="13">J89</f>
        <v>0</v>
      </c>
      <c r="K27" s="109">
        <f t="shared" si="13"/>
        <v>0</v>
      </c>
      <c r="L27" s="109">
        <f t="shared" si="13"/>
        <v>0</v>
      </c>
      <c r="M27" s="109">
        <f t="shared" si="13"/>
        <v>0</v>
      </c>
      <c r="N27" s="109">
        <f t="shared" si="13"/>
        <v>0</v>
      </c>
      <c r="O27" s="167"/>
      <c r="P27" s="167"/>
      <c r="Q27" s="109">
        <f t="shared" ref="Q27" si="14">Q89</f>
        <v>0</v>
      </c>
      <c r="R27" s="109">
        <f t="shared" si="13"/>
        <v>0</v>
      </c>
      <c r="S27" s="109">
        <f t="shared" si="13"/>
        <v>0</v>
      </c>
      <c r="T27" s="109">
        <f t="shared" si="13"/>
        <v>0</v>
      </c>
      <c r="U27" s="109">
        <f t="shared" si="13"/>
        <v>0</v>
      </c>
      <c r="V27" s="167"/>
      <c r="W27" s="167"/>
      <c r="X27" s="109">
        <f t="shared" si="13"/>
        <v>0</v>
      </c>
      <c r="Y27" s="109">
        <f t="shared" si="13"/>
        <v>0</v>
      </c>
      <c r="Z27" s="109">
        <f t="shared" si="13"/>
        <v>0</v>
      </c>
      <c r="AA27" s="109">
        <f t="shared" si="13"/>
        <v>0</v>
      </c>
      <c r="AB27" s="174"/>
      <c r="AC27" s="167"/>
      <c r="AD27" s="167"/>
      <c r="AE27" s="174"/>
      <c r="AF27" s="174"/>
      <c r="AG27" s="174"/>
      <c r="AH27" s="174"/>
      <c r="AI27" s="26">
        <f t="shared" si="11"/>
        <v>0</v>
      </c>
      <c r="AJ27" s="98" t="str">
        <f t="shared" si="12"/>
        <v>NMI3 - II</v>
      </c>
    </row>
    <row r="28" spans="1:36">
      <c r="A28" s="93" t="s">
        <v>103</v>
      </c>
      <c r="B28" s="31"/>
      <c r="C28" s="6" t="s">
        <v>16</v>
      </c>
      <c r="D28" s="109">
        <f>D123</f>
        <v>0</v>
      </c>
      <c r="E28" s="109">
        <f>E123</f>
        <v>0</v>
      </c>
      <c r="F28" s="109">
        <f>F123</f>
        <v>0</v>
      </c>
      <c r="G28" s="109">
        <f>G123</f>
        <v>0</v>
      </c>
      <c r="H28" s="167"/>
      <c r="I28" s="167"/>
      <c r="J28" s="109">
        <f t="shared" ref="J28:AA28" si="15">J123</f>
        <v>0</v>
      </c>
      <c r="K28" s="109">
        <f t="shared" si="15"/>
        <v>0</v>
      </c>
      <c r="L28" s="109">
        <f t="shared" si="15"/>
        <v>0</v>
      </c>
      <c r="M28" s="109">
        <f t="shared" si="15"/>
        <v>0</v>
      </c>
      <c r="N28" s="109">
        <f t="shared" si="15"/>
        <v>0</v>
      </c>
      <c r="O28" s="167"/>
      <c r="P28" s="167"/>
      <c r="Q28" s="109">
        <f t="shared" ref="Q28" si="16">Q123</f>
        <v>0</v>
      </c>
      <c r="R28" s="109">
        <f t="shared" si="15"/>
        <v>0</v>
      </c>
      <c r="S28" s="109">
        <f t="shared" si="15"/>
        <v>0</v>
      </c>
      <c r="T28" s="109">
        <f t="shared" si="15"/>
        <v>0</v>
      </c>
      <c r="U28" s="109">
        <f t="shared" si="15"/>
        <v>0</v>
      </c>
      <c r="V28" s="167"/>
      <c r="W28" s="167"/>
      <c r="X28" s="109">
        <f t="shared" si="15"/>
        <v>0</v>
      </c>
      <c r="Y28" s="109">
        <f t="shared" si="15"/>
        <v>0</v>
      </c>
      <c r="Z28" s="109">
        <f t="shared" si="15"/>
        <v>0</v>
      </c>
      <c r="AA28" s="109">
        <f t="shared" si="15"/>
        <v>0</v>
      </c>
      <c r="AB28" s="174"/>
      <c r="AC28" s="167"/>
      <c r="AD28" s="167"/>
      <c r="AE28" s="174"/>
      <c r="AF28" s="174"/>
      <c r="AG28" s="174"/>
      <c r="AH28" s="174"/>
      <c r="AI28" s="26">
        <f t="shared" si="11"/>
        <v>0</v>
      </c>
      <c r="AJ28" s="98" t="str">
        <f t="shared" si="12"/>
        <v>Pandata ODI</v>
      </c>
    </row>
    <row r="29" spans="1:36">
      <c r="A29" s="93" t="s">
        <v>183</v>
      </c>
      <c r="B29" s="31"/>
      <c r="C29" s="6" t="s">
        <v>16</v>
      </c>
      <c r="D29" s="109">
        <f>D172</f>
        <v>0</v>
      </c>
      <c r="E29" s="109">
        <f>E172</f>
        <v>0</v>
      </c>
      <c r="F29" s="109">
        <f>F172</f>
        <v>0</v>
      </c>
      <c r="G29" s="109">
        <f>G172</f>
        <v>0</v>
      </c>
      <c r="H29" s="167"/>
      <c r="I29" s="167"/>
      <c r="J29" s="109">
        <f t="shared" ref="J29:AA29" si="17">J172</f>
        <v>0</v>
      </c>
      <c r="K29" s="109">
        <f t="shared" si="17"/>
        <v>0</v>
      </c>
      <c r="L29" s="109">
        <f t="shared" si="17"/>
        <v>0</v>
      </c>
      <c r="M29" s="109">
        <f t="shared" si="17"/>
        <v>0</v>
      </c>
      <c r="N29" s="109">
        <f t="shared" si="17"/>
        <v>0</v>
      </c>
      <c r="O29" s="167"/>
      <c r="P29" s="167"/>
      <c r="Q29" s="109">
        <f t="shared" ref="Q29" si="18">Q172</f>
        <v>0</v>
      </c>
      <c r="R29" s="109">
        <f t="shared" si="17"/>
        <v>0</v>
      </c>
      <c r="S29" s="109">
        <f t="shared" si="17"/>
        <v>0</v>
      </c>
      <c r="T29" s="109">
        <f t="shared" si="17"/>
        <v>0</v>
      </c>
      <c r="U29" s="109">
        <f t="shared" si="17"/>
        <v>0</v>
      </c>
      <c r="V29" s="167"/>
      <c r="W29" s="167"/>
      <c r="X29" s="109">
        <f t="shared" si="17"/>
        <v>0</v>
      </c>
      <c r="Y29" s="109">
        <f t="shared" si="17"/>
        <v>0</v>
      </c>
      <c r="Z29" s="109">
        <f t="shared" si="17"/>
        <v>0</v>
      </c>
      <c r="AA29" s="109">
        <f t="shared" si="17"/>
        <v>0</v>
      </c>
      <c r="AB29" s="174"/>
      <c r="AC29" s="167"/>
      <c r="AD29" s="167"/>
      <c r="AE29" s="174"/>
      <c r="AF29" s="174"/>
      <c r="AG29" s="174"/>
      <c r="AH29" s="174"/>
      <c r="AI29" s="26">
        <f t="shared" si="11"/>
        <v>0</v>
      </c>
      <c r="AJ29" s="98" t="str">
        <f t="shared" si="12"/>
        <v>AccMet</v>
      </c>
    </row>
    <row r="30" spans="1:36">
      <c r="A30" s="93" t="s">
        <v>247</v>
      </c>
      <c r="B30" s="31"/>
      <c r="C30" s="6" t="s">
        <v>16</v>
      </c>
      <c r="D30" s="109">
        <f>D191</f>
        <v>0</v>
      </c>
      <c r="E30" s="109">
        <f>E191</f>
        <v>0</v>
      </c>
      <c r="F30" s="109">
        <f>F191</f>
        <v>0</v>
      </c>
      <c r="G30" s="109">
        <f>G191</f>
        <v>0</v>
      </c>
      <c r="H30" s="167"/>
      <c r="I30" s="167"/>
      <c r="J30" s="109">
        <f t="shared" ref="J30:AA30" si="19">J191</f>
        <v>0</v>
      </c>
      <c r="K30" s="109">
        <f t="shared" si="19"/>
        <v>0</v>
      </c>
      <c r="L30" s="109">
        <f t="shared" si="19"/>
        <v>0</v>
      </c>
      <c r="M30" s="109">
        <f t="shared" si="19"/>
        <v>0</v>
      </c>
      <c r="N30" s="109">
        <f t="shared" si="19"/>
        <v>0</v>
      </c>
      <c r="O30" s="167"/>
      <c r="P30" s="167"/>
      <c r="Q30" s="109">
        <f t="shared" ref="Q30" si="20">Q191</f>
        <v>0</v>
      </c>
      <c r="R30" s="109">
        <f t="shared" si="19"/>
        <v>0</v>
      </c>
      <c r="S30" s="109">
        <f t="shared" si="19"/>
        <v>0</v>
      </c>
      <c r="T30" s="109">
        <f t="shared" si="19"/>
        <v>0</v>
      </c>
      <c r="U30" s="109">
        <f t="shared" si="19"/>
        <v>0</v>
      </c>
      <c r="V30" s="167"/>
      <c r="W30" s="167"/>
      <c r="X30" s="109">
        <f t="shared" si="19"/>
        <v>0</v>
      </c>
      <c r="Y30" s="109">
        <f t="shared" si="19"/>
        <v>0</v>
      </c>
      <c r="Z30" s="109">
        <f t="shared" si="19"/>
        <v>0</v>
      </c>
      <c r="AA30" s="109">
        <f t="shared" si="19"/>
        <v>0</v>
      </c>
      <c r="AB30" s="174"/>
      <c r="AC30" s="167"/>
      <c r="AD30" s="167"/>
      <c r="AE30" s="174"/>
      <c r="AF30" s="174"/>
      <c r="AG30" s="174"/>
      <c r="AH30" s="174"/>
      <c r="AI30" s="26">
        <f t="shared" si="11"/>
        <v>0</v>
      </c>
      <c r="AJ30" s="98" t="str">
        <f t="shared" si="12"/>
        <v>Project XX</v>
      </c>
    </row>
    <row r="31" spans="1:36">
      <c r="A31" s="93" t="s">
        <v>248</v>
      </c>
      <c r="B31" s="31"/>
      <c r="C31" s="6" t="s">
        <v>16</v>
      </c>
      <c r="D31" s="109">
        <f>D210</f>
        <v>0</v>
      </c>
      <c r="E31" s="109">
        <f>E210</f>
        <v>0</v>
      </c>
      <c r="F31" s="109">
        <f>F210</f>
        <v>0</v>
      </c>
      <c r="G31" s="109">
        <f>G210</f>
        <v>0</v>
      </c>
      <c r="H31" s="167"/>
      <c r="I31" s="167"/>
      <c r="J31" s="109">
        <f t="shared" ref="J31:AA31" si="21">J210</f>
        <v>0</v>
      </c>
      <c r="K31" s="109">
        <f t="shared" si="21"/>
        <v>0</v>
      </c>
      <c r="L31" s="109">
        <f t="shared" si="21"/>
        <v>0</v>
      </c>
      <c r="M31" s="109">
        <f t="shared" si="21"/>
        <v>0</v>
      </c>
      <c r="N31" s="109">
        <f t="shared" si="21"/>
        <v>0</v>
      </c>
      <c r="O31" s="167"/>
      <c r="P31" s="167"/>
      <c r="Q31" s="109">
        <f t="shared" ref="Q31" si="22">Q210</f>
        <v>0</v>
      </c>
      <c r="R31" s="109">
        <f t="shared" si="21"/>
        <v>0</v>
      </c>
      <c r="S31" s="109">
        <f t="shared" si="21"/>
        <v>0</v>
      </c>
      <c r="T31" s="109">
        <f t="shared" si="21"/>
        <v>0</v>
      </c>
      <c r="U31" s="109">
        <f t="shared" si="21"/>
        <v>0</v>
      </c>
      <c r="V31" s="167"/>
      <c r="W31" s="167"/>
      <c r="X31" s="109">
        <f t="shared" si="21"/>
        <v>0</v>
      </c>
      <c r="Y31" s="109">
        <f t="shared" si="21"/>
        <v>0</v>
      </c>
      <c r="Z31" s="109">
        <f t="shared" si="21"/>
        <v>0</v>
      </c>
      <c r="AA31" s="109">
        <f t="shared" si="21"/>
        <v>0</v>
      </c>
      <c r="AB31" s="174"/>
      <c r="AC31" s="167"/>
      <c r="AD31" s="167"/>
      <c r="AE31" s="174"/>
      <c r="AF31" s="174"/>
      <c r="AG31" s="174"/>
      <c r="AH31" s="174"/>
      <c r="AI31" s="26">
        <f t="shared" si="11"/>
        <v>0</v>
      </c>
      <c r="AJ31" s="98" t="str">
        <f t="shared" si="12"/>
        <v>Project YY</v>
      </c>
    </row>
    <row r="32" spans="1:36">
      <c r="A32" s="3" t="s">
        <v>37</v>
      </c>
      <c r="C32" s="11"/>
      <c r="D32" s="104"/>
      <c r="E32" s="104"/>
      <c r="F32" s="104"/>
      <c r="G32" s="104"/>
      <c r="H32" s="168"/>
      <c r="I32" s="168"/>
      <c r="J32" s="104"/>
      <c r="K32" s="104"/>
      <c r="L32" s="104"/>
      <c r="M32" s="104"/>
      <c r="N32" s="104"/>
      <c r="O32" s="168"/>
      <c r="P32" s="168"/>
      <c r="Q32" s="104"/>
      <c r="R32" s="104"/>
      <c r="S32" s="104"/>
      <c r="T32" s="104"/>
      <c r="U32" s="104"/>
      <c r="V32" s="168"/>
      <c r="W32" s="168"/>
      <c r="X32" s="104"/>
      <c r="Y32" s="104"/>
      <c r="Z32" s="104"/>
      <c r="AA32" s="104"/>
      <c r="AB32" s="175"/>
      <c r="AC32" s="168"/>
      <c r="AD32" s="168"/>
      <c r="AE32" s="175"/>
      <c r="AF32" s="175"/>
      <c r="AG32" s="175"/>
      <c r="AH32" s="175"/>
      <c r="AI32" s="26">
        <f t="shared" si="11"/>
        <v>0</v>
      </c>
      <c r="AJ32" s="98" t="str">
        <f t="shared" si="12"/>
        <v>Other Productive Activity</v>
      </c>
    </row>
    <row r="33" spans="1:36">
      <c r="A33" s="3" t="s">
        <v>14</v>
      </c>
      <c r="C33" s="6" t="s">
        <v>46</v>
      </c>
      <c r="D33" s="102">
        <f>SUM(D34:D36)</f>
        <v>0</v>
      </c>
      <c r="E33" s="102">
        <f>SUM(E34:E36)</f>
        <v>0</v>
      </c>
      <c r="F33" s="102">
        <f>SUM(F34:F36)</f>
        <v>0</v>
      </c>
      <c r="G33" s="102">
        <f>SUM(G34:G36)</f>
        <v>0</v>
      </c>
      <c r="H33" s="169"/>
      <c r="I33" s="169"/>
      <c r="J33" s="102">
        <f t="shared" ref="J33:AA33" si="23">SUM(J34:J36)</f>
        <v>0</v>
      </c>
      <c r="K33" s="102">
        <f t="shared" si="23"/>
        <v>0</v>
      </c>
      <c r="L33" s="102">
        <f t="shared" si="23"/>
        <v>0</v>
      </c>
      <c r="M33" s="102">
        <f t="shared" si="23"/>
        <v>0</v>
      </c>
      <c r="N33" s="102">
        <f t="shared" si="23"/>
        <v>0</v>
      </c>
      <c r="O33" s="169"/>
      <c r="P33" s="169"/>
      <c r="Q33" s="102">
        <f t="shared" ref="Q33" si="24">SUM(Q34:Q36)</f>
        <v>0</v>
      </c>
      <c r="R33" s="102">
        <f t="shared" si="23"/>
        <v>0</v>
      </c>
      <c r="S33" s="102">
        <f t="shared" si="23"/>
        <v>0</v>
      </c>
      <c r="T33" s="102">
        <f t="shared" si="23"/>
        <v>0</v>
      </c>
      <c r="U33" s="102">
        <f t="shared" si="23"/>
        <v>0</v>
      </c>
      <c r="V33" s="169"/>
      <c r="W33" s="169"/>
      <c r="X33" s="102">
        <f t="shared" si="23"/>
        <v>0</v>
      </c>
      <c r="Y33" s="102">
        <f t="shared" si="23"/>
        <v>0</v>
      </c>
      <c r="Z33" s="102">
        <f t="shared" si="23"/>
        <v>0</v>
      </c>
      <c r="AA33" s="102">
        <f t="shared" si="23"/>
        <v>0</v>
      </c>
      <c r="AB33" s="176"/>
      <c r="AC33" s="169"/>
      <c r="AD33" s="169"/>
      <c r="AE33" s="176"/>
      <c r="AF33" s="176"/>
      <c r="AG33" s="176"/>
      <c r="AH33" s="176"/>
      <c r="AI33" s="26">
        <f t="shared" si="11"/>
        <v>0</v>
      </c>
      <c r="AJ33" s="98" t="str">
        <f t="shared" si="12"/>
        <v>Non productive time</v>
      </c>
    </row>
    <row r="34" spans="1:36">
      <c r="A34" s="5" t="s">
        <v>13</v>
      </c>
      <c r="D34" s="104"/>
      <c r="E34" s="104"/>
      <c r="F34" s="104"/>
      <c r="G34" s="104"/>
      <c r="H34" s="168"/>
      <c r="I34" s="168"/>
      <c r="J34" s="104"/>
      <c r="K34" s="104"/>
      <c r="L34" s="104"/>
      <c r="M34" s="104"/>
      <c r="N34" s="104"/>
      <c r="O34" s="168"/>
      <c r="P34" s="168"/>
      <c r="Q34" s="104"/>
      <c r="R34" s="104"/>
      <c r="S34" s="104"/>
      <c r="T34" s="104"/>
      <c r="U34" s="104"/>
      <c r="V34" s="168"/>
      <c r="W34" s="168"/>
      <c r="X34" s="104"/>
      <c r="Y34" s="104"/>
      <c r="Z34" s="104"/>
      <c r="AA34" s="104"/>
      <c r="AB34" s="175"/>
      <c r="AC34" s="168"/>
      <c r="AD34" s="168"/>
      <c r="AE34" s="175"/>
      <c r="AF34" s="175"/>
      <c r="AG34" s="175"/>
      <c r="AH34" s="175"/>
      <c r="AI34" s="26">
        <f t="shared" si="11"/>
        <v>0</v>
      </c>
      <c r="AJ34" s="33" t="str">
        <f t="shared" si="12"/>
        <v>Sickness</v>
      </c>
    </row>
    <row r="35" spans="1:36">
      <c r="A35" s="5" t="s">
        <v>20</v>
      </c>
      <c r="D35" s="105"/>
      <c r="E35" s="105"/>
      <c r="F35" s="105"/>
      <c r="G35" s="105"/>
      <c r="H35" s="167"/>
      <c r="I35" s="167"/>
      <c r="J35" s="105"/>
      <c r="K35" s="105"/>
      <c r="L35" s="105"/>
      <c r="M35" s="105"/>
      <c r="N35" s="105"/>
      <c r="O35" s="167"/>
      <c r="P35" s="167"/>
      <c r="Q35" s="105"/>
      <c r="R35" s="105"/>
      <c r="S35" s="105"/>
      <c r="T35" s="105"/>
      <c r="U35" s="105"/>
      <c r="V35" s="167"/>
      <c r="W35" s="167"/>
      <c r="X35" s="105"/>
      <c r="Y35" s="105"/>
      <c r="Z35" s="105"/>
      <c r="AA35" s="105"/>
      <c r="AB35" s="174"/>
      <c r="AC35" s="167"/>
      <c r="AD35" s="167"/>
      <c r="AE35" s="174"/>
      <c r="AF35" s="174"/>
      <c r="AG35" s="174"/>
      <c r="AH35" s="174"/>
      <c r="AI35" s="26">
        <f t="shared" si="11"/>
        <v>0</v>
      </c>
      <c r="AJ35" s="33" t="str">
        <f t="shared" si="12"/>
        <v>Training/Course</v>
      </c>
    </row>
    <row r="36" spans="1:36">
      <c r="A36" s="5" t="s">
        <v>33</v>
      </c>
      <c r="D36" s="105"/>
      <c r="E36" s="105"/>
      <c r="F36" s="105"/>
      <c r="G36" s="105"/>
      <c r="H36" s="167"/>
      <c r="I36" s="167"/>
      <c r="J36" s="105"/>
      <c r="K36" s="105"/>
      <c r="L36" s="105"/>
      <c r="M36" s="105"/>
      <c r="N36" s="105"/>
      <c r="O36" s="167"/>
      <c r="P36" s="167"/>
      <c r="Q36" s="105"/>
      <c r="R36" s="105"/>
      <c r="S36" s="105"/>
      <c r="T36" s="105"/>
      <c r="U36" s="105"/>
      <c r="V36" s="167"/>
      <c r="W36" s="167"/>
      <c r="X36" s="105"/>
      <c r="Y36" s="105"/>
      <c r="Z36" s="105"/>
      <c r="AA36" s="105"/>
      <c r="AB36" s="174"/>
      <c r="AC36" s="167"/>
      <c r="AD36" s="167"/>
      <c r="AE36" s="174"/>
      <c r="AF36" s="174"/>
      <c r="AG36" s="174"/>
      <c r="AH36" s="174"/>
      <c r="AI36" s="26">
        <f t="shared" si="11"/>
        <v>0</v>
      </c>
      <c r="AJ36" s="33" t="str">
        <f t="shared" si="12"/>
        <v>Leave(includes fetes, RTT and annual vacation)</v>
      </c>
    </row>
    <row r="39" spans="1:36" hidden="1">
      <c r="A39" s="69"/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1"/>
      <c r="AJ39" s="26"/>
    </row>
    <row r="40" spans="1:36" hidden="1">
      <c r="A40" s="1" t="s">
        <v>19</v>
      </c>
      <c r="B40" s="65" t="s">
        <v>101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41"/>
      <c r="AJ40" s="26"/>
    </row>
    <row r="41" spans="1:36" hidden="1">
      <c r="A41" s="2" t="s">
        <v>3</v>
      </c>
      <c r="B41" s="3">
        <v>283745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41"/>
      <c r="AJ41" s="26"/>
    </row>
    <row r="42" spans="1:36" hidden="1">
      <c r="A42" s="2" t="s">
        <v>0</v>
      </c>
      <c r="B42" s="66" t="s">
        <v>21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41"/>
      <c r="AJ42" s="26"/>
    </row>
    <row r="43" spans="1:36" hidden="1">
      <c r="A43" s="2" t="s">
        <v>1</v>
      </c>
      <c r="B43" s="64">
        <v>40817</v>
      </c>
      <c r="AJ43" s="26"/>
    </row>
    <row r="44" spans="1:36" ht="14.25" hidden="1" thickBot="1">
      <c r="A44" s="2" t="s">
        <v>2</v>
      </c>
      <c r="B44" s="64">
        <v>41883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41"/>
      <c r="AJ44" s="26"/>
    </row>
    <row r="45" spans="1:36" ht="15" hidden="1" thickTop="1" thickBot="1">
      <c r="D45" s="36"/>
      <c r="E45" s="36"/>
      <c r="F45" s="36"/>
      <c r="G45" s="36"/>
      <c r="H45" s="36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60"/>
      <c r="AA45" s="160"/>
      <c r="AB45" s="160"/>
      <c r="AC45" s="160"/>
      <c r="AD45" s="160"/>
      <c r="AE45" s="160"/>
      <c r="AF45" s="160"/>
      <c r="AG45" s="36"/>
      <c r="AH45" s="36"/>
      <c r="AJ45" s="26"/>
    </row>
    <row r="46" spans="1:36" ht="15" hidden="1" thickTop="1" thickBot="1">
      <c r="A46" s="1" t="s">
        <v>6</v>
      </c>
      <c r="B46" s="1" t="s">
        <v>7</v>
      </c>
      <c r="C46" s="1" t="s">
        <v>35</v>
      </c>
      <c r="D46" s="36">
        <v>1</v>
      </c>
      <c r="E46" s="36">
        <v>2</v>
      </c>
      <c r="F46" s="36">
        <v>3</v>
      </c>
      <c r="G46" s="36">
        <v>4</v>
      </c>
      <c r="H46" s="37">
        <v>5</v>
      </c>
      <c r="I46" s="37">
        <v>6</v>
      </c>
      <c r="J46" s="36">
        <v>7</v>
      </c>
      <c r="K46" s="36">
        <v>8</v>
      </c>
      <c r="L46" s="36">
        <v>9</v>
      </c>
      <c r="M46" s="36">
        <v>10</v>
      </c>
      <c r="N46" s="36">
        <v>11</v>
      </c>
      <c r="O46" s="37">
        <v>12</v>
      </c>
      <c r="P46" s="37">
        <v>13</v>
      </c>
      <c r="Q46" s="36">
        <v>14</v>
      </c>
      <c r="R46" s="36">
        <v>15</v>
      </c>
      <c r="S46" s="36">
        <v>16</v>
      </c>
      <c r="T46" s="36">
        <v>17</v>
      </c>
      <c r="U46" s="36">
        <v>18</v>
      </c>
      <c r="V46" s="37">
        <v>19</v>
      </c>
      <c r="W46" s="37">
        <v>20</v>
      </c>
      <c r="X46" s="36">
        <v>21</v>
      </c>
      <c r="Y46" s="36">
        <v>22</v>
      </c>
      <c r="Z46" s="36">
        <v>23</v>
      </c>
      <c r="AA46" s="36">
        <v>24</v>
      </c>
      <c r="AB46" s="178">
        <v>25</v>
      </c>
      <c r="AC46" s="37">
        <v>26</v>
      </c>
      <c r="AD46" s="37">
        <v>27</v>
      </c>
      <c r="AE46" s="178">
        <v>28</v>
      </c>
      <c r="AF46" s="178">
        <v>29</v>
      </c>
      <c r="AG46" s="178">
        <v>30</v>
      </c>
      <c r="AH46" s="178">
        <v>31</v>
      </c>
      <c r="AJ46" s="26"/>
    </row>
    <row r="47" spans="1:36" ht="15" hidden="1" thickTop="1" thickBot="1">
      <c r="A47" s="3" t="s">
        <v>114</v>
      </c>
      <c r="C47" s="7" t="s">
        <v>15</v>
      </c>
      <c r="D47" s="100">
        <f>SUM(D48:D79)</f>
        <v>0</v>
      </c>
      <c r="E47" s="100">
        <f>SUM(E48:E79)</f>
        <v>0</v>
      </c>
      <c r="F47" s="100">
        <f>SUM(F48:F79)</f>
        <v>0</v>
      </c>
      <c r="G47" s="100">
        <f>SUM(G48:G79)</f>
        <v>0</v>
      </c>
      <c r="H47" s="99"/>
      <c r="I47" s="99"/>
      <c r="J47" s="100">
        <f>SUM(J48:J79)</f>
        <v>0</v>
      </c>
      <c r="K47" s="100">
        <f>SUM(K48:K79)</f>
        <v>0</v>
      </c>
      <c r="L47" s="100">
        <f>SUM(L48:L79)</f>
        <v>0</v>
      </c>
      <c r="M47" s="100">
        <f>SUM(M48:M79)</f>
        <v>0</v>
      </c>
      <c r="N47" s="100">
        <f>SUM(N48:N79)</f>
        <v>0</v>
      </c>
      <c r="O47" s="99"/>
      <c r="P47" s="99"/>
      <c r="Q47" s="100">
        <f>SUM(Q48:Q79)</f>
        <v>0</v>
      </c>
      <c r="R47" s="100">
        <f>SUM(R48:R79)</f>
        <v>0</v>
      </c>
      <c r="S47" s="100">
        <f>SUM(S48:S79)</f>
        <v>0</v>
      </c>
      <c r="T47" s="100">
        <f>SUM(T48:T79)</f>
        <v>0</v>
      </c>
      <c r="U47" s="100">
        <f>SUM(U48:U79)</f>
        <v>0</v>
      </c>
      <c r="V47" s="99"/>
      <c r="W47" s="99"/>
      <c r="X47" s="100">
        <f>SUM(X48:X79)</f>
        <v>0</v>
      </c>
      <c r="Y47" s="100">
        <f>SUM(Y48:Y79)</f>
        <v>0</v>
      </c>
      <c r="Z47" s="100">
        <f>SUM(Z48:Z79)</f>
        <v>0</v>
      </c>
      <c r="AA47" s="100">
        <f>SUM(AA48:AA79)</f>
        <v>0</v>
      </c>
      <c r="AB47" s="107">
        <f>SUM(AB48:AB79)</f>
        <v>0</v>
      </c>
      <c r="AC47" s="99"/>
      <c r="AD47" s="99"/>
      <c r="AE47" s="107">
        <f>SUM(AE48:AE79)</f>
        <v>0</v>
      </c>
      <c r="AF47" s="107">
        <f>SUM(AF48:AF79)</f>
        <v>0</v>
      </c>
      <c r="AG47" s="107">
        <f>SUM(AG48:AG79)</f>
        <v>0</v>
      </c>
      <c r="AH47" s="107">
        <f>SUM(AH48:AH79)</f>
        <v>0</v>
      </c>
      <c r="AI47" s="26">
        <f>SUM(D47:AH47)</f>
        <v>0</v>
      </c>
      <c r="AJ47" s="26"/>
    </row>
    <row r="48" spans="1:36" ht="14.25" hidden="1" thickTop="1">
      <c r="A48" s="1" t="s">
        <v>8</v>
      </c>
      <c r="B48" s="9" t="s">
        <v>10</v>
      </c>
      <c r="C48" s="1" t="s">
        <v>128</v>
      </c>
      <c r="D48" s="106"/>
      <c r="E48" s="106"/>
      <c r="F48" s="106"/>
      <c r="G48" s="106"/>
      <c r="H48" s="170"/>
      <c r="I48" s="170"/>
      <c r="J48" s="106"/>
      <c r="K48" s="106"/>
      <c r="L48" s="106"/>
      <c r="M48" s="106"/>
      <c r="N48" s="106"/>
      <c r="O48" s="170"/>
      <c r="P48" s="170"/>
      <c r="Q48" s="106"/>
      <c r="R48" s="106"/>
      <c r="S48" s="106"/>
      <c r="T48" s="106"/>
      <c r="U48" s="106"/>
      <c r="V48" s="170"/>
      <c r="W48" s="170"/>
      <c r="X48" s="106"/>
      <c r="Y48" s="106"/>
      <c r="Z48" s="106"/>
      <c r="AA48" s="106"/>
      <c r="AB48" s="179"/>
      <c r="AC48" s="170"/>
      <c r="AD48" s="170"/>
      <c r="AE48" s="179"/>
      <c r="AF48" s="179"/>
      <c r="AG48" s="179"/>
      <c r="AH48" s="179"/>
      <c r="AI48" s="26">
        <f t="shared" ref="AI48:AI78" si="25">SUM(D48:AH48)</f>
        <v>0</v>
      </c>
      <c r="AJ48" s="26"/>
    </row>
    <row r="49" spans="1:36" hidden="1">
      <c r="A49" s="1" t="s">
        <v>9</v>
      </c>
      <c r="B49" s="1" t="s">
        <v>39</v>
      </c>
      <c r="C49" s="1" t="s">
        <v>142</v>
      </c>
      <c r="D49" s="106"/>
      <c r="E49" s="106"/>
      <c r="F49" s="106"/>
      <c r="G49" s="106"/>
      <c r="H49" s="170"/>
      <c r="I49" s="170"/>
      <c r="J49" s="106"/>
      <c r="K49" s="106"/>
      <c r="L49" s="106"/>
      <c r="M49" s="106"/>
      <c r="N49" s="106"/>
      <c r="O49" s="170"/>
      <c r="P49" s="170"/>
      <c r="Q49" s="106"/>
      <c r="R49" s="106"/>
      <c r="S49" s="106"/>
      <c r="T49" s="106"/>
      <c r="U49" s="106"/>
      <c r="V49" s="170"/>
      <c r="W49" s="170"/>
      <c r="X49" s="106"/>
      <c r="Y49" s="106"/>
      <c r="Z49" s="106"/>
      <c r="AA49" s="106"/>
      <c r="AB49" s="179"/>
      <c r="AC49" s="170"/>
      <c r="AD49" s="170"/>
      <c r="AE49" s="179"/>
      <c r="AF49" s="179"/>
      <c r="AG49" s="179"/>
      <c r="AH49" s="179"/>
      <c r="AI49" s="26">
        <f t="shared" si="25"/>
        <v>0</v>
      </c>
      <c r="AJ49" s="26"/>
    </row>
    <row r="50" spans="1:36" hidden="1">
      <c r="C50" s="1" t="s">
        <v>129</v>
      </c>
      <c r="D50" s="106"/>
      <c r="E50" s="106"/>
      <c r="F50" s="106"/>
      <c r="G50" s="106"/>
      <c r="H50" s="170"/>
      <c r="I50" s="170"/>
      <c r="J50" s="106"/>
      <c r="K50" s="106"/>
      <c r="L50" s="106"/>
      <c r="M50" s="106"/>
      <c r="N50" s="106"/>
      <c r="O50" s="170"/>
      <c r="P50" s="170"/>
      <c r="Q50" s="106"/>
      <c r="R50" s="106"/>
      <c r="S50" s="106"/>
      <c r="T50" s="106"/>
      <c r="U50" s="106"/>
      <c r="V50" s="170"/>
      <c r="W50" s="170"/>
      <c r="X50" s="106"/>
      <c r="Y50" s="106"/>
      <c r="Z50" s="106"/>
      <c r="AA50" s="106"/>
      <c r="AB50" s="179"/>
      <c r="AC50" s="170"/>
      <c r="AD50" s="170"/>
      <c r="AE50" s="179"/>
      <c r="AF50" s="179"/>
      <c r="AG50" s="179"/>
      <c r="AH50" s="179"/>
      <c r="AI50" s="26">
        <f t="shared" si="25"/>
        <v>0</v>
      </c>
      <c r="AJ50" s="26"/>
    </row>
    <row r="51" spans="1:36" hidden="1">
      <c r="C51" s="1" t="s">
        <v>143</v>
      </c>
      <c r="D51" s="106"/>
      <c r="E51" s="106"/>
      <c r="F51" s="106"/>
      <c r="G51" s="106"/>
      <c r="H51" s="170"/>
      <c r="I51" s="170"/>
      <c r="J51" s="106"/>
      <c r="K51" s="106"/>
      <c r="L51" s="106"/>
      <c r="M51" s="106"/>
      <c r="N51" s="106"/>
      <c r="O51" s="170"/>
      <c r="P51" s="170"/>
      <c r="Q51" s="106"/>
      <c r="R51" s="106"/>
      <c r="S51" s="106"/>
      <c r="T51" s="106"/>
      <c r="U51" s="106"/>
      <c r="V51" s="170"/>
      <c r="W51" s="170"/>
      <c r="X51" s="106"/>
      <c r="Y51" s="106"/>
      <c r="Z51" s="106"/>
      <c r="AA51" s="106"/>
      <c r="AB51" s="179"/>
      <c r="AC51" s="170"/>
      <c r="AD51" s="170"/>
      <c r="AE51" s="179"/>
      <c r="AF51" s="179"/>
      <c r="AG51" s="179"/>
      <c r="AH51" s="179"/>
      <c r="AI51" s="26">
        <f t="shared" si="25"/>
        <v>0</v>
      </c>
      <c r="AJ51" s="26"/>
    </row>
    <row r="52" spans="1:36" hidden="1">
      <c r="C52" s="1" t="s">
        <v>144</v>
      </c>
      <c r="D52" s="106"/>
      <c r="E52" s="106"/>
      <c r="F52" s="106"/>
      <c r="G52" s="106"/>
      <c r="H52" s="170"/>
      <c r="I52" s="170"/>
      <c r="J52" s="106"/>
      <c r="K52" s="106"/>
      <c r="L52" s="106"/>
      <c r="M52" s="106"/>
      <c r="N52" s="106"/>
      <c r="O52" s="170"/>
      <c r="P52" s="170"/>
      <c r="Q52" s="106"/>
      <c r="R52" s="106"/>
      <c r="S52" s="106"/>
      <c r="T52" s="106"/>
      <c r="U52" s="106"/>
      <c r="V52" s="170"/>
      <c r="W52" s="170"/>
      <c r="X52" s="106"/>
      <c r="Y52" s="106"/>
      <c r="Z52" s="106"/>
      <c r="AA52" s="106"/>
      <c r="AB52" s="179"/>
      <c r="AC52" s="170"/>
      <c r="AD52" s="170"/>
      <c r="AE52" s="179"/>
      <c r="AF52" s="179"/>
      <c r="AG52" s="179"/>
      <c r="AH52" s="179"/>
      <c r="AI52" s="26">
        <f t="shared" si="25"/>
        <v>0</v>
      </c>
      <c r="AJ52" s="26"/>
    </row>
    <row r="53" spans="1:36" ht="27" hidden="1">
      <c r="B53" s="9"/>
      <c r="C53" s="1" t="s">
        <v>145</v>
      </c>
      <c r="D53" s="106"/>
      <c r="E53" s="106"/>
      <c r="F53" s="106"/>
      <c r="G53" s="106"/>
      <c r="H53" s="170"/>
      <c r="I53" s="170"/>
      <c r="J53" s="106"/>
      <c r="K53" s="106"/>
      <c r="L53" s="106"/>
      <c r="M53" s="106"/>
      <c r="N53" s="106"/>
      <c r="O53" s="170"/>
      <c r="P53" s="170"/>
      <c r="Q53" s="106"/>
      <c r="R53" s="106"/>
      <c r="S53" s="106"/>
      <c r="T53" s="106"/>
      <c r="U53" s="106"/>
      <c r="V53" s="170"/>
      <c r="W53" s="170"/>
      <c r="X53" s="106"/>
      <c r="Y53" s="106"/>
      <c r="Z53" s="106"/>
      <c r="AA53" s="106"/>
      <c r="AB53" s="179"/>
      <c r="AC53" s="170"/>
      <c r="AD53" s="170"/>
      <c r="AE53" s="179"/>
      <c r="AF53" s="179"/>
      <c r="AG53" s="179"/>
      <c r="AH53" s="179"/>
      <c r="AI53" s="26">
        <f t="shared" si="25"/>
        <v>0</v>
      </c>
      <c r="AJ53" s="26"/>
    </row>
    <row r="54" spans="1:36" hidden="1">
      <c r="A54" s="1" t="s">
        <v>22</v>
      </c>
      <c r="B54" s="1" t="s">
        <v>11</v>
      </c>
      <c r="C54" s="1" t="s">
        <v>146</v>
      </c>
      <c r="D54" s="106"/>
      <c r="E54" s="106"/>
      <c r="F54" s="106"/>
      <c r="G54" s="106"/>
      <c r="H54" s="170"/>
      <c r="I54" s="170"/>
      <c r="J54" s="106"/>
      <c r="K54" s="106"/>
      <c r="L54" s="106"/>
      <c r="M54" s="106"/>
      <c r="N54" s="106"/>
      <c r="O54" s="170"/>
      <c r="P54" s="170"/>
      <c r="Q54" s="106"/>
      <c r="R54" s="106"/>
      <c r="S54" s="106"/>
      <c r="T54" s="106"/>
      <c r="U54" s="106"/>
      <c r="V54" s="170"/>
      <c r="W54" s="170"/>
      <c r="X54" s="106"/>
      <c r="Y54" s="106"/>
      <c r="Z54" s="106"/>
      <c r="AA54" s="106"/>
      <c r="AB54" s="179"/>
      <c r="AC54" s="170"/>
      <c r="AD54" s="170"/>
      <c r="AE54" s="179"/>
      <c r="AF54" s="179"/>
      <c r="AG54" s="179"/>
      <c r="AH54" s="179"/>
      <c r="AI54" s="26">
        <f t="shared" si="25"/>
        <v>0</v>
      </c>
      <c r="AJ54" s="26"/>
    </row>
    <row r="55" spans="1:36" ht="27" hidden="1">
      <c r="A55" s="1" t="s">
        <v>124</v>
      </c>
      <c r="B55" s="1" t="s">
        <v>11</v>
      </c>
      <c r="C55" s="1" t="s">
        <v>158</v>
      </c>
      <c r="D55" s="106"/>
      <c r="E55" s="106"/>
      <c r="F55" s="106"/>
      <c r="G55" s="106"/>
      <c r="H55" s="170"/>
      <c r="I55" s="170"/>
      <c r="J55" s="106"/>
      <c r="K55" s="106"/>
      <c r="L55" s="106"/>
      <c r="M55" s="106"/>
      <c r="N55" s="106"/>
      <c r="O55" s="170"/>
      <c r="P55" s="170"/>
      <c r="Q55" s="106"/>
      <c r="R55" s="106"/>
      <c r="S55" s="106"/>
      <c r="T55" s="106"/>
      <c r="U55" s="106"/>
      <c r="V55" s="170"/>
      <c r="W55" s="170"/>
      <c r="X55" s="106"/>
      <c r="Y55" s="106"/>
      <c r="Z55" s="106"/>
      <c r="AA55" s="106"/>
      <c r="AB55" s="179"/>
      <c r="AC55" s="170"/>
      <c r="AD55" s="170"/>
      <c r="AE55" s="179"/>
      <c r="AF55" s="179"/>
      <c r="AG55" s="179"/>
      <c r="AH55" s="179"/>
      <c r="AI55" s="26">
        <f t="shared" si="25"/>
        <v>0</v>
      </c>
      <c r="AJ55" s="26"/>
    </row>
    <row r="56" spans="1:36" ht="27" hidden="1">
      <c r="A56" s="1" t="s">
        <v>125</v>
      </c>
      <c r="B56" s="1" t="s">
        <v>11</v>
      </c>
      <c r="C56" s="1" t="s">
        <v>147</v>
      </c>
      <c r="D56" s="106"/>
      <c r="E56" s="106"/>
      <c r="F56" s="106"/>
      <c r="G56" s="106"/>
      <c r="H56" s="170"/>
      <c r="I56" s="170"/>
      <c r="J56" s="106"/>
      <c r="K56" s="106"/>
      <c r="L56" s="106"/>
      <c r="M56" s="106"/>
      <c r="N56" s="106"/>
      <c r="O56" s="170"/>
      <c r="P56" s="170"/>
      <c r="Q56" s="106"/>
      <c r="R56" s="106"/>
      <c r="S56" s="106"/>
      <c r="T56" s="106"/>
      <c r="U56" s="106"/>
      <c r="V56" s="170"/>
      <c r="W56" s="170"/>
      <c r="X56" s="106"/>
      <c r="Y56" s="106"/>
      <c r="Z56" s="106"/>
      <c r="AA56" s="106"/>
      <c r="AB56" s="179"/>
      <c r="AC56" s="170"/>
      <c r="AD56" s="170"/>
      <c r="AE56" s="179"/>
      <c r="AF56" s="179"/>
      <c r="AG56" s="179"/>
      <c r="AH56" s="179"/>
      <c r="AI56" s="26">
        <f t="shared" si="25"/>
        <v>0</v>
      </c>
      <c r="AJ56" s="26"/>
    </row>
    <row r="57" spans="1:36" ht="27" hidden="1">
      <c r="C57" s="1" t="s">
        <v>148</v>
      </c>
      <c r="D57" s="106"/>
      <c r="E57" s="106"/>
      <c r="F57" s="106"/>
      <c r="G57" s="106"/>
      <c r="H57" s="170"/>
      <c r="I57" s="170"/>
      <c r="J57" s="106"/>
      <c r="K57" s="106"/>
      <c r="L57" s="106"/>
      <c r="M57" s="106"/>
      <c r="N57" s="106"/>
      <c r="O57" s="170"/>
      <c r="P57" s="170"/>
      <c r="Q57" s="106"/>
      <c r="R57" s="106"/>
      <c r="S57" s="106"/>
      <c r="T57" s="106"/>
      <c r="U57" s="106"/>
      <c r="V57" s="170"/>
      <c r="W57" s="170"/>
      <c r="X57" s="106"/>
      <c r="Y57" s="106"/>
      <c r="Z57" s="106"/>
      <c r="AA57" s="106"/>
      <c r="AB57" s="179"/>
      <c r="AC57" s="170"/>
      <c r="AD57" s="170"/>
      <c r="AE57" s="179"/>
      <c r="AF57" s="179"/>
      <c r="AG57" s="179"/>
      <c r="AH57" s="179"/>
      <c r="AI57" s="26">
        <f t="shared" si="25"/>
        <v>0</v>
      </c>
      <c r="AJ57" s="26"/>
    </row>
    <row r="58" spans="1:36" hidden="1">
      <c r="C58" s="1" t="s">
        <v>149</v>
      </c>
      <c r="D58" s="106"/>
      <c r="E58" s="106"/>
      <c r="F58" s="106"/>
      <c r="G58" s="106"/>
      <c r="H58" s="170"/>
      <c r="I58" s="170"/>
      <c r="J58" s="106"/>
      <c r="K58" s="106"/>
      <c r="L58" s="106"/>
      <c r="M58" s="106"/>
      <c r="N58" s="106"/>
      <c r="O58" s="170"/>
      <c r="P58" s="170"/>
      <c r="Q58" s="106"/>
      <c r="R58" s="106"/>
      <c r="S58" s="106"/>
      <c r="T58" s="106"/>
      <c r="U58" s="106"/>
      <c r="V58" s="170"/>
      <c r="W58" s="170"/>
      <c r="X58" s="106"/>
      <c r="Y58" s="106"/>
      <c r="Z58" s="106"/>
      <c r="AA58" s="106"/>
      <c r="AB58" s="179"/>
      <c r="AC58" s="170"/>
      <c r="AD58" s="170"/>
      <c r="AE58" s="179"/>
      <c r="AF58" s="179"/>
      <c r="AG58" s="179"/>
      <c r="AH58" s="179"/>
      <c r="AI58" s="26">
        <f t="shared" si="25"/>
        <v>0</v>
      </c>
      <c r="AJ58" s="26"/>
    </row>
    <row r="59" spans="1:36" hidden="1">
      <c r="A59" s="1" t="s">
        <v>126</v>
      </c>
      <c r="B59" s="1" t="s">
        <v>11</v>
      </c>
      <c r="C59" s="1" t="s">
        <v>150</v>
      </c>
      <c r="D59" s="106"/>
      <c r="E59" s="106"/>
      <c r="F59" s="106"/>
      <c r="G59" s="106"/>
      <c r="H59" s="170"/>
      <c r="I59" s="170"/>
      <c r="J59" s="106"/>
      <c r="K59" s="106"/>
      <c r="L59" s="106"/>
      <c r="M59" s="106"/>
      <c r="N59" s="106"/>
      <c r="O59" s="170"/>
      <c r="P59" s="170"/>
      <c r="Q59" s="106"/>
      <c r="R59" s="106"/>
      <c r="S59" s="106"/>
      <c r="T59" s="106"/>
      <c r="U59" s="106"/>
      <c r="V59" s="170"/>
      <c r="W59" s="170"/>
      <c r="X59" s="106"/>
      <c r="Y59" s="106"/>
      <c r="Z59" s="106"/>
      <c r="AA59" s="106"/>
      <c r="AB59" s="179"/>
      <c r="AC59" s="170"/>
      <c r="AD59" s="170"/>
      <c r="AE59" s="179"/>
      <c r="AF59" s="179"/>
      <c r="AG59" s="179"/>
      <c r="AH59" s="179"/>
      <c r="AI59" s="26">
        <f t="shared" si="25"/>
        <v>0</v>
      </c>
      <c r="AJ59" s="26"/>
    </row>
    <row r="60" spans="1:36" hidden="1">
      <c r="C60" s="1" t="s">
        <v>138</v>
      </c>
      <c r="D60" s="106"/>
      <c r="E60" s="106"/>
      <c r="F60" s="106"/>
      <c r="G60" s="106"/>
      <c r="H60" s="170"/>
      <c r="I60" s="170"/>
      <c r="J60" s="106"/>
      <c r="K60" s="106"/>
      <c r="L60" s="106"/>
      <c r="M60" s="106"/>
      <c r="N60" s="106"/>
      <c r="O60" s="170"/>
      <c r="P60" s="170"/>
      <c r="Q60" s="106"/>
      <c r="R60" s="106"/>
      <c r="S60" s="106"/>
      <c r="T60" s="106"/>
      <c r="U60" s="106"/>
      <c r="V60" s="170"/>
      <c r="W60" s="170"/>
      <c r="X60" s="106"/>
      <c r="Y60" s="106"/>
      <c r="Z60" s="106"/>
      <c r="AA60" s="106"/>
      <c r="AB60" s="179"/>
      <c r="AC60" s="170"/>
      <c r="AD60" s="170"/>
      <c r="AE60" s="179"/>
      <c r="AF60" s="179"/>
      <c r="AG60" s="179"/>
      <c r="AH60" s="179"/>
      <c r="AI60" s="26">
        <f t="shared" si="25"/>
        <v>0</v>
      </c>
      <c r="AJ60" s="26"/>
    </row>
    <row r="61" spans="1:36" hidden="1">
      <c r="B61" s="9"/>
      <c r="C61" s="1" t="s">
        <v>139</v>
      </c>
      <c r="D61" s="106"/>
      <c r="E61" s="106"/>
      <c r="F61" s="106"/>
      <c r="G61" s="106"/>
      <c r="H61" s="170"/>
      <c r="I61" s="170"/>
      <c r="J61" s="106"/>
      <c r="K61" s="106"/>
      <c r="L61" s="106"/>
      <c r="M61" s="106"/>
      <c r="N61" s="106"/>
      <c r="O61" s="170"/>
      <c r="P61" s="170"/>
      <c r="Q61" s="106"/>
      <c r="R61" s="106"/>
      <c r="S61" s="106"/>
      <c r="T61" s="106"/>
      <c r="U61" s="106"/>
      <c r="V61" s="170"/>
      <c r="W61" s="170"/>
      <c r="X61" s="106"/>
      <c r="Y61" s="106"/>
      <c r="Z61" s="106"/>
      <c r="AA61" s="106"/>
      <c r="AB61" s="179"/>
      <c r="AC61" s="170"/>
      <c r="AD61" s="170"/>
      <c r="AE61" s="179"/>
      <c r="AF61" s="179"/>
      <c r="AG61" s="179"/>
      <c r="AH61" s="179"/>
      <c r="AI61" s="26">
        <f t="shared" si="25"/>
        <v>0</v>
      </c>
      <c r="AJ61" s="26"/>
    </row>
    <row r="62" spans="1:36" hidden="1">
      <c r="C62" s="1" t="s">
        <v>151</v>
      </c>
      <c r="D62" s="106"/>
      <c r="E62" s="106"/>
      <c r="F62" s="106"/>
      <c r="G62" s="106"/>
      <c r="H62" s="170"/>
      <c r="I62" s="170"/>
      <c r="J62" s="106"/>
      <c r="K62" s="106"/>
      <c r="L62" s="106"/>
      <c r="M62" s="106"/>
      <c r="N62" s="106"/>
      <c r="O62" s="170"/>
      <c r="P62" s="170"/>
      <c r="Q62" s="106"/>
      <c r="R62" s="106"/>
      <c r="S62" s="106"/>
      <c r="T62" s="106"/>
      <c r="U62" s="106"/>
      <c r="V62" s="170"/>
      <c r="W62" s="170"/>
      <c r="X62" s="106"/>
      <c r="Y62" s="106"/>
      <c r="Z62" s="106"/>
      <c r="AA62" s="106"/>
      <c r="AB62" s="179"/>
      <c r="AC62" s="170"/>
      <c r="AD62" s="170"/>
      <c r="AE62" s="179"/>
      <c r="AF62" s="179"/>
      <c r="AG62" s="179"/>
      <c r="AH62" s="179"/>
      <c r="AI62" s="26">
        <f t="shared" si="25"/>
        <v>0</v>
      </c>
      <c r="AJ62" s="26"/>
    </row>
    <row r="63" spans="1:36" hidden="1">
      <c r="A63" s="1" t="s">
        <v>127</v>
      </c>
      <c r="B63" s="1" t="s">
        <v>11</v>
      </c>
      <c r="C63" s="1" t="s">
        <v>130</v>
      </c>
      <c r="D63" s="106"/>
      <c r="E63" s="106"/>
      <c r="F63" s="106"/>
      <c r="G63" s="106"/>
      <c r="H63" s="170"/>
      <c r="I63" s="170"/>
      <c r="J63" s="106"/>
      <c r="K63" s="106"/>
      <c r="L63" s="106"/>
      <c r="M63" s="106"/>
      <c r="N63" s="106"/>
      <c r="O63" s="170"/>
      <c r="P63" s="170"/>
      <c r="Q63" s="106"/>
      <c r="R63" s="106"/>
      <c r="S63" s="106"/>
      <c r="T63" s="106"/>
      <c r="U63" s="106"/>
      <c r="V63" s="170"/>
      <c r="W63" s="170"/>
      <c r="X63" s="106"/>
      <c r="Y63" s="106"/>
      <c r="Z63" s="106"/>
      <c r="AA63" s="106"/>
      <c r="AB63" s="179"/>
      <c r="AC63" s="170"/>
      <c r="AD63" s="170"/>
      <c r="AE63" s="179"/>
      <c r="AF63" s="179"/>
      <c r="AG63" s="179"/>
      <c r="AH63" s="179"/>
      <c r="AI63" s="26">
        <f t="shared" si="25"/>
        <v>0</v>
      </c>
      <c r="AJ63" s="26"/>
    </row>
    <row r="64" spans="1:36" ht="27" hidden="1">
      <c r="C64" s="1" t="s">
        <v>140</v>
      </c>
      <c r="D64" s="106"/>
      <c r="E64" s="106"/>
      <c r="F64" s="106"/>
      <c r="G64" s="106"/>
      <c r="H64" s="170"/>
      <c r="I64" s="170"/>
      <c r="J64" s="106"/>
      <c r="K64" s="106"/>
      <c r="L64" s="106"/>
      <c r="M64" s="106"/>
      <c r="N64" s="106"/>
      <c r="O64" s="170"/>
      <c r="P64" s="170"/>
      <c r="Q64" s="106"/>
      <c r="R64" s="106"/>
      <c r="S64" s="106"/>
      <c r="T64" s="106"/>
      <c r="U64" s="106"/>
      <c r="V64" s="170"/>
      <c r="W64" s="170"/>
      <c r="X64" s="106"/>
      <c r="Y64" s="106"/>
      <c r="Z64" s="106"/>
      <c r="AA64" s="106"/>
      <c r="AB64" s="179"/>
      <c r="AC64" s="170"/>
      <c r="AD64" s="170"/>
      <c r="AE64" s="179"/>
      <c r="AF64" s="179"/>
      <c r="AG64" s="179"/>
      <c r="AH64" s="179"/>
      <c r="AI64" s="26">
        <f t="shared" si="25"/>
        <v>0</v>
      </c>
      <c r="AJ64" s="26"/>
    </row>
    <row r="65" spans="1:36" hidden="1">
      <c r="C65" s="1" t="s">
        <v>131</v>
      </c>
      <c r="D65" s="106"/>
      <c r="E65" s="106"/>
      <c r="F65" s="106"/>
      <c r="G65" s="106"/>
      <c r="H65" s="170"/>
      <c r="I65" s="170"/>
      <c r="J65" s="106"/>
      <c r="K65" s="106"/>
      <c r="L65" s="106"/>
      <c r="M65" s="106"/>
      <c r="N65" s="106"/>
      <c r="O65" s="170"/>
      <c r="P65" s="170"/>
      <c r="Q65" s="106"/>
      <c r="R65" s="106"/>
      <c r="S65" s="106"/>
      <c r="T65" s="106"/>
      <c r="U65" s="106"/>
      <c r="V65" s="170"/>
      <c r="W65" s="170"/>
      <c r="X65" s="106"/>
      <c r="Y65" s="106"/>
      <c r="Z65" s="106"/>
      <c r="AA65" s="106"/>
      <c r="AB65" s="179"/>
      <c r="AC65" s="170"/>
      <c r="AD65" s="170"/>
      <c r="AE65" s="179"/>
      <c r="AF65" s="179"/>
      <c r="AG65" s="179"/>
      <c r="AH65" s="179"/>
      <c r="AI65" s="26">
        <f t="shared" si="25"/>
        <v>0</v>
      </c>
      <c r="AJ65" s="26"/>
    </row>
    <row r="66" spans="1:36" hidden="1">
      <c r="C66" s="1" t="s">
        <v>132</v>
      </c>
      <c r="D66" s="106"/>
      <c r="E66" s="106"/>
      <c r="F66" s="106"/>
      <c r="G66" s="106"/>
      <c r="H66" s="170"/>
      <c r="I66" s="170"/>
      <c r="J66" s="106"/>
      <c r="K66" s="106"/>
      <c r="L66" s="106"/>
      <c r="M66" s="106"/>
      <c r="N66" s="106"/>
      <c r="O66" s="170"/>
      <c r="P66" s="170"/>
      <c r="Q66" s="106"/>
      <c r="R66" s="106"/>
      <c r="S66" s="106"/>
      <c r="T66" s="106"/>
      <c r="U66" s="106"/>
      <c r="V66" s="170"/>
      <c r="W66" s="170"/>
      <c r="X66" s="106"/>
      <c r="Y66" s="106"/>
      <c r="Z66" s="106"/>
      <c r="AA66" s="106"/>
      <c r="AB66" s="179"/>
      <c r="AC66" s="170"/>
      <c r="AD66" s="170"/>
      <c r="AE66" s="179"/>
      <c r="AF66" s="179"/>
      <c r="AG66" s="179"/>
      <c r="AH66" s="179"/>
      <c r="AI66" s="26">
        <f t="shared" si="25"/>
        <v>0</v>
      </c>
      <c r="AJ66" s="26"/>
    </row>
    <row r="67" spans="1:36" hidden="1">
      <c r="A67" s="1" t="s">
        <v>40</v>
      </c>
      <c r="B67" s="1" t="s">
        <v>39</v>
      </c>
      <c r="C67" s="1" t="s">
        <v>133</v>
      </c>
      <c r="D67" s="106"/>
      <c r="E67" s="106"/>
      <c r="F67" s="106"/>
      <c r="G67" s="106"/>
      <c r="H67" s="170"/>
      <c r="I67" s="170"/>
      <c r="J67" s="106"/>
      <c r="K67" s="106"/>
      <c r="L67" s="106"/>
      <c r="M67" s="106"/>
      <c r="N67" s="106"/>
      <c r="O67" s="170"/>
      <c r="P67" s="170"/>
      <c r="Q67" s="106"/>
      <c r="R67" s="106"/>
      <c r="S67" s="106"/>
      <c r="T67" s="106"/>
      <c r="U67" s="106"/>
      <c r="V67" s="170"/>
      <c r="W67" s="170"/>
      <c r="X67" s="106"/>
      <c r="Y67" s="106"/>
      <c r="Z67" s="106"/>
      <c r="AA67" s="106"/>
      <c r="AB67" s="179"/>
      <c r="AC67" s="170"/>
      <c r="AD67" s="170"/>
      <c r="AE67" s="179"/>
      <c r="AF67" s="179"/>
      <c r="AG67" s="179"/>
      <c r="AH67" s="179"/>
      <c r="AI67" s="26">
        <f t="shared" si="25"/>
        <v>0</v>
      </c>
      <c r="AJ67" s="26"/>
    </row>
    <row r="68" spans="1:36" hidden="1">
      <c r="C68" s="1" t="s">
        <v>134</v>
      </c>
      <c r="D68" s="106"/>
      <c r="E68" s="106"/>
      <c r="F68" s="106"/>
      <c r="G68" s="106"/>
      <c r="H68" s="170"/>
      <c r="I68" s="170"/>
      <c r="J68" s="106"/>
      <c r="K68" s="106"/>
      <c r="L68" s="106"/>
      <c r="M68" s="106"/>
      <c r="N68" s="106"/>
      <c r="O68" s="170"/>
      <c r="P68" s="170"/>
      <c r="Q68" s="106"/>
      <c r="R68" s="106"/>
      <c r="S68" s="106"/>
      <c r="T68" s="106"/>
      <c r="U68" s="106"/>
      <c r="V68" s="170"/>
      <c r="W68" s="170"/>
      <c r="X68" s="106"/>
      <c r="Y68" s="106"/>
      <c r="Z68" s="106"/>
      <c r="AA68" s="106"/>
      <c r="AB68" s="179"/>
      <c r="AC68" s="170"/>
      <c r="AD68" s="170"/>
      <c r="AE68" s="179"/>
      <c r="AF68" s="179"/>
      <c r="AG68" s="179"/>
      <c r="AH68" s="179"/>
      <c r="AI68" s="26">
        <f t="shared" si="25"/>
        <v>0</v>
      </c>
      <c r="AJ68" s="26"/>
    </row>
    <row r="69" spans="1:36" hidden="1">
      <c r="C69" s="1" t="s">
        <v>135</v>
      </c>
      <c r="D69" s="106"/>
      <c r="E69" s="106"/>
      <c r="F69" s="106"/>
      <c r="G69" s="106"/>
      <c r="H69" s="170"/>
      <c r="I69" s="170"/>
      <c r="J69" s="106"/>
      <c r="K69" s="106"/>
      <c r="L69" s="106"/>
      <c r="M69" s="106"/>
      <c r="N69" s="106"/>
      <c r="O69" s="170"/>
      <c r="P69" s="170"/>
      <c r="Q69" s="106"/>
      <c r="R69" s="106"/>
      <c r="S69" s="106"/>
      <c r="T69" s="106"/>
      <c r="U69" s="106"/>
      <c r="V69" s="170"/>
      <c r="W69" s="170"/>
      <c r="X69" s="106"/>
      <c r="Y69" s="106"/>
      <c r="Z69" s="106"/>
      <c r="AA69" s="106"/>
      <c r="AB69" s="179"/>
      <c r="AC69" s="170"/>
      <c r="AD69" s="170"/>
      <c r="AE69" s="179"/>
      <c r="AF69" s="179"/>
      <c r="AG69" s="179"/>
      <c r="AH69" s="179"/>
      <c r="AI69" s="26">
        <f t="shared" si="25"/>
        <v>0</v>
      </c>
      <c r="AJ69" s="26"/>
    </row>
    <row r="70" spans="1:36" hidden="1">
      <c r="C70" s="1" t="s">
        <v>136</v>
      </c>
      <c r="D70" s="106"/>
      <c r="E70" s="106"/>
      <c r="F70" s="106"/>
      <c r="G70" s="106"/>
      <c r="H70" s="170"/>
      <c r="I70" s="170"/>
      <c r="J70" s="106"/>
      <c r="K70" s="106"/>
      <c r="L70" s="106"/>
      <c r="M70" s="106"/>
      <c r="N70" s="106"/>
      <c r="O70" s="170"/>
      <c r="P70" s="170"/>
      <c r="Q70" s="106"/>
      <c r="R70" s="106"/>
      <c r="S70" s="106"/>
      <c r="T70" s="106"/>
      <c r="U70" s="106"/>
      <c r="V70" s="170"/>
      <c r="W70" s="170"/>
      <c r="X70" s="106"/>
      <c r="Y70" s="106"/>
      <c r="Z70" s="106"/>
      <c r="AA70" s="106"/>
      <c r="AB70" s="179"/>
      <c r="AC70" s="170"/>
      <c r="AD70" s="170"/>
      <c r="AE70" s="179"/>
      <c r="AF70" s="179"/>
      <c r="AG70" s="179"/>
      <c r="AH70" s="179"/>
      <c r="AI70" s="26">
        <f t="shared" si="25"/>
        <v>0</v>
      </c>
      <c r="AJ70" s="26"/>
    </row>
    <row r="71" spans="1:36" hidden="1">
      <c r="A71" s="1" t="s">
        <v>41</v>
      </c>
      <c r="B71" s="1" t="s">
        <v>39</v>
      </c>
      <c r="C71" s="1" t="s">
        <v>137</v>
      </c>
      <c r="D71" s="106"/>
      <c r="E71" s="106"/>
      <c r="F71" s="106"/>
      <c r="G71" s="106"/>
      <c r="H71" s="170"/>
      <c r="I71" s="170"/>
      <c r="J71" s="106"/>
      <c r="K71" s="106"/>
      <c r="L71" s="106"/>
      <c r="M71" s="106"/>
      <c r="N71" s="106"/>
      <c r="O71" s="170"/>
      <c r="P71" s="170"/>
      <c r="Q71" s="106"/>
      <c r="R71" s="106"/>
      <c r="S71" s="106"/>
      <c r="T71" s="106"/>
      <c r="U71" s="106"/>
      <c r="V71" s="170"/>
      <c r="W71" s="170"/>
      <c r="X71" s="106"/>
      <c r="Y71" s="106"/>
      <c r="Z71" s="106"/>
      <c r="AA71" s="106"/>
      <c r="AB71" s="179"/>
      <c r="AC71" s="170"/>
      <c r="AD71" s="170"/>
      <c r="AE71" s="179"/>
      <c r="AF71" s="179"/>
      <c r="AG71" s="179"/>
      <c r="AH71" s="179"/>
      <c r="AI71" s="26">
        <f t="shared" si="25"/>
        <v>0</v>
      </c>
      <c r="AJ71" s="26"/>
    </row>
    <row r="72" spans="1:36" ht="27" hidden="1">
      <c r="C72" s="1" t="s">
        <v>152</v>
      </c>
      <c r="D72" s="106"/>
      <c r="E72" s="106"/>
      <c r="F72" s="106"/>
      <c r="G72" s="106"/>
      <c r="H72" s="170"/>
      <c r="I72" s="170"/>
      <c r="J72" s="106"/>
      <c r="K72" s="106"/>
      <c r="L72" s="106"/>
      <c r="M72" s="106"/>
      <c r="N72" s="106"/>
      <c r="O72" s="170"/>
      <c r="P72" s="170"/>
      <c r="Q72" s="106"/>
      <c r="R72" s="106"/>
      <c r="S72" s="106"/>
      <c r="T72" s="106"/>
      <c r="U72" s="106"/>
      <c r="V72" s="170"/>
      <c r="W72" s="170"/>
      <c r="X72" s="106"/>
      <c r="Y72" s="106"/>
      <c r="Z72" s="106"/>
      <c r="AA72" s="106"/>
      <c r="AB72" s="179"/>
      <c r="AC72" s="170"/>
      <c r="AD72" s="170"/>
      <c r="AE72" s="179"/>
      <c r="AF72" s="179"/>
      <c r="AG72" s="179"/>
      <c r="AH72" s="179"/>
      <c r="AI72" s="26">
        <f t="shared" si="25"/>
        <v>0</v>
      </c>
      <c r="AJ72" s="26"/>
    </row>
    <row r="73" spans="1:36" ht="27" hidden="1">
      <c r="C73" s="1" t="s">
        <v>153</v>
      </c>
      <c r="D73" s="106"/>
      <c r="E73" s="106"/>
      <c r="F73" s="106"/>
      <c r="G73" s="106"/>
      <c r="H73" s="170"/>
      <c r="I73" s="170"/>
      <c r="J73" s="106"/>
      <c r="K73" s="106"/>
      <c r="L73" s="106"/>
      <c r="M73" s="106"/>
      <c r="N73" s="106"/>
      <c r="O73" s="170"/>
      <c r="P73" s="170"/>
      <c r="Q73" s="106"/>
      <c r="R73" s="106"/>
      <c r="S73" s="106"/>
      <c r="T73" s="106"/>
      <c r="U73" s="106"/>
      <c r="V73" s="170"/>
      <c r="W73" s="170"/>
      <c r="X73" s="106"/>
      <c r="Y73" s="106"/>
      <c r="Z73" s="106"/>
      <c r="AA73" s="106"/>
      <c r="AB73" s="179"/>
      <c r="AC73" s="170"/>
      <c r="AD73" s="170"/>
      <c r="AE73" s="179"/>
      <c r="AF73" s="179"/>
      <c r="AG73" s="179"/>
      <c r="AH73" s="179"/>
      <c r="AI73" s="26">
        <f t="shared" si="25"/>
        <v>0</v>
      </c>
      <c r="AJ73" s="26"/>
    </row>
    <row r="74" spans="1:36" hidden="1">
      <c r="C74" s="1" t="s">
        <v>154</v>
      </c>
      <c r="D74" s="106"/>
      <c r="E74" s="106"/>
      <c r="F74" s="106"/>
      <c r="G74" s="106"/>
      <c r="H74" s="170"/>
      <c r="I74" s="170"/>
      <c r="J74" s="106"/>
      <c r="K74" s="106"/>
      <c r="L74" s="106"/>
      <c r="M74" s="106"/>
      <c r="N74" s="106"/>
      <c r="O74" s="170"/>
      <c r="P74" s="170"/>
      <c r="Q74" s="106"/>
      <c r="R74" s="106"/>
      <c r="S74" s="106"/>
      <c r="T74" s="106"/>
      <c r="U74" s="106"/>
      <c r="V74" s="170"/>
      <c r="W74" s="170"/>
      <c r="X74" s="106"/>
      <c r="Y74" s="106"/>
      <c r="Z74" s="106"/>
      <c r="AA74" s="106"/>
      <c r="AB74" s="179"/>
      <c r="AC74" s="170"/>
      <c r="AD74" s="170"/>
      <c r="AE74" s="179"/>
      <c r="AF74" s="179"/>
      <c r="AG74" s="179"/>
      <c r="AH74" s="179"/>
      <c r="AI74" s="26">
        <f t="shared" si="25"/>
        <v>0</v>
      </c>
      <c r="AJ74" s="26"/>
    </row>
    <row r="75" spans="1:36" hidden="1">
      <c r="C75" s="1" t="s">
        <v>155</v>
      </c>
      <c r="D75" s="106"/>
      <c r="E75" s="106"/>
      <c r="F75" s="106"/>
      <c r="G75" s="106"/>
      <c r="H75" s="170"/>
      <c r="I75" s="170"/>
      <c r="J75" s="106"/>
      <c r="K75" s="106"/>
      <c r="L75" s="106"/>
      <c r="M75" s="106"/>
      <c r="N75" s="106"/>
      <c r="O75" s="170"/>
      <c r="P75" s="170"/>
      <c r="Q75" s="106"/>
      <c r="R75" s="106"/>
      <c r="S75" s="106"/>
      <c r="T75" s="106"/>
      <c r="U75" s="106"/>
      <c r="V75" s="170"/>
      <c r="W75" s="170"/>
      <c r="X75" s="106"/>
      <c r="Y75" s="106"/>
      <c r="Z75" s="106"/>
      <c r="AA75" s="106"/>
      <c r="AB75" s="179"/>
      <c r="AC75" s="170"/>
      <c r="AD75" s="170"/>
      <c r="AE75" s="179"/>
      <c r="AF75" s="179"/>
      <c r="AG75" s="179"/>
      <c r="AH75" s="179"/>
      <c r="AI75" s="26">
        <f t="shared" si="25"/>
        <v>0</v>
      </c>
      <c r="AJ75" s="26"/>
    </row>
    <row r="76" spans="1:36" hidden="1">
      <c r="C76" s="1" t="s">
        <v>156</v>
      </c>
      <c r="D76" s="106"/>
      <c r="E76" s="106"/>
      <c r="F76" s="106"/>
      <c r="G76" s="106"/>
      <c r="H76" s="170"/>
      <c r="I76" s="170"/>
      <c r="J76" s="106"/>
      <c r="K76" s="106"/>
      <c r="L76" s="106"/>
      <c r="M76" s="106"/>
      <c r="N76" s="106"/>
      <c r="O76" s="170"/>
      <c r="P76" s="170"/>
      <c r="Q76" s="106"/>
      <c r="R76" s="106"/>
      <c r="S76" s="106"/>
      <c r="T76" s="106"/>
      <c r="U76" s="106"/>
      <c r="V76" s="170"/>
      <c r="W76" s="170"/>
      <c r="X76" s="106"/>
      <c r="Y76" s="106"/>
      <c r="Z76" s="106"/>
      <c r="AA76" s="106"/>
      <c r="AB76" s="179"/>
      <c r="AC76" s="170"/>
      <c r="AD76" s="170"/>
      <c r="AE76" s="179"/>
      <c r="AF76" s="179"/>
      <c r="AG76" s="179"/>
      <c r="AH76" s="179"/>
      <c r="AI76" s="26">
        <f t="shared" si="25"/>
        <v>0</v>
      </c>
      <c r="AJ76" s="26"/>
    </row>
    <row r="77" spans="1:36" hidden="1">
      <c r="C77" s="1" t="s">
        <v>157</v>
      </c>
      <c r="D77" s="106"/>
      <c r="E77" s="106"/>
      <c r="F77" s="106"/>
      <c r="G77" s="106"/>
      <c r="H77" s="170"/>
      <c r="I77" s="170"/>
      <c r="J77" s="106"/>
      <c r="K77" s="106"/>
      <c r="L77" s="106"/>
      <c r="M77" s="106"/>
      <c r="N77" s="106"/>
      <c r="O77" s="170"/>
      <c r="P77" s="170"/>
      <c r="Q77" s="106"/>
      <c r="R77" s="106"/>
      <c r="S77" s="106"/>
      <c r="T77" s="106"/>
      <c r="U77" s="106"/>
      <c r="V77" s="170"/>
      <c r="W77" s="170"/>
      <c r="X77" s="106"/>
      <c r="Y77" s="106"/>
      <c r="Z77" s="106"/>
      <c r="AA77" s="106"/>
      <c r="AB77" s="179"/>
      <c r="AC77" s="170"/>
      <c r="AD77" s="170"/>
      <c r="AE77" s="179"/>
      <c r="AF77" s="179"/>
      <c r="AG77" s="179"/>
      <c r="AH77" s="179"/>
      <c r="AI77" s="26">
        <f t="shared" si="25"/>
        <v>0</v>
      </c>
      <c r="AJ77" s="26"/>
    </row>
    <row r="78" spans="1:36" ht="27" hidden="1">
      <c r="A78" s="1" t="s">
        <v>42</v>
      </c>
      <c r="B78" s="1" t="s">
        <v>11</v>
      </c>
      <c r="C78" s="1" t="s">
        <v>141</v>
      </c>
      <c r="D78" s="106"/>
      <c r="E78" s="106"/>
      <c r="F78" s="106"/>
      <c r="G78" s="106"/>
      <c r="H78" s="170"/>
      <c r="I78" s="170"/>
      <c r="J78" s="106"/>
      <c r="K78" s="106"/>
      <c r="L78" s="106"/>
      <c r="M78" s="106"/>
      <c r="N78" s="106"/>
      <c r="O78" s="170"/>
      <c r="P78" s="170"/>
      <c r="Q78" s="106"/>
      <c r="R78" s="106"/>
      <c r="S78" s="106"/>
      <c r="T78" s="106"/>
      <c r="U78" s="106"/>
      <c r="V78" s="170"/>
      <c r="W78" s="170"/>
      <c r="X78" s="106"/>
      <c r="Y78" s="106"/>
      <c r="Z78" s="106"/>
      <c r="AA78" s="106"/>
      <c r="AB78" s="179"/>
      <c r="AC78" s="170"/>
      <c r="AD78" s="170"/>
      <c r="AE78" s="179"/>
      <c r="AF78" s="179"/>
      <c r="AG78" s="179"/>
      <c r="AH78" s="179"/>
      <c r="AI78" s="26">
        <f t="shared" si="25"/>
        <v>0</v>
      </c>
      <c r="AJ78" s="26"/>
    </row>
    <row r="79" spans="1:36" hidden="1">
      <c r="AJ79" s="26"/>
    </row>
    <row r="80" spans="1:36" ht="14.25" thickBot="1">
      <c r="A80" s="67" t="s">
        <v>112</v>
      </c>
      <c r="AJ80" s="26"/>
    </row>
    <row r="81" spans="1:36">
      <c r="A81" s="69"/>
      <c r="B81" s="70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1"/>
      <c r="AJ81" s="26"/>
    </row>
    <row r="82" spans="1:36">
      <c r="A82" s="1" t="s">
        <v>19</v>
      </c>
      <c r="B82" s="65" t="s">
        <v>102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41"/>
      <c r="AJ82" s="26"/>
    </row>
    <row r="83" spans="1:36">
      <c r="A83" s="2" t="s">
        <v>3</v>
      </c>
      <c r="B83" s="3">
        <v>283883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41"/>
      <c r="AJ83" s="26"/>
    </row>
    <row r="84" spans="1:36">
      <c r="A84" s="2" t="s">
        <v>0</v>
      </c>
      <c r="B84" s="66" t="s">
        <v>21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41"/>
      <c r="AJ84" s="26"/>
    </row>
    <row r="85" spans="1:36">
      <c r="A85" s="2" t="s">
        <v>1</v>
      </c>
      <c r="B85" s="64">
        <v>40940</v>
      </c>
      <c r="AJ85" s="26"/>
    </row>
    <row r="86" spans="1:36">
      <c r="A86" s="2" t="s">
        <v>2</v>
      </c>
      <c r="B86" s="64">
        <v>42370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41"/>
      <c r="AJ86" s="26"/>
    </row>
    <row r="87" spans="1:36" ht="14.25" thickBot="1">
      <c r="AJ87" s="26"/>
    </row>
    <row r="88" spans="1:36" ht="15" thickTop="1" thickBot="1">
      <c r="A88" s="1" t="s">
        <v>6</v>
      </c>
      <c r="B88" s="1" t="s">
        <v>7</v>
      </c>
      <c r="C88" s="1" t="s">
        <v>35</v>
      </c>
      <c r="D88" s="36">
        <v>1</v>
      </c>
      <c r="E88" s="36">
        <v>2</v>
      </c>
      <c r="F88" s="36">
        <v>3</v>
      </c>
      <c r="G88" s="36">
        <v>4</v>
      </c>
      <c r="H88" s="37">
        <v>5</v>
      </c>
      <c r="I88" s="37">
        <v>6</v>
      </c>
      <c r="J88" s="36">
        <v>7</v>
      </c>
      <c r="K88" s="36">
        <v>8</v>
      </c>
      <c r="L88" s="36">
        <v>9</v>
      </c>
      <c r="M88" s="36">
        <v>10</v>
      </c>
      <c r="N88" s="36">
        <v>11</v>
      </c>
      <c r="O88" s="37">
        <v>12</v>
      </c>
      <c r="P88" s="37">
        <v>13</v>
      </c>
      <c r="Q88" s="36">
        <v>14</v>
      </c>
      <c r="R88" s="36">
        <v>15</v>
      </c>
      <c r="S88" s="36">
        <v>16</v>
      </c>
      <c r="T88" s="36">
        <v>17</v>
      </c>
      <c r="U88" s="36">
        <v>18</v>
      </c>
      <c r="V88" s="37">
        <v>19</v>
      </c>
      <c r="W88" s="37">
        <v>20</v>
      </c>
      <c r="X88" s="36">
        <v>21</v>
      </c>
      <c r="Y88" s="36">
        <v>22</v>
      </c>
      <c r="Z88" s="36">
        <v>23</v>
      </c>
      <c r="AA88" s="36">
        <v>24</v>
      </c>
      <c r="AB88" s="178">
        <v>25</v>
      </c>
      <c r="AC88" s="37">
        <v>26</v>
      </c>
      <c r="AD88" s="37">
        <v>27</v>
      </c>
      <c r="AE88" s="178">
        <v>28</v>
      </c>
      <c r="AF88" s="178">
        <v>29</v>
      </c>
      <c r="AG88" s="178">
        <v>30</v>
      </c>
      <c r="AH88" s="178">
        <v>31</v>
      </c>
      <c r="AJ88" s="26"/>
    </row>
    <row r="89" spans="1:36" ht="15" thickTop="1" thickBot="1">
      <c r="A89" s="3" t="s">
        <v>113</v>
      </c>
      <c r="C89" s="7" t="s">
        <v>15</v>
      </c>
      <c r="D89" s="100">
        <f>SUM(D90:D113)</f>
        <v>0</v>
      </c>
      <c r="E89" s="100">
        <f t="shared" ref="E89:AH89" si="26">SUM(E90:E113)</f>
        <v>0</v>
      </c>
      <c r="F89" s="100">
        <f t="shared" si="26"/>
        <v>0</v>
      </c>
      <c r="G89" s="100">
        <f t="shared" si="26"/>
        <v>0</v>
      </c>
      <c r="H89" s="99">
        <f t="shared" si="26"/>
        <v>0</v>
      </c>
      <c r="I89" s="99">
        <f t="shared" si="26"/>
        <v>0</v>
      </c>
      <c r="J89" s="100">
        <f t="shared" si="26"/>
        <v>0</v>
      </c>
      <c r="K89" s="100">
        <f t="shared" si="26"/>
        <v>0</v>
      </c>
      <c r="L89" s="100">
        <f t="shared" si="26"/>
        <v>0</v>
      </c>
      <c r="M89" s="100">
        <f t="shared" si="26"/>
        <v>0</v>
      </c>
      <c r="N89" s="100">
        <f t="shared" si="26"/>
        <v>0</v>
      </c>
      <c r="O89" s="99">
        <f t="shared" si="26"/>
        <v>0</v>
      </c>
      <c r="P89" s="99">
        <f t="shared" si="26"/>
        <v>0</v>
      </c>
      <c r="Q89" s="100">
        <f t="shared" si="26"/>
        <v>0</v>
      </c>
      <c r="R89" s="100">
        <f t="shared" si="26"/>
        <v>0</v>
      </c>
      <c r="S89" s="100">
        <f t="shared" si="26"/>
        <v>0</v>
      </c>
      <c r="T89" s="100">
        <f t="shared" si="26"/>
        <v>0</v>
      </c>
      <c r="U89" s="100">
        <f t="shared" si="26"/>
        <v>0</v>
      </c>
      <c r="V89" s="99">
        <f t="shared" si="26"/>
        <v>0</v>
      </c>
      <c r="W89" s="99">
        <f t="shared" si="26"/>
        <v>0</v>
      </c>
      <c r="X89" s="100">
        <f t="shared" si="26"/>
        <v>0</v>
      </c>
      <c r="Y89" s="100">
        <f t="shared" si="26"/>
        <v>0</v>
      </c>
      <c r="Z89" s="100">
        <f t="shared" si="26"/>
        <v>0</v>
      </c>
      <c r="AA89" s="100">
        <f t="shared" si="26"/>
        <v>0</v>
      </c>
      <c r="AB89" s="107">
        <f t="shared" si="26"/>
        <v>0</v>
      </c>
      <c r="AC89" s="99">
        <f t="shared" si="26"/>
        <v>0</v>
      </c>
      <c r="AD89" s="99">
        <f t="shared" si="26"/>
        <v>0</v>
      </c>
      <c r="AE89" s="107">
        <f t="shared" si="26"/>
        <v>0</v>
      </c>
      <c r="AF89" s="107">
        <f t="shared" si="26"/>
        <v>0</v>
      </c>
      <c r="AG89" s="107">
        <f t="shared" si="26"/>
        <v>0</v>
      </c>
      <c r="AH89" s="107">
        <f t="shared" si="26"/>
        <v>0</v>
      </c>
      <c r="AI89" s="26">
        <f>SUM(D89:AG89)</f>
        <v>0</v>
      </c>
      <c r="AJ89" s="26"/>
    </row>
    <row r="90" spans="1:36" ht="14.25" hidden="1" thickTop="1">
      <c r="A90" s="1" t="s">
        <v>8</v>
      </c>
      <c r="B90" s="9" t="s">
        <v>182</v>
      </c>
      <c r="C90" s="113" t="s">
        <v>182</v>
      </c>
      <c r="D90" s="106"/>
      <c r="E90" s="106"/>
      <c r="F90" s="106"/>
      <c r="G90" s="106"/>
      <c r="H90" s="170"/>
      <c r="I90" s="170"/>
      <c r="J90" s="106"/>
      <c r="K90" s="106"/>
      <c r="L90" s="106"/>
      <c r="M90" s="106"/>
      <c r="N90" s="106"/>
      <c r="O90" s="170"/>
      <c r="P90" s="170"/>
      <c r="Q90" s="106"/>
      <c r="R90" s="106"/>
      <c r="S90" s="106"/>
      <c r="T90" s="106"/>
      <c r="U90" s="106"/>
      <c r="V90" s="170"/>
      <c r="W90" s="170"/>
      <c r="X90" s="106"/>
      <c r="Y90" s="106"/>
      <c r="Z90" s="106"/>
      <c r="AA90" s="106"/>
      <c r="AB90" s="179"/>
      <c r="AC90" s="170"/>
      <c r="AD90" s="170"/>
      <c r="AE90" s="179"/>
      <c r="AF90" s="179"/>
      <c r="AG90" s="179"/>
      <c r="AH90" s="179"/>
      <c r="AI90" s="26">
        <f t="shared" ref="AI90:AI112" si="27">SUM(D90:AE90)</f>
        <v>0</v>
      </c>
      <c r="AJ90" s="26"/>
    </row>
    <row r="91" spans="1:36" hidden="1">
      <c r="C91" s="1" t="s">
        <v>81</v>
      </c>
      <c r="D91" s="106"/>
      <c r="E91" s="106"/>
      <c r="F91" s="106"/>
      <c r="G91" s="106"/>
      <c r="H91" s="170"/>
      <c r="I91" s="170"/>
      <c r="J91" s="106"/>
      <c r="K91" s="106"/>
      <c r="L91" s="106"/>
      <c r="M91" s="106"/>
      <c r="N91" s="106"/>
      <c r="O91" s="170"/>
      <c r="P91" s="170"/>
      <c r="Q91" s="106"/>
      <c r="R91" s="106"/>
      <c r="S91" s="106"/>
      <c r="T91" s="106"/>
      <c r="U91" s="106"/>
      <c r="V91" s="170"/>
      <c r="W91" s="170"/>
      <c r="X91" s="106"/>
      <c r="Y91" s="106"/>
      <c r="Z91" s="106"/>
      <c r="AA91" s="106"/>
      <c r="AB91" s="179"/>
      <c r="AC91" s="170"/>
      <c r="AD91" s="170"/>
      <c r="AE91" s="179"/>
      <c r="AF91" s="179"/>
      <c r="AG91" s="179"/>
      <c r="AH91" s="179"/>
      <c r="AI91" s="26">
        <f t="shared" si="27"/>
        <v>0</v>
      </c>
      <c r="AJ91" s="26"/>
    </row>
    <row r="92" spans="1:36" hidden="1">
      <c r="C92" s="1" t="s">
        <v>38</v>
      </c>
      <c r="D92" s="106"/>
      <c r="E92" s="106"/>
      <c r="F92" s="106"/>
      <c r="G92" s="106"/>
      <c r="H92" s="170"/>
      <c r="I92" s="170"/>
      <c r="J92" s="106"/>
      <c r="K92" s="106"/>
      <c r="L92" s="106"/>
      <c r="M92" s="106"/>
      <c r="N92" s="106"/>
      <c r="O92" s="170"/>
      <c r="P92" s="170"/>
      <c r="Q92" s="106"/>
      <c r="R92" s="106"/>
      <c r="S92" s="106"/>
      <c r="T92" s="106"/>
      <c r="U92" s="106"/>
      <c r="V92" s="170"/>
      <c r="W92" s="170"/>
      <c r="X92" s="106"/>
      <c r="Y92" s="106"/>
      <c r="Z92" s="106"/>
      <c r="AA92" s="106"/>
      <c r="AB92" s="179"/>
      <c r="AC92" s="170"/>
      <c r="AD92" s="170"/>
      <c r="AE92" s="179"/>
      <c r="AF92" s="179"/>
      <c r="AG92" s="179"/>
      <c r="AH92" s="179"/>
      <c r="AI92" s="26">
        <f t="shared" si="27"/>
        <v>0</v>
      </c>
      <c r="AJ92" s="26"/>
    </row>
    <row r="93" spans="1:36" hidden="1">
      <c r="A93" s="1" t="s">
        <v>12</v>
      </c>
      <c r="B93" s="9" t="s">
        <v>159</v>
      </c>
      <c r="C93" s="113" t="s">
        <v>160</v>
      </c>
      <c r="D93" s="106"/>
      <c r="E93" s="106"/>
      <c r="F93" s="106"/>
      <c r="G93" s="106"/>
      <c r="H93" s="170"/>
      <c r="I93" s="170"/>
      <c r="J93" s="106"/>
      <c r="K93" s="106"/>
      <c r="L93" s="106"/>
      <c r="M93" s="106"/>
      <c r="N93" s="106"/>
      <c r="O93" s="170"/>
      <c r="P93" s="170"/>
      <c r="Q93" s="106"/>
      <c r="R93" s="106"/>
      <c r="S93" s="106"/>
      <c r="T93" s="106"/>
      <c r="U93" s="106"/>
      <c r="V93" s="170"/>
      <c r="W93" s="170"/>
      <c r="X93" s="106"/>
      <c r="Y93" s="106"/>
      <c r="Z93" s="106"/>
      <c r="AA93" s="106"/>
      <c r="AB93" s="179"/>
      <c r="AC93" s="170"/>
      <c r="AD93" s="170"/>
      <c r="AE93" s="179"/>
      <c r="AF93" s="179"/>
      <c r="AG93" s="179"/>
      <c r="AH93" s="179"/>
      <c r="AI93" s="26">
        <f t="shared" si="27"/>
        <v>0</v>
      </c>
      <c r="AJ93" s="26"/>
    </row>
    <row r="94" spans="1:36" hidden="1">
      <c r="C94" s="1" t="s">
        <v>161</v>
      </c>
      <c r="D94" s="106"/>
      <c r="E94" s="106"/>
      <c r="F94" s="106"/>
      <c r="G94" s="106"/>
      <c r="H94" s="170"/>
      <c r="I94" s="170"/>
      <c r="J94" s="106"/>
      <c r="K94" s="106"/>
      <c r="L94" s="106"/>
      <c r="M94" s="106"/>
      <c r="N94" s="106"/>
      <c r="O94" s="170"/>
      <c r="P94" s="170"/>
      <c r="Q94" s="106"/>
      <c r="R94" s="106"/>
      <c r="S94" s="106"/>
      <c r="T94" s="106"/>
      <c r="U94" s="106"/>
      <c r="V94" s="170"/>
      <c r="W94" s="170"/>
      <c r="X94" s="106"/>
      <c r="Y94" s="106"/>
      <c r="Z94" s="106"/>
      <c r="AA94" s="106"/>
      <c r="AB94" s="179"/>
      <c r="AC94" s="170"/>
      <c r="AD94" s="170"/>
      <c r="AE94" s="179"/>
      <c r="AF94" s="179"/>
      <c r="AG94" s="179"/>
      <c r="AH94" s="179"/>
      <c r="AI94" s="26">
        <f t="shared" si="27"/>
        <v>0</v>
      </c>
      <c r="AJ94" s="26"/>
    </row>
    <row r="95" spans="1:36" hidden="1">
      <c r="C95" s="1" t="s">
        <v>162</v>
      </c>
      <c r="D95" s="106"/>
      <c r="E95" s="106"/>
      <c r="F95" s="106"/>
      <c r="G95" s="106"/>
      <c r="H95" s="170"/>
      <c r="I95" s="170"/>
      <c r="J95" s="106"/>
      <c r="K95" s="106"/>
      <c r="L95" s="106"/>
      <c r="M95" s="106"/>
      <c r="N95" s="106"/>
      <c r="O95" s="170"/>
      <c r="P95" s="170"/>
      <c r="Q95" s="106"/>
      <c r="R95" s="106"/>
      <c r="S95" s="106"/>
      <c r="T95" s="106"/>
      <c r="U95" s="106"/>
      <c r="V95" s="170"/>
      <c r="W95" s="170"/>
      <c r="X95" s="106"/>
      <c r="Y95" s="106"/>
      <c r="Z95" s="106"/>
      <c r="AA95" s="106"/>
      <c r="AB95" s="179"/>
      <c r="AC95" s="170"/>
      <c r="AD95" s="170"/>
      <c r="AE95" s="179"/>
      <c r="AF95" s="179"/>
      <c r="AG95" s="179"/>
      <c r="AH95" s="179"/>
      <c r="AI95" s="26">
        <f t="shared" si="27"/>
        <v>0</v>
      </c>
      <c r="AJ95" s="26"/>
    </row>
    <row r="96" spans="1:36" ht="27" hidden="1">
      <c r="C96" s="1" t="s">
        <v>163</v>
      </c>
      <c r="D96" s="106"/>
      <c r="E96" s="106"/>
      <c r="F96" s="106"/>
      <c r="G96" s="106"/>
      <c r="H96" s="170"/>
      <c r="I96" s="170"/>
      <c r="J96" s="106"/>
      <c r="K96" s="106"/>
      <c r="L96" s="106"/>
      <c r="M96" s="106"/>
      <c r="N96" s="106"/>
      <c r="O96" s="170"/>
      <c r="P96" s="170"/>
      <c r="Q96" s="106"/>
      <c r="R96" s="106"/>
      <c r="S96" s="106"/>
      <c r="T96" s="106"/>
      <c r="U96" s="106"/>
      <c r="V96" s="170"/>
      <c r="W96" s="170"/>
      <c r="X96" s="106"/>
      <c r="Y96" s="106"/>
      <c r="Z96" s="106"/>
      <c r="AA96" s="106"/>
      <c r="AB96" s="179"/>
      <c r="AC96" s="170"/>
      <c r="AD96" s="170"/>
      <c r="AE96" s="179"/>
      <c r="AF96" s="179"/>
      <c r="AG96" s="179"/>
      <c r="AH96" s="179"/>
      <c r="AI96" s="26">
        <f t="shared" si="27"/>
        <v>0</v>
      </c>
      <c r="AJ96" s="26"/>
    </row>
    <row r="97" spans="1:36" ht="14.25" thickTop="1">
      <c r="A97" s="1" t="s">
        <v>24</v>
      </c>
      <c r="B97" s="9" t="s">
        <v>159</v>
      </c>
      <c r="C97" s="113" t="s">
        <v>164</v>
      </c>
      <c r="D97" s="106"/>
      <c r="E97" s="106"/>
      <c r="F97" s="106"/>
      <c r="G97" s="106"/>
      <c r="H97" s="170"/>
      <c r="I97" s="170"/>
      <c r="J97" s="106"/>
      <c r="K97" s="106"/>
      <c r="L97" s="106"/>
      <c r="M97" s="106"/>
      <c r="N97" s="106"/>
      <c r="O97" s="170"/>
      <c r="P97" s="170"/>
      <c r="Q97" s="106"/>
      <c r="R97" s="106"/>
      <c r="S97" s="106"/>
      <c r="T97" s="106"/>
      <c r="U97" s="106"/>
      <c r="V97" s="170"/>
      <c r="W97" s="170"/>
      <c r="X97" s="106"/>
      <c r="Y97" s="106"/>
      <c r="Z97" s="106"/>
      <c r="AA97" s="106"/>
      <c r="AB97" s="179"/>
      <c r="AC97" s="170"/>
      <c r="AD97" s="170"/>
      <c r="AE97" s="179"/>
      <c r="AF97" s="179"/>
      <c r="AG97" s="179"/>
      <c r="AH97" s="179"/>
      <c r="AI97" s="26">
        <f t="shared" si="27"/>
        <v>0</v>
      </c>
      <c r="AJ97" s="26"/>
    </row>
    <row r="98" spans="1:36" ht="27">
      <c r="C98" s="1" t="s">
        <v>165</v>
      </c>
      <c r="D98" s="106"/>
      <c r="E98" s="106"/>
      <c r="F98" s="106"/>
      <c r="G98" s="106"/>
      <c r="H98" s="170"/>
      <c r="I98" s="170"/>
      <c r="J98" s="106"/>
      <c r="K98" s="106"/>
      <c r="L98" s="106"/>
      <c r="M98" s="106"/>
      <c r="N98" s="106"/>
      <c r="O98" s="170"/>
      <c r="P98" s="170"/>
      <c r="Q98" s="106"/>
      <c r="R98" s="106"/>
      <c r="S98" s="106"/>
      <c r="T98" s="106"/>
      <c r="U98" s="106"/>
      <c r="V98" s="170"/>
      <c r="W98" s="170"/>
      <c r="X98" s="106"/>
      <c r="Y98" s="106"/>
      <c r="Z98" s="106"/>
      <c r="AA98" s="106"/>
      <c r="AB98" s="179"/>
      <c r="AC98" s="170"/>
      <c r="AD98" s="170"/>
      <c r="AE98" s="179"/>
      <c r="AF98" s="179"/>
      <c r="AG98" s="179"/>
      <c r="AH98" s="179"/>
      <c r="AI98" s="26">
        <f t="shared" si="27"/>
        <v>0</v>
      </c>
      <c r="AJ98" s="26"/>
    </row>
    <row r="99" spans="1:36" ht="27">
      <c r="C99" s="1" t="s">
        <v>166</v>
      </c>
      <c r="D99" s="106"/>
      <c r="E99" s="106"/>
      <c r="F99" s="106"/>
      <c r="G99" s="106"/>
      <c r="H99" s="170"/>
      <c r="I99" s="170"/>
      <c r="J99" s="106"/>
      <c r="K99" s="106"/>
      <c r="L99" s="106"/>
      <c r="M99" s="106"/>
      <c r="N99" s="106"/>
      <c r="O99" s="170"/>
      <c r="P99" s="170"/>
      <c r="Q99" s="106"/>
      <c r="R99" s="106"/>
      <c r="S99" s="106"/>
      <c r="T99" s="106"/>
      <c r="U99" s="106"/>
      <c r="V99" s="170"/>
      <c r="W99" s="170"/>
      <c r="X99" s="106"/>
      <c r="Y99" s="106"/>
      <c r="Z99" s="106"/>
      <c r="AA99" s="106"/>
      <c r="AB99" s="179"/>
      <c r="AC99" s="170"/>
      <c r="AD99" s="170"/>
      <c r="AE99" s="179"/>
      <c r="AF99" s="179"/>
      <c r="AG99" s="179"/>
      <c r="AH99" s="179"/>
      <c r="AI99" s="26">
        <f t="shared" si="27"/>
        <v>0</v>
      </c>
      <c r="AJ99" s="26"/>
    </row>
    <row r="100" spans="1:36" ht="27">
      <c r="C100" s="1" t="s">
        <v>167</v>
      </c>
      <c r="D100" s="106"/>
      <c r="E100" s="106"/>
      <c r="F100" s="106"/>
      <c r="G100" s="106"/>
      <c r="H100" s="170"/>
      <c r="I100" s="170"/>
      <c r="J100" s="106"/>
      <c r="K100" s="106"/>
      <c r="L100" s="106"/>
      <c r="M100" s="106"/>
      <c r="N100" s="106"/>
      <c r="O100" s="170"/>
      <c r="P100" s="170"/>
      <c r="Q100" s="106"/>
      <c r="R100" s="106"/>
      <c r="S100" s="106"/>
      <c r="T100" s="106"/>
      <c r="U100" s="106"/>
      <c r="V100" s="170"/>
      <c r="W100" s="170"/>
      <c r="X100" s="106"/>
      <c r="Y100" s="106"/>
      <c r="Z100" s="106"/>
      <c r="AA100" s="106"/>
      <c r="AB100" s="179"/>
      <c r="AC100" s="170"/>
      <c r="AD100" s="170"/>
      <c r="AE100" s="179"/>
      <c r="AF100" s="179"/>
      <c r="AG100" s="179"/>
      <c r="AH100" s="179"/>
      <c r="AI100" s="26">
        <f t="shared" si="27"/>
        <v>0</v>
      </c>
      <c r="AJ100" s="26"/>
    </row>
    <row r="101" spans="1:36">
      <c r="C101" s="1" t="s">
        <v>168</v>
      </c>
      <c r="D101" s="106"/>
      <c r="E101" s="106"/>
      <c r="F101" s="106"/>
      <c r="G101" s="106"/>
      <c r="H101" s="170"/>
      <c r="I101" s="170"/>
      <c r="J101" s="106"/>
      <c r="K101" s="106"/>
      <c r="L101" s="106"/>
      <c r="M101" s="106"/>
      <c r="N101" s="106"/>
      <c r="O101" s="170"/>
      <c r="P101" s="170"/>
      <c r="Q101" s="106"/>
      <c r="R101" s="106"/>
      <c r="S101" s="106"/>
      <c r="T101" s="106"/>
      <c r="U101" s="106"/>
      <c r="V101" s="170"/>
      <c r="W101" s="170"/>
      <c r="X101" s="106"/>
      <c r="Y101" s="106"/>
      <c r="Z101" s="106"/>
      <c r="AA101" s="106"/>
      <c r="AB101" s="179"/>
      <c r="AC101" s="170"/>
      <c r="AD101" s="170"/>
      <c r="AE101" s="179"/>
      <c r="AF101" s="179"/>
      <c r="AG101" s="179"/>
      <c r="AH101" s="179"/>
      <c r="AI101" s="26">
        <f t="shared" si="27"/>
        <v>0</v>
      </c>
      <c r="AJ101" s="26"/>
    </row>
    <row r="102" spans="1:36" hidden="1">
      <c r="A102" s="1" t="s">
        <v>169</v>
      </c>
      <c r="B102" s="9" t="s">
        <v>11</v>
      </c>
      <c r="C102" s="113" t="s">
        <v>170</v>
      </c>
      <c r="D102" s="106"/>
      <c r="E102" s="106"/>
      <c r="F102" s="106"/>
      <c r="G102" s="106"/>
      <c r="H102" s="170"/>
      <c r="I102" s="170"/>
      <c r="J102" s="106"/>
      <c r="K102" s="106"/>
      <c r="L102" s="106"/>
      <c r="M102" s="106"/>
      <c r="N102" s="106"/>
      <c r="O102" s="170"/>
      <c r="P102" s="170"/>
      <c r="Q102" s="106"/>
      <c r="R102" s="106"/>
      <c r="S102" s="106"/>
      <c r="T102" s="106"/>
      <c r="U102" s="106"/>
      <c r="V102" s="170"/>
      <c r="W102" s="170"/>
      <c r="X102" s="106"/>
      <c r="Y102" s="106"/>
      <c r="Z102" s="106"/>
      <c r="AA102" s="106"/>
      <c r="AB102" s="179"/>
      <c r="AC102" s="170"/>
      <c r="AD102" s="170"/>
      <c r="AE102" s="179"/>
      <c r="AF102" s="179"/>
      <c r="AG102" s="179"/>
      <c r="AH102" s="179"/>
      <c r="AI102" s="26">
        <f t="shared" si="27"/>
        <v>0</v>
      </c>
      <c r="AJ102" s="26"/>
    </row>
    <row r="103" spans="1:36" hidden="1">
      <c r="C103" s="1" t="s">
        <v>171</v>
      </c>
      <c r="D103" s="106"/>
      <c r="E103" s="106"/>
      <c r="F103" s="106"/>
      <c r="G103" s="106"/>
      <c r="H103" s="170"/>
      <c r="I103" s="170"/>
      <c r="J103" s="106"/>
      <c r="K103" s="106"/>
      <c r="L103" s="106"/>
      <c r="M103" s="106"/>
      <c r="N103" s="106"/>
      <c r="O103" s="170"/>
      <c r="P103" s="170"/>
      <c r="Q103" s="106"/>
      <c r="R103" s="106"/>
      <c r="S103" s="106"/>
      <c r="T103" s="106"/>
      <c r="U103" s="106"/>
      <c r="V103" s="170"/>
      <c r="W103" s="170"/>
      <c r="X103" s="106"/>
      <c r="Y103" s="106"/>
      <c r="Z103" s="106"/>
      <c r="AA103" s="106"/>
      <c r="AB103" s="179"/>
      <c r="AC103" s="170"/>
      <c r="AD103" s="170"/>
      <c r="AE103" s="179"/>
      <c r="AF103" s="179"/>
      <c r="AG103" s="179"/>
      <c r="AH103" s="179"/>
      <c r="AI103" s="26">
        <f t="shared" si="27"/>
        <v>0</v>
      </c>
      <c r="AJ103" s="26"/>
    </row>
    <row r="104" spans="1:36" hidden="1">
      <c r="C104" s="1" t="s">
        <v>172</v>
      </c>
      <c r="D104" s="106"/>
      <c r="E104" s="106"/>
      <c r="F104" s="106"/>
      <c r="G104" s="106"/>
      <c r="H104" s="170"/>
      <c r="I104" s="170"/>
      <c r="J104" s="106"/>
      <c r="K104" s="106"/>
      <c r="L104" s="106"/>
      <c r="M104" s="106"/>
      <c r="N104" s="106"/>
      <c r="O104" s="170"/>
      <c r="P104" s="170"/>
      <c r="Q104" s="106"/>
      <c r="R104" s="106"/>
      <c r="S104" s="106"/>
      <c r="T104" s="106"/>
      <c r="U104" s="106"/>
      <c r="V104" s="170"/>
      <c r="W104" s="170"/>
      <c r="X104" s="106"/>
      <c r="Y104" s="106"/>
      <c r="Z104" s="106"/>
      <c r="AA104" s="106"/>
      <c r="AB104" s="179"/>
      <c r="AC104" s="170"/>
      <c r="AD104" s="170"/>
      <c r="AE104" s="179"/>
      <c r="AF104" s="179"/>
      <c r="AG104" s="179"/>
      <c r="AH104" s="179"/>
      <c r="AI104" s="26">
        <f t="shared" si="27"/>
        <v>0</v>
      </c>
      <c r="AJ104" s="26"/>
    </row>
    <row r="105" spans="1:36" hidden="1">
      <c r="C105" s="1" t="s">
        <v>173</v>
      </c>
      <c r="D105" s="106"/>
      <c r="E105" s="106"/>
      <c r="F105" s="106"/>
      <c r="G105" s="106"/>
      <c r="H105" s="170"/>
      <c r="I105" s="170"/>
      <c r="J105" s="106"/>
      <c r="K105" s="106"/>
      <c r="L105" s="106"/>
      <c r="M105" s="106"/>
      <c r="N105" s="106"/>
      <c r="O105" s="170"/>
      <c r="P105" s="170"/>
      <c r="Q105" s="106"/>
      <c r="R105" s="106"/>
      <c r="S105" s="106"/>
      <c r="T105" s="106"/>
      <c r="U105" s="106"/>
      <c r="V105" s="170"/>
      <c r="W105" s="170"/>
      <c r="X105" s="106"/>
      <c r="Y105" s="106"/>
      <c r="Z105" s="106"/>
      <c r="AA105" s="106"/>
      <c r="AB105" s="179"/>
      <c r="AC105" s="170"/>
      <c r="AD105" s="170"/>
      <c r="AE105" s="179"/>
      <c r="AF105" s="179"/>
      <c r="AG105" s="179"/>
      <c r="AH105" s="179"/>
      <c r="AI105" s="26">
        <f t="shared" si="27"/>
        <v>0</v>
      </c>
      <c r="AJ105" s="26"/>
    </row>
    <row r="106" spans="1:36" hidden="1">
      <c r="C106" s="1" t="s">
        <v>174</v>
      </c>
      <c r="D106" s="106"/>
      <c r="E106" s="106"/>
      <c r="F106" s="106"/>
      <c r="G106" s="106"/>
      <c r="H106" s="170"/>
      <c r="I106" s="170"/>
      <c r="J106" s="106"/>
      <c r="K106" s="106"/>
      <c r="L106" s="106"/>
      <c r="M106" s="106"/>
      <c r="N106" s="106"/>
      <c r="O106" s="170"/>
      <c r="P106" s="170"/>
      <c r="Q106" s="106"/>
      <c r="R106" s="106"/>
      <c r="S106" s="106"/>
      <c r="T106" s="106"/>
      <c r="U106" s="106"/>
      <c r="V106" s="170"/>
      <c r="W106" s="170"/>
      <c r="X106" s="106"/>
      <c r="Y106" s="106"/>
      <c r="Z106" s="106"/>
      <c r="AA106" s="106"/>
      <c r="AB106" s="179"/>
      <c r="AC106" s="170"/>
      <c r="AD106" s="170"/>
      <c r="AE106" s="179"/>
      <c r="AF106" s="179"/>
      <c r="AG106" s="179"/>
      <c r="AH106" s="179"/>
      <c r="AI106" s="26">
        <f t="shared" si="27"/>
        <v>0</v>
      </c>
      <c r="AJ106" s="26"/>
    </row>
    <row r="107" spans="1:36" hidden="1">
      <c r="C107" s="1" t="s">
        <v>175</v>
      </c>
      <c r="D107" s="106"/>
      <c r="E107" s="106"/>
      <c r="F107" s="106"/>
      <c r="G107" s="106"/>
      <c r="H107" s="170"/>
      <c r="I107" s="170"/>
      <c r="J107" s="106"/>
      <c r="K107" s="106"/>
      <c r="L107" s="106"/>
      <c r="M107" s="106"/>
      <c r="N107" s="106"/>
      <c r="O107" s="170"/>
      <c r="P107" s="170"/>
      <c r="Q107" s="106"/>
      <c r="R107" s="106"/>
      <c r="S107" s="106"/>
      <c r="T107" s="106"/>
      <c r="U107" s="106"/>
      <c r="V107" s="170"/>
      <c r="W107" s="170"/>
      <c r="X107" s="106"/>
      <c r="Y107" s="106"/>
      <c r="Z107" s="106"/>
      <c r="AA107" s="106"/>
      <c r="AB107" s="179"/>
      <c r="AC107" s="170"/>
      <c r="AD107" s="170"/>
      <c r="AE107" s="179"/>
      <c r="AF107" s="179"/>
      <c r="AG107" s="179"/>
      <c r="AH107" s="179"/>
      <c r="AI107" s="26">
        <f t="shared" si="27"/>
        <v>0</v>
      </c>
      <c r="AJ107" s="26"/>
    </row>
    <row r="108" spans="1:36" ht="24.75" hidden="1">
      <c r="A108" s="1" t="s">
        <v>176</v>
      </c>
      <c r="B108" s="9" t="s">
        <v>11</v>
      </c>
      <c r="C108" s="113" t="s">
        <v>177</v>
      </c>
      <c r="D108" s="106"/>
      <c r="E108" s="106"/>
      <c r="F108" s="106"/>
      <c r="G108" s="106"/>
      <c r="H108" s="170"/>
      <c r="I108" s="170"/>
      <c r="J108" s="106"/>
      <c r="K108" s="106"/>
      <c r="L108" s="106"/>
      <c r="M108" s="106"/>
      <c r="N108" s="106"/>
      <c r="O108" s="170"/>
      <c r="P108" s="170"/>
      <c r="Q108" s="106"/>
      <c r="R108" s="106"/>
      <c r="S108" s="106"/>
      <c r="T108" s="106"/>
      <c r="U108" s="106"/>
      <c r="V108" s="170"/>
      <c r="W108" s="170"/>
      <c r="X108" s="106"/>
      <c r="Y108" s="106"/>
      <c r="Z108" s="106"/>
      <c r="AA108" s="106"/>
      <c r="AB108" s="179"/>
      <c r="AC108" s="170"/>
      <c r="AD108" s="170"/>
      <c r="AE108" s="179"/>
      <c r="AF108" s="179"/>
      <c r="AG108" s="179"/>
      <c r="AH108" s="179"/>
      <c r="AI108" s="26">
        <f t="shared" si="27"/>
        <v>0</v>
      </c>
      <c r="AJ108" s="26"/>
    </row>
    <row r="109" spans="1:36" hidden="1">
      <c r="C109" s="1" t="s">
        <v>178</v>
      </c>
      <c r="D109" s="106"/>
      <c r="E109" s="106"/>
      <c r="F109" s="106"/>
      <c r="G109" s="106"/>
      <c r="H109" s="170"/>
      <c r="I109" s="170"/>
      <c r="J109" s="106"/>
      <c r="K109" s="106"/>
      <c r="L109" s="106"/>
      <c r="M109" s="106"/>
      <c r="N109" s="106"/>
      <c r="O109" s="170"/>
      <c r="P109" s="170"/>
      <c r="Q109" s="106"/>
      <c r="R109" s="106"/>
      <c r="S109" s="106"/>
      <c r="T109" s="106"/>
      <c r="U109" s="106"/>
      <c r="V109" s="170"/>
      <c r="W109" s="170"/>
      <c r="X109" s="106"/>
      <c r="Y109" s="106"/>
      <c r="Z109" s="106"/>
      <c r="AA109" s="106"/>
      <c r="AB109" s="179"/>
      <c r="AC109" s="170"/>
      <c r="AD109" s="170"/>
      <c r="AE109" s="179"/>
      <c r="AF109" s="179"/>
      <c r="AG109" s="179"/>
      <c r="AH109" s="179"/>
      <c r="AI109" s="26">
        <f t="shared" si="27"/>
        <v>0</v>
      </c>
      <c r="AJ109" s="26"/>
    </row>
    <row r="110" spans="1:36" ht="27" hidden="1">
      <c r="C110" s="1" t="s">
        <v>179</v>
      </c>
      <c r="D110" s="106"/>
      <c r="E110" s="106"/>
      <c r="F110" s="106"/>
      <c r="G110" s="106"/>
      <c r="H110" s="170"/>
      <c r="I110" s="170"/>
      <c r="J110" s="106"/>
      <c r="K110" s="106"/>
      <c r="L110" s="106"/>
      <c r="M110" s="106"/>
      <c r="N110" s="106"/>
      <c r="O110" s="170"/>
      <c r="P110" s="170"/>
      <c r="Q110" s="106"/>
      <c r="R110" s="106"/>
      <c r="S110" s="106"/>
      <c r="T110" s="106"/>
      <c r="U110" s="106"/>
      <c r="V110" s="170"/>
      <c r="W110" s="170"/>
      <c r="X110" s="106"/>
      <c r="Y110" s="106"/>
      <c r="Z110" s="106"/>
      <c r="AA110" s="106"/>
      <c r="AB110" s="179"/>
      <c r="AC110" s="170"/>
      <c r="AD110" s="170"/>
      <c r="AE110" s="179"/>
      <c r="AF110" s="179"/>
      <c r="AG110" s="179"/>
      <c r="AH110" s="179"/>
      <c r="AI110" s="26">
        <f t="shared" si="27"/>
        <v>0</v>
      </c>
      <c r="AJ110" s="26"/>
    </row>
    <row r="111" spans="1:36" hidden="1">
      <c r="C111" s="1" t="s">
        <v>180</v>
      </c>
      <c r="D111" s="106"/>
      <c r="E111" s="106"/>
      <c r="F111" s="106"/>
      <c r="G111" s="106"/>
      <c r="H111" s="170"/>
      <c r="I111" s="170"/>
      <c r="J111" s="106"/>
      <c r="K111" s="106"/>
      <c r="L111" s="106"/>
      <c r="M111" s="106"/>
      <c r="N111" s="106"/>
      <c r="O111" s="170"/>
      <c r="P111" s="170"/>
      <c r="Q111" s="106"/>
      <c r="R111" s="106"/>
      <c r="S111" s="106"/>
      <c r="T111" s="106"/>
      <c r="U111" s="106"/>
      <c r="V111" s="170"/>
      <c r="W111" s="170"/>
      <c r="X111" s="106"/>
      <c r="Y111" s="106"/>
      <c r="Z111" s="106"/>
      <c r="AA111" s="106"/>
      <c r="AB111" s="179"/>
      <c r="AC111" s="170"/>
      <c r="AD111" s="170"/>
      <c r="AE111" s="179"/>
      <c r="AF111" s="179"/>
      <c r="AG111" s="179"/>
      <c r="AH111" s="179"/>
      <c r="AI111" s="26">
        <f t="shared" si="27"/>
        <v>0</v>
      </c>
      <c r="AJ111" s="26"/>
    </row>
    <row r="112" spans="1:36" hidden="1">
      <c r="C112" s="1" t="s">
        <v>181</v>
      </c>
      <c r="D112" s="106"/>
      <c r="E112" s="106"/>
      <c r="F112" s="106"/>
      <c r="G112" s="106"/>
      <c r="H112" s="170"/>
      <c r="I112" s="170"/>
      <c r="J112" s="106"/>
      <c r="K112" s="106"/>
      <c r="L112" s="106"/>
      <c r="M112" s="106"/>
      <c r="N112" s="106"/>
      <c r="O112" s="170"/>
      <c r="P112" s="170"/>
      <c r="Q112" s="106"/>
      <c r="R112" s="106"/>
      <c r="S112" s="106"/>
      <c r="T112" s="106"/>
      <c r="U112" s="106"/>
      <c r="V112" s="170"/>
      <c r="W112" s="170"/>
      <c r="X112" s="106"/>
      <c r="Y112" s="106"/>
      <c r="Z112" s="106"/>
      <c r="AA112" s="106"/>
      <c r="AB112" s="179"/>
      <c r="AC112" s="170"/>
      <c r="AD112" s="170"/>
      <c r="AE112" s="179"/>
      <c r="AF112" s="179"/>
      <c r="AG112" s="179"/>
      <c r="AH112" s="179"/>
      <c r="AI112" s="26">
        <f t="shared" si="27"/>
        <v>0</v>
      </c>
      <c r="AJ112" s="26"/>
    </row>
    <row r="113" spans="1:36">
      <c r="AJ113" s="26"/>
    </row>
    <row r="114" spans="1:36" ht="14.25" thickBot="1">
      <c r="A114" s="67" t="s">
        <v>115</v>
      </c>
      <c r="AJ114" s="26"/>
    </row>
    <row r="115" spans="1:36">
      <c r="A115" s="69"/>
      <c r="B115" s="70"/>
      <c r="C115" s="70"/>
      <c r="D115" s="70"/>
      <c r="E115" s="70"/>
      <c r="F115" s="70"/>
      <c r="G115" s="70"/>
      <c r="H115" s="70"/>
      <c r="I115" s="70"/>
      <c r="J115" s="70"/>
      <c r="K115" s="70"/>
      <c r="L115" s="70"/>
      <c r="M115" s="70"/>
      <c r="N115" s="70"/>
      <c r="O115" s="70"/>
      <c r="P115" s="70"/>
      <c r="Q115" s="70"/>
      <c r="R115" s="70"/>
      <c r="S115" s="70"/>
      <c r="T115" s="70"/>
      <c r="U115" s="70"/>
      <c r="V115" s="70"/>
      <c r="W115" s="70"/>
      <c r="X115" s="70"/>
      <c r="Y115" s="70"/>
      <c r="Z115" s="70"/>
      <c r="AA115" s="70"/>
      <c r="AB115" s="70"/>
      <c r="AC115" s="70"/>
      <c r="AD115" s="70"/>
      <c r="AE115" s="70"/>
      <c r="AF115" s="70"/>
      <c r="AG115" s="70"/>
      <c r="AH115" s="70"/>
      <c r="AI115" s="71"/>
      <c r="AJ115" s="26"/>
    </row>
    <row r="116" spans="1:36" hidden="1">
      <c r="A116" s="1" t="s">
        <v>19</v>
      </c>
      <c r="B116" s="65" t="s">
        <v>116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41"/>
      <c r="AJ116" s="26"/>
    </row>
    <row r="117" spans="1:36" hidden="1">
      <c r="A117" s="2" t="s">
        <v>3</v>
      </c>
      <c r="B117" s="3">
        <v>283556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41"/>
      <c r="AJ117" s="26"/>
    </row>
    <row r="118" spans="1:36" hidden="1">
      <c r="A118" s="2" t="s">
        <v>0</v>
      </c>
      <c r="B118" s="66" t="s">
        <v>21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41"/>
      <c r="AJ118" s="26"/>
    </row>
    <row r="119" spans="1:36" hidden="1">
      <c r="A119" s="2" t="s">
        <v>1</v>
      </c>
      <c r="B119" s="64">
        <v>40817</v>
      </c>
      <c r="AJ119" s="26"/>
    </row>
    <row r="120" spans="1:36" hidden="1">
      <c r="A120" s="2" t="s">
        <v>2</v>
      </c>
      <c r="B120" s="64">
        <v>41730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41"/>
      <c r="AJ120" s="26"/>
    </row>
    <row r="121" spans="1:36" ht="14.25" hidden="1" thickBot="1">
      <c r="AJ121" s="26"/>
    </row>
    <row r="122" spans="1:36" ht="15" hidden="1" thickTop="1" thickBot="1">
      <c r="A122" s="1" t="s">
        <v>6</v>
      </c>
      <c r="B122" s="1" t="s">
        <v>7</v>
      </c>
      <c r="C122" s="1" t="s">
        <v>35</v>
      </c>
      <c r="D122" s="36">
        <v>1</v>
      </c>
      <c r="E122" s="36">
        <v>2</v>
      </c>
      <c r="F122" s="36">
        <v>3</v>
      </c>
      <c r="G122" s="36">
        <v>4</v>
      </c>
      <c r="H122" s="37">
        <v>5</v>
      </c>
      <c r="I122" s="37">
        <v>6</v>
      </c>
      <c r="J122" s="36">
        <v>7</v>
      </c>
      <c r="K122" s="36">
        <v>8</v>
      </c>
      <c r="L122" s="36">
        <v>9</v>
      </c>
      <c r="M122" s="36">
        <v>10</v>
      </c>
      <c r="N122" s="36">
        <v>11</v>
      </c>
      <c r="O122" s="37">
        <v>12</v>
      </c>
      <c r="P122" s="37">
        <v>13</v>
      </c>
      <c r="Q122" s="36">
        <v>14</v>
      </c>
      <c r="R122" s="36">
        <v>15</v>
      </c>
      <c r="S122" s="36">
        <v>16</v>
      </c>
      <c r="T122" s="36">
        <v>17</v>
      </c>
      <c r="U122" s="36">
        <v>18</v>
      </c>
      <c r="V122" s="37">
        <v>19</v>
      </c>
      <c r="W122" s="37">
        <v>20</v>
      </c>
      <c r="X122" s="36">
        <v>21</v>
      </c>
      <c r="Y122" s="36">
        <v>22</v>
      </c>
      <c r="Z122" s="36">
        <v>23</v>
      </c>
      <c r="AA122" s="36">
        <v>24</v>
      </c>
      <c r="AB122" s="178">
        <v>25</v>
      </c>
      <c r="AC122" s="37">
        <v>26</v>
      </c>
      <c r="AD122" s="37">
        <v>27</v>
      </c>
      <c r="AE122" s="178">
        <v>28</v>
      </c>
      <c r="AF122" s="178">
        <v>29</v>
      </c>
      <c r="AG122" s="178">
        <v>30</v>
      </c>
      <c r="AH122" s="178">
        <v>31</v>
      </c>
      <c r="AJ122" s="26"/>
    </row>
    <row r="123" spans="1:36" ht="15" hidden="1" thickTop="1" thickBot="1">
      <c r="A123" s="3" t="s">
        <v>117</v>
      </c>
      <c r="C123" s="7" t="s">
        <v>15</v>
      </c>
      <c r="D123" s="100">
        <f>SUM(D124:D162)</f>
        <v>0</v>
      </c>
      <c r="E123" s="100">
        <f>SUM(E124:E162)</f>
        <v>0</v>
      </c>
      <c r="F123" s="100">
        <f>SUM(F124:F162)</f>
        <v>0</v>
      </c>
      <c r="G123" s="100">
        <f>SUM(G124:G162)</f>
        <v>0</v>
      </c>
      <c r="H123" s="99">
        <f>SUM(H124:H162)</f>
        <v>0</v>
      </c>
      <c r="I123" s="99">
        <f>SUM(I124:I165)</f>
        <v>0</v>
      </c>
      <c r="J123" s="100">
        <f>SUM(J124:J165)</f>
        <v>0</v>
      </c>
      <c r="K123" s="100">
        <f>SUM(K124:K162)</f>
        <v>0</v>
      </c>
      <c r="L123" s="100">
        <f>SUM(L124:L162)</f>
        <v>0</v>
      </c>
      <c r="M123" s="100">
        <f>SUM(M124:M162)</f>
        <v>0</v>
      </c>
      <c r="N123" s="100">
        <f>SUM(N124:N162)</f>
        <v>0</v>
      </c>
      <c r="O123" s="99">
        <f>SUM(O124:O162)</f>
        <v>0</v>
      </c>
      <c r="P123" s="99">
        <f>SUM(P124:P165)</f>
        <v>0</v>
      </c>
      <c r="Q123" s="100">
        <f t="shared" ref="Q123:V123" si="28">SUM(Q124:Q162)</f>
        <v>0</v>
      </c>
      <c r="R123" s="100">
        <f t="shared" si="28"/>
        <v>0</v>
      </c>
      <c r="S123" s="100">
        <f t="shared" si="28"/>
        <v>0</v>
      </c>
      <c r="T123" s="100">
        <f t="shared" si="28"/>
        <v>0</v>
      </c>
      <c r="U123" s="100">
        <f t="shared" si="28"/>
        <v>0</v>
      </c>
      <c r="V123" s="99">
        <f t="shared" si="28"/>
        <v>0</v>
      </c>
      <c r="W123" s="99">
        <f>SUM(W124:W165)</f>
        <v>0</v>
      </c>
      <c r="X123" s="100">
        <f>SUM(X124:X165)</f>
        <v>0</v>
      </c>
      <c r="Y123" s="100">
        <f>SUM(Y124:Y162)</f>
        <v>0</v>
      </c>
      <c r="Z123" s="100">
        <f>SUM(Z124:Z162)</f>
        <v>0</v>
      </c>
      <c r="AA123" s="100">
        <f>SUM(AA124:AA162)</f>
        <v>0</v>
      </c>
      <c r="AB123" s="107">
        <f>SUM(AB124:AB162)</f>
        <v>0</v>
      </c>
      <c r="AC123" s="99">
        <f>SUM(AC124:AC162)</f>
        <v>0</v>
      </c>
      <c r="AD123" s="99">
        <f>SUM(AD124:AD165)</f>
        <v>0</v>
      </c>
      <c r="AE123" s="107">
        <f>SUM(AE124:AE165)</f>
        <v>0</v>
      </c>
      <c r="AF123" s="107">
        <f>SUM(AF124:AF162)</f>
        <v>0</v>
      </c>
      <c r="AG123" s="107">
        <f>SUM(AG124:AG162)</f>
        <v>0</v>
      </c>
      <c r="AH123" s="107">
        <f>SUM(AH124:AH162)</f>
        <v>0</v>
      </c>
      <c r="AI123" s="26">
        <f t="shared" ref="AI123:AI161" si="29">SUM(D123:AE123)</f>
        <v>0</v>
      </c>
      <c r="AJ123" s="26"/>
    </row>
    <row r="124" spans="1:36" ht="14.25" hidden="1" thickTop="1">
      <c r="A124" s="119" t="s">
        <v>9</v>
      </c>
      <c r="B124" s="120" t="s">
        <v>39</v>
      </c>
      <c r="C124" s="123" t="s">
        <v>203</v>
      </c>
      <c r="D124" s="106"/>
      <c r="E124" s="106"/>
      <c r="F124" s="106"/>
      <c r="G124" s="106"/>
      <c r="H124" s="170"/>
      <c r="I124" s="170"/>
      <c r="J124" s="106"/>
      <c r="K124" s="106"/>
      <c r="L124" s="106"/>
      <c r="M124" s="106"/>
      <c r="N124" s="106"/>
      <c r="O124" s="170"/>
      <c r="P124" s="170"/>
      <c r="Q124" s="106"/>
      <c r="R124" s="106"/>
      <c r="S124" s="106"/>
      <c r="T124" s="106"/>
      <c r="U124" s="106"/>
      <c r="V124" s="170"/>
      <c r="W124" s="170"/>
      <c r="X124" s="106"/>
      <c r="Y124" s="106"/>
      <c r="Z124" s="106"/>
      <c r="AA124" s="106"/>
      <c r="AB124" s="179"/>
      <c r="AC124" s="170"/>
      <c r="AD124" s="170"/>
      <c r="AE124" s="179"/>
      <c r="AF124" s="179"/>
      <c r="AG124" s="179"/>
      <c r="AH124" s="179"/>
      <c r="AI124" s="26">
        <f t="shared" si="29"/>
        <v>0</v>
      </c>
      <c r="AJ124" s="26"/>
    </row>
    <row r="125" spans="1:36" hidden="1">
      <c r="A125" s="119"/>
      <c r="B125" s="119"/>
      <c r="C125" s="122" t="s">
        <v>204</v>
      </c>
      <c r="D125" s="106"/>
      <c r="E125" s="106"/>
      <c r="F125" s="106"/>
      <c r="G125" s="106"/>
      <c r="H125" s="170"/>
      <c r="I125" s="170"/>
      <c r="J125" s="106"/>
      <c r="K125" s="106"/>
      <c r="L125" s="106"/>
      <c r="M125" s="106"/>
      <c r="N125" s="106"/>
      <c r="O125" s="170"/>
      <c r="P125" s="170"/>
      <c r="Q125" s="106"/>
      <c r="R125" s="106"/>
      <c r="S125" s="106"/>
      <c r="T125" s="106"/>
      <c r="U125" s="106"/>
      <c r="V125" s="170"/>
      <c r="W125" s="170"/>
      <c r="X125" s="106"/>
      <c r="Y125" s="106"/>
      <c r="Z125" s="106"/>
      <c r="AA125" s="106"/>
      <c r="AB125" s="179"/>
      <c r="AC125" s="170"/>
      <c r="AD125" s="170"/>
      <c r="AE125" s="179"/>
      <c r="AF125" s="179"/>
      <c r="AG125" s="179"/>
      <c r="AH125" s="179"/>
      <c r="AI125" s="26">
        <f t="shared" si="29"/>
        <v>0</v>
      </c>
      <c r="AJ125" s="26"/>
    </row>
    <row r="126" spans="1:36" hidden="1">
      <c r="A126" s="119"/>
      <c r="B126" s="119"/>
      <c r="C126" s="122" t="s">
        <v>205</v>
      </c>
      <c r="D126" s="106"/>
      <c r="E126" s="106"/>
      <c r="F126" s="106"/>
      <c r="G126" s="106"/>
      <c r="H126" s="170"/>
      <c r="I126" s="170"/>
      <c r="J126" s="106"/>
      <c r="K126" s="106"/>
      <c r="L126" s="106"/>
      <c r="M126" s="106"/>
      <c r="N126" s="106"/>
      <c r="O126" s="170"/>
      <c r="P126" s="170"/>
      <c r="Q126" s="106"/>
      <c r="R126" s="106"/>
      <c r="S126" s="106"/>
      <c r="T126" s="106"/>
      <c r="U126" s="106"/>
      <c r="V126" s="170"/>
      <c r="W126" s="170"/>
      <c r="X126" s="106"/>
      <c r="Y126" s="106"/>
      <c r="Z126" s="106"/>
      <c r="AA126" s="106"/>
      <c r="AB126" s="179"/>
      <c r="AC126" s="170"/>
      <c r="AD126" s="170"/>
      <c r="AE126" s="179"/>
      <c r="AF126" s="179"/>
      <c r="AG126" s="179"/>
      <c r="AH126" s="179"/>
      <c r="AI126" s="26">
        <f t="shared" si="29"/>
        <v>0</v>
      </c>
      <c r="AJ126" s="26"/>
    </row>
    <row r="127" spans="1:36" hidden="1">
      <c r="A127" s="119"/>
      <c r="B127" s="119"/>
      <c r="C127" s="122" t="s">
        <v>206</v>
      </c>
      <c r="D127" s="106"/>
      <c r="E127" s="106"/>
      <c r="F127" s="106"/>
      <c r="G127" s="106"/>
      <c r="H127" s="170"/>
      <c r="I127" s="170"/>
      <c r="J127" s="106"/>
      <c r="K127" s="106"/>
      <c r="L127" s="106"/>
      <c r="M127" s="106"/>
      <c r="N127" s="106"/>
      <c r="O127" s="170"/>
      <c r="P127" s="170"/>
      <c r="Q127" s="106"/>
      <c r="R127" s="106"/>
      <c r="S127" s="106"/>
      <c r="T127" s="106"/>
      <c r="U127" s="106"/>
      <c r="V127" s="170"/>
      <c r="W127" s="170"/>
      <c r="X127" s="106"/>
      <c r="Y127" s="106"/>
      <c r="Z127" s="106"/>
      <c r="AA127" s="106"/>
      <c r="AB127" s="179"/>
      <c r="AC127" s="170"/>
      <c r="AD127" s="170"/>
      <c r="AE127" s="179"/>
      <c r="AF127" s="179"/>
      <c r="AG127" s="179"/>
      <c r="AH127" s="179"/>
      <c r="AI127" s="26">
        <f t="shared" si="29"/>
        <v>0</v>
      </c>
      <c r="AJ127" s="26"/>
    </row>
    <row r="128" spans="1:36" hidden="1">
      <c r="A128" s="119"/>
      <c r="B128" s="119"/>
      <c r="C128" s="122" t="s">
        <v>207</v>
      </c>
      <c r="D128" s="106"/>
      <c r="E128" s="106"/>
      <c r="F128" s="106"/>
      <c r="G128" s="106"/>
      <c r="H128" s="170"/>
      <c r="I128" s="170"/>
      <c r="J128" s="106"/>
      <c r="K128" s="106"/>
      <c r="L128" s="106"/>
      <c r="M128" s="106"/>
      <c r="N128" s="106"/>
      <c r="O128" s="170"/>
      <c r="P128" s="170"/>
      <c r="Q128" s="106"/>
      <c r="R128" s="106"/>
      <c r="S128" s="106"/>
      <c r="T128" s="106"/>
      <c r="U128" s="106"/>
      <c r="V128" s="170"/>
      <c r="W128" s="170"/>
      <c r="X128" s="106"/>
      <c r="Y128" s="106"/>
      <c r="Z128" s="106"/>
      <c r="AA128" s="106"/>
      <c r="AB128" s="179"/>
      <c r="AC128" s="170"/>
      <c r="AD128" s="170"/>
      <c r="AE128" s="179"/>
      <c r="AF128" s="179"/>
      <c r="AG128" s="179"/>
      <c r="AH128" s="179"/>
      <c r="AI128" s="26">
        <f t="shared" si="29"/>
        <v>0</v>
      </c>
      <c r="AJ128" s="26"/>
    </row>
    <row r="129" spans="1:36" hidden="1">
      <c r="A129" s="119"/>
      <c r="B129" s="119"/>
      <c r="C129" s="122" t="s">
        <v>208</v>
      </c>
      <c r="D129" s="106"/>
      <c r="E129" s="106"/>
      <c r="F129" s="106"/>
      <c r="G129" s="106"/>
      <c r="H129" s="170"/>
      <c r="I129" s="170"/>
      <c r="J129" s="106"/>
      <c r="K129" s="106"/>
      <c r="L129" s="106"/>
      <c r="M129" s="106"/>
      <c r="N129" s="106"/>
      <c r="O129" s="170"/>
      <c r="P129" s="170"/>
      <c r="Q129" s="106"/>
      <c r="R129" s="106"/>
      <c r="S129" s="106"/>
      <c r="T129" s="106"/>
      <c r="U129" s="106"/>
      <c r="V129" s="170"/>
      <c r="W129" s="170"/>
      <c r="X129" s="106"/>
      <c r="Y129" s="106"/>
      <c r="Z129" s="106"/>
      <c r="AA129" s="106"/>
      <c r="AB129" s="179"/>
      <c r="AC129" s="170"/>
      <c r="AD129" s="170"/>
      <c r="AE129" s="179"/>
      <c r="AF129" s="179"/>
      <c r="AG129" s="179"/>
      <c r="AH129" s="179"/>
      <c r="AI129" s="26">
        <f t="shared" si="29"/>
        <v>0</v>
      </c>
      <c r="AJ129" s="26"/>
    </row>
    <row r="130" spans="1:36" hidden="1">
      <c r="A130" s="119" t="s">
        <v>12</v>
      </c>
      <c r="B130" s="120" t="s">
        <v>191</v>
      </c>
      <c r="C130" s="123" t="s">
        <v>209</v>
      </c>
      <c r="D130" s="106"/>
      <c r="E130" s="106"/>
      <c r="F130" s="106"/>
      <c r="G130" s="106"/>
      <c r="H130" s="170"/>
      <c r="I130" s="170"/>
      <c r="J130" s="106"/>
      <c r="K130" s="106"/>
      <c r="L130" s="106"/>
      <c r="M130" s="106"/>
      <c r="N130" s="106"/>
      <c r="O130" s="170"/>
      <c r="P130" s="170"/>
      <c r="Q130" s="106"/>
      <c r="R130" s="106"/>
      <c r="S130" s="106"/>
      <c r="T130" s="106"/>
      <c r="U130" s="106"/>
      <c r="V130" s="170"/>
      <c r="W130" s="170"/>
      <c r="X130" s="106"/>
      <c r="Y130" s="106"/>
      <c r="Z130" s="106"/>
      <c r="AA130" s="106"/>
      <c r="AB130" s="179"/>
      <c r="AC130" s="170"/>
      <c r="AD130" s="170"/>
      <c r="AE130" s="179"/>
      <c r="AF130" s="179"/>
      <c r="AG130" s="179"/>
      <c r="AH130" s="179"/>
      <c r="AI130" s="26">
        <f t="shared" si="29"/>
        <v>0</v>
      </c>
      <c r="AJ130" s="26"/>
    </row>
    <row r="131" spans="1:36" hidden="1">
      <c r="A131" s="119"/>
      <c r="B131" s="119"/>
      <c r="C131" s="122" t="s">
        <v>210</v>
      </c>
      <c r="D131" s="106"/>
      <c r="E131" s="106"/>
      <c r="F131" s="106"/>
      <c r="G131" s="106"/>
      <c r="H131" s="170"/>
      <c r="I131" s="170"/>
      <c r="J131" s="106"/>
      <c r="K131" s="106"/>
      <c r="L131" s="106"/>
      <c r="M131" s="106"/>
      <c r="N131" s="106"/>
      <c r="O131" s="170"/>
      <c r="P131" s="170"/>
      <c r="Q131" s="106"/>
      <c r="R131" s="106"/>
      <c r="S131" s="106"/>
      <c r="T131" s="106"/>
      <c r="U131" s="106"/>
      <c r="V131" s="170"/>
      <c r="W131" s="170"/>
      <c r="X131" s="106"/>
      <c r="Y131" s="106"/>
      <c r="Z131" s="106"/>
      <c r="AA131" s="106"/>
      <c r="AB131" s="179"/>
      <c r="AC131" s="170"/>
      <c r="AD131" s="170"/>
      <c r="AE131" s="179"/>
      <c r="AF131" s="179"/>
      <c r="AG131" s="179"/>
      <c r="AH131" s="179"/>
      <c r="AI131" s="26">
        <f t="shared" si="29"/>
        <v>0</v>
      </c>
      <c r="AJ131" s="26"/>
    </row>
    <row r="132" spans="1:36" hidden="1">
      <c r="A132" s="119"/>
      <c r="B132" s="119"/>
      <c r="C132" s="122" t="s">
        <v>211</v>
      </c>
      <c r="D132" s="106"/>
      <c r="E132" s="106"/>
      <c r="F132" s="106"/>
      <c r="G132" s="106"/>
      <c r="H132" s="170"/>
      <c r="I132" s="170"/>
      <c r="J132" s="106"/>
      <c r="K132" s="106"/>
      <c r="L132" s="106"/>
      <c r="M132" s="106"/>
      <c r="N132" s="106"/>
      <c r="O132" s="170"/>
      <c r="P132" s="170"/>
      <c r="Q132" s="106"/>
      <c r="R132" s="106"/>
      <c r="S132" s="106"/>
      <c r="T132" s="106"/>
      <c r="U132" s="106"/>
      <c r="V132" s="170"/>
      <c r="W132" s="170"/>
      <c r="X132" s="106"/>
      <c r="Y132" s="106"/>
      <c r="Z132" s="106"/>
      <c r="AA132" s="106"/>
      <c r="AB132" s="179"/>
      <c r="AC132" s="170"/>
      <c r="AD132" s="170"/>
      <c r="AE132" s="179"/>
      <c r="AF132" s="179"/>
      <c r="AG132" s="179"/>
      <c r="AH132" s="179"/>
      <c r="AI132" s="26">
        <f t="shared" si="29"/>
        <v>0</v>
      </c>
      <c r="AJ132" s="26"/>
    </row>
    <row r="133" spans="1:36" hidden="1">
      <c r="A133" s="119"/>
      <c r="B133" s="119"/>
      <c r="C133" s="122" t="s">
        <v>212</v>
      </c>
      <c r="D133" s="106"/>
      <c r="E133" s="106"/>
      <c r="F133" s="106"/>
      <c r="G133" s="106"/>
      <c r="H133" s="170"/>
      <c r="I133" s="170"/>
      <c r="J133" s="106"/>
      <c r="K133" s="106"/>
      <c r="L133" s="106"/>
      <c r="M133" s="106"/>
      <c r="N133" s="106"/>
      <c r="O133" s="170"/>
      <c r="P133" s="170"/>
      <c r="Q133" s="106"/>
      <c r="R133" s="106"/>
      <c r="S133" s="106"/>
      <c r="T133" s="106"/>
      <c r="U133" s="106"/>
      <c r="V133" s="170"/>
      <c r="W133" s="170"/>
      <c r="X133" s="106"/>
      <c r="Y133" s="106"/>
      <c r="Z133" s="106"/>
      <c r="AA133" s="106"/>
      <c r="AB133" s="179"/>
      <c r="AC133" s="170"/>
      <c r="AD133" s="170"/>
      <c r="AE133" s="179"/>
      <c r="AF133" s="179"/>
      <c r="AG133" s="179"/>
      <c r="AH133" s="179"/>
      <c r="AI133" s="26">
        <f t="shared" si="29"/>
        <v>0</v>
      </c>
      <c r="AJ133" s="26"/>
    </row>
    <row r="134" spans="1:36" hidden="1">
      <c r="A134" s="119"/>
      <c r="B134" s="119"/>
      <c r="C134" s="122" t="s">
        <v>213</v>
      </c>
      <c r="D134" s="106"/>
      <c r="E134" s="106"/>
      <c r="F134" s="106"/>
      <c r="G134" s="106"/>
      <c r="H134" s="170"/>
      <c r="I134" s="170"/>
      <c r="J134" s="106"/>
      <c r="K134" s="106"/>
      <c r="L134" s="106"/>
      <c r="M134" s="106"/>
      <c r="N134" s="106"/>
      <c r="O134" s="170"/>
      <c r="P134" s="170"/>
      <c r="Q134" s="106"/>
      <c r="R134" s="106"/>
      <c r="S134" s="106"/>
      <c r="T134" s="106"/>
      <c r="U134" s="106"/>
      <c r="V134" s="170"/>
      <c r="W134" s="170"/>
      <c r="X134" s="106"/>
      <c r="Y134" s="106"/>
      <c r="Z134" s="106"/>
      <c r="AA134" s="106"/>
      <c r="AB134" s="179"/>
      <c r="AC134" s="170"/>
      <c r="AD134" s="170"/>
      <c r="AE134" s="179"/>
      <c r="AF134" s="179"/>
      <c r="AG134" s="179"/>
      <c r="AH134" s="179"/>
      <c r="AI134" s="26">
        <f t="shared" si="29"/>
        <v>0</v>
      </c>
      <c r="AJ134" s="26"/>
    </row>
    <row r="135" spans="1:36" hidden="1">
      <c r="A135" s="119"/>
      <c r="B135" s="119"/>
      <c r="C135" s="122" t="s">
        <v>214</v>
      </c>
      <c r="D135" s="106"/>
      <c r="E135" s="106"/>
      <c r="F135" s="106"/>
      <c r="G135" s="106"/>
      <c r="H135" s="170"/>
      <c r="I135" s="170"/>
      <c r="J135" s="106"/>
      <c r="K135" s="106"/>
      <c r="L135" s="106"/>
      <c r="M135" s="106"/>
      <c r="N135" s="106"/>
      <c r="O135" s="170"/>
      <c r="P135" s="170"/>
      <c r="Q135" s="106"/>
      <c r="R135" s="106"/>
      <c r="S135" s="106"/>
      <c r="T135" s="106"/>
      <c r="U135" s="106"/>
      <c r="V135" s="170"/>
      <c r="W135" s="170"/>
      <c r="X135" s="106"/>
      <c r="Y135" s="106"/>
      <c r="Z135" s="106"/>
      <c r="AA135" s="106"/>
      <c r="AB135" s="179"/>
      <c r="AC135" s="170"/>
      <c r="AD135" s="170"/>
      <c r="AE135" s="179"/>
      <c r="AF135" s="179"/>
      <c r="AG135" s="179"/>
      <c r="AH135" s="179"/>
      <c r="AI135" s="26">
        <f t="shared" si="29"/>
        <v>0</v>
      </c>
      <c r="AJ135" s="26"/>
    </row>
    <row r="136" spans="1:36" hidden="1">
      <c r="A136" s="119"/>
      <c r="B136" s="119"/>
      <c r="C136" s="122" t="s">
        <v>215</v>
      </c>
      <c r="D136" s="106"/>
      <c r="E136" s="106"/>
      <c r="F136" s="106"/>
      <c r="G136" s="106"/>
      <c r="H136" s="170"/>
      <c r="I136" s="170"/>
      <c r="J136" s="106"/>
      <c r="K136" s="106"/>
      <c r="L136" s="106"/>
      <c r="M136" s="106"/>
      <c r="N136" s="106"/>
      <c r="O136" s="170"/>
      <c r="P136" s="170"/>
      <c r="Q136" s="106"/>
      <c r="R136" s="106"/>
      <c r="S136" s="106"/>
      <c r="T136" s="106"/>
      <c r="U136" s="106"/>
      <c r="V136" s="170"/>
      <c r="W136" s="170"/>
      <c r="X136" s="106"/>
      <c r="Y136" s="106"/>
      <c r="Z136" s="106"/>
      <c r="AA136" s="106"/>
      <c r="AB136" s="179"/>
      <c r="AC136" s="170"/>
      <c r="AD136" s="170"/>
      <c r="AE136" s="179"/>
      <c r="AF136" s="179"/>
      <c r="AG136" s="179"/>
      <c r="AH136" s="179"/>
      <c r="AI136" s="26">
        <f t="shared" si="29"/>
        <v>0</v>
      </c>
      <c r="AJ136" s="26"/>
    </row>
    <row r="137" spans="1:36" hidden="1">
      <c r="A137" s="119"/>
      <c r="B137" s="119"/>
      <c r="C137" s="122" t="s">
        <v>216</v>
      </c>
      <c r="D137" s="106"/>
      <c r="E137" s="106"/>
      <c r="F137" s="106"/>
      <c r="G137" s="106"/>
      <c r="H137" s="170"/>
      <c r="I137" s="170"/>
      <c r="J137" s="106"/>
      <c r="K137" s="106"/>
      <c r="L137" s="106"/>
      <c r="M137" s="106"/>
      <c r="N137" s="106"/>
      <c r="O137" s="170"/>
      <c r="P137" s="170"/>
      <c r="Q137" s="106"/>
      <c r="R137" s="106"/>
      <c r="S137" s="106"/>
      <c r="T137" s="106"/>
      <c r="U137" s="106"/>
      <c r="V137" s="170"/>
      <c r="W137" s="170"/>
      <c r="X137" s="106"/>
      <c r="Y137" s="106"/>
      <c r="Z137" s="106"/>
      <c r="AA137" s="106"/>
      <c r="AB137" s="179"/>
      <c r="AC137" s="170"/>
      <c r="AD137" s="170"/>
      <c r="AE137" s="179"/>
      <c r="AF137" s="179"/>
      <c r="AG137" s="179"/>
      <c r="AH137" s="179"/>
      <c r="AI137" s="26">
        <f t="shared" si="29"/>
        <v>0</v>
      </c>
      <c r="AJ137" s="26"/>
    </row>
    <row r="138" spans="1:36" hidden="1">
      <c r="A138" s="119"/>
      <c r="B138" s="119"/>
      <c r="C138" s="122" t="s">
        <v>217</v>
      </c>
      <c r="D138" s="106"/>
      <c r="E138" s="106"/>
      <c r="F138" s="106"/>
      <c r="G138" s="106"/>
      <c r="H138" s="170"/>
      <c r="I138" s="170"/>
      <c r="J138" s="106"/>
      <c r="K138" s="106"/>
      <c r="L138" s="106"/>
      <c r="M138" s="106"/>
      <c r="N138" s="106"/>
      <c r="O138" s="170"/>
      <c r="P138" s="170"/>
      <c r="Q138" s="106"/>
      <c r="R138" s="106"/>
      <c r="S138" s="106"/>
      <c r="T138" s="106"/>
      <c r="U138" s="106"/>
      <c r="V138" s="170"/>
      <c r="W138" s="170"/>
      <c r="X138" s="106"/>
      <c r="Y138" s="106"/>
      <c r="Z138" s="106"/>
      <c r="AA138" s="106"/>
      <c r="AB138" s="179"/>
      <c r="AC138" s="170"/>
      <c r="AD138" s="170"/>
      <c r="AE138" s="179"/>
      <c r="AF138" s="179"/>
      <c r="AG138" s="179"/>
      <c r="AH138" s="179"/>
      <c r="AI138" s="26">
        <f t="shared" si="29"/>
        <v>0</v>
      </c>
      <c r="AJ138" s="26"/>
    </row>
    <row r="139" spans="1:36" hidden="1">
      <c r="A139" s="119"/>
      <c r="B139" s="119"/>
      <c r="C139" s="122" t="s">
        <v>218</v>
      </c>
      <c r="D139" s="106"/>
      <c r="E139" s="106"/>
      <c r="F139" s="106"/>
      <c r="G139" s="106"/>
      <c r="H139" s="170"/>
      <c r="I139" s="170"/>
      <c r="J139" s="106"/>
      <c r="K139" s="106"/>
      <c r="L139" s="106"/>
      <c r="M139" s="106"/>
      <c r="N139" s="106"/>
      <c r="O139" s="170"/>
      <c r="P139" s="170"/>
      <c r="Q139" s="106"/>
      <c r="R139" s="106"/>
      <c r="S139" s="106"/>
      <c r="T139" s="106"/>
      <c r="U139" s="106"/>
      <c r="V139" s="170"/>
      <c r="W139" s="170"/>
      <c r="X139" s="106"/>
      <c r="Y139" s="106"/>
      <c r="Z139" s="106"/>
      <c r="AA139" s="106"/>
      <c r="AB139" s="179"/>
      <c r="AC139" s="170"/>
      <c r="AD139" s="170"/>
      <c r="AE139" s="179"/>
      <c r="AF139" s="179"/>
      <c r="AG139" s="179"/>
      <c r="AH139" s="179"/>
      <c r="AI139" s="26">
        <f t="shared" si="29"/>
        <v>0</v>
      </c>
      <c r="AJ139" s="26"/>
    </row>
    <row r="140" spans="1:36" hidden="1">
      <c r="A140" s="119" t="s">
        <v>26</v>
      </c>
      <c r="B140" s="120" t="s">
        <v>191</v>
      </c>
      <c r="C140" s="123" t="s">
        <v>219</v>
      </c>
      <c r="D140" s="106"/>
      <c r="E140" s="106"/>
      <c r="F140" s="106"/>
      <c r="G140" s="106"/>
      <c r="H140" s="170"/>
      <c r="I140" s="170"/>
      <c r="J140" s="106"/>
      <c r="K140" s="106"/>
      <c r="L140" s="106"/>
      <c r="M140" s="106"/>
      <c r="N140" s="106"/>
      <c r="O140" s="170"/>
      <c r="P140" s="170"/>
      <c r="Q140" s="106"/>
      <c r="R140" s="106"/>
      <c r="S140" s="106"/>
      <c r="T140" s="106"/>
      <c r="U140" s="106"/>
      <c r="V140" s="170"/>
      <c r="W140" s="170"/>
      <c r="X140" s="106"/>
      <c r="Y140" s="106"/>
      <c r="Z140" s="106"/>
      <c r="AA140" s="106"/>
      <c r="AB140" s="179"/>
      <c r="AC140" s="170"/>
      <c r="AD140" s="170"/>
      <c r="AE140" s="179"/>
      <c r="AF140" s="179"/>
      <c r="AG140" s="179"/>
      <c r="AH140" s="179"/>
      <c r="AI140" s="26">
        <f t="shared" si="29"/>
        <v>0</v>
      </c>
      <c r="AJ140" s="26"/>
    </row>
    <row r="141" spans="1:36" hidden="1">
      <c r="A141" s="119"/>
      <c r="B141" s="119"/>
      <c r="C141" s="122" t="s">
        <v>220</v>
      </c>
      <c r="D141" s="106"/>
      <c r="E141" s="106"/>
      <c r="F141" s="106"/>
      <c r="G141" s="106"/>
      <c r="H141" s="170"/>
      <c r="I141" s="170"/>
      <c r="J141" s="106"/>
      <c r="K141" s="106"/>
      <c r="L141" s="106"/>
      <c r="M141" s="106"/>
      <c r="N141" s="106"/>
      <c r="O141" s="170"/>
      <c r="P141" s="170"/>
      <c r="Q141" s="106"/>
      <c r="R141" s="106"/>
      <c r="S141" s="106"/>
      <c r="T141" s="106"/>
      <c r="U141" s="106"/>
      <c r="V141" s="170"/>
      <c r="W141" s="170"/>
      <c r="X141" s="106"/>
      <c r="Y141" s="106"/>
      <c r="Z141" s="106"/>
      <c r="AA141" s="106"/>
      <c r="AB141" s="179"/>
      <c r="AC141" s="170"/>
      <c r="AD141" s="170"/>
      <c r="AE141" s="179"/>
      <c r="AF141" s="179"/>
      <c r="AG141" s="179"/>
      <c r="AH141" s="179"/>
      <c r="AI141" s="26">
        <f t="shared" si="29"/>
        <v>0</v>
      </c>
      <c r="AJ141" s="26"/>
    </row>
    <row r="142" spans="1:36" hidden="1">
      <c r="A142" s="119"/>
      <c r="B142" s="119"/>
      <c r="C142" s="122" t="s">
        <v>221</v>
      </c>
      <c r="D142" s="106"/>
      <c r="E142" s="106"/>
      <c r="F142" s="106"/>
      <c r="G142" s="106"/>
      <c r="H142" s="170"/>
      <c r="I142" s="170"/>
      <c r="J142" s="106"/>
      <c r="K142" s="106"/>
      <c r="L142" s="106"/>
      <c r="M142" s="106"/>
      <c r="N142" s="106"/>
      <c r="O142" s="170"/>
      <c r="P142" s="170"/>
      <c r="Q142" s="106"/>
      <c r="R142" s="106"/>
      <c r="S142" s="106"/>
      <c r="T142" s="106"/>
      <c r="U142" s="106"/>
      <c r="V142" s="170"/>
      <c r="W142" s="170"/>
      <c r="X142" s="106"/>
      <c r="Y142" s="106"/>
      <c r="Z142" s="106"/>
      <c r="AA142" s="106"/>
      <c r="AB142" s="179"/>
      <c r="AC142" s="170"/>
      <c r="AD142" s="170"/>
      <c r="AE142" s="179"/>
      <c r="AF142" s="179"/>
      <c r="AG142" s="179"/>
      <c r="AH142" s="179"/>
      <c r="AI142" s="26">
        <f t="shared" si="29"/>
        <v>0</v>
      </c>
      <c r="AJ142" s="26"/>
    </row>
    <row r="143" spans="1:36" hidden="1">
      <c r="A143" s="119"/>
      <c r="B143" s="119"/>
      <c r="C143" s="122" t="s">
        <v>222</v>
      </c>
      <c r="D143" s="106"/>
      <c r="E143" s="106"/>
      <c r="F143" s="106"/>
      <c r="G143" s="106"/>
      <c r="H143" s="170"/>
      <c r="I143" s="170"/>
      <c r="J143" s="106"/>
      <c r="K143" s="106"/>
      <c r="L143" s="106"/>
      <c r="M143" s="106"/>
      <c r="N143" s="106"/>
      <c r="O143" s="170"/>
      <c r="P143" s="170"/>
      <c r="Q143" s="106"/>
      <c r="R143" s="106"/>
      <c r="S143" s="106"/>
      <c r="T143" s="106"/>
      <c r="U143" s="106"/>
      <c r="V143" s="170"/>
      <c r="W143" s="170"/>
      <c r="X143" s="106"/>
      <c r="Y143" s="106"/>
      <c r="Z143" s="106"/>
      <c r="AA143" s="106"/>
      <c r="AB143" s="179"/>
      <c r="AC143" s="170"/>
      <c r="AD143" s="170"/>
      <c r="AE143" s="179"/>
      <c r="AF143" s="179"/>
      <c r="AG143" s="179"/>
      <c r="AH143" s="179"/>
      <c r="AI143" s="26">
        <f t="shared" si="29"/>
        <v>0</v>
      </c>
      <c r="AJ143" s="26"/>
    </row>
    <row r="144" spans="1:36" hidden="1">
      <c r="A144" s="119"/>
      <c r="B144" s="119"/>
      <c r="C144" s="122" t="s">
        <v>223</v>
      </c>
      <c r="D144" s="106"/>
      <c r="E144" s="106"/>
      <c r="F144" s="106"/>
      <c r="G144" s="106"/>
      <c r="H144" s="170"/>
      <c r="I144" s="170"/>
      <c r="J144" s="106"/>
      <c r="K144" s="106"/>
      <c r="L144" s="106"/>
      <c r="M144" s="106"/>
      <c r="N144" s="106"/>
      <c r="O144" s="170"/>
      <c r="P144" s="170"/>
      <c r="Q144" s="106"/>
      <c r="R144" s="106"/>
      <c r="S144" s="106"/>
      <c r="T144" s="106"/>
      <c r="U144" s="106"/>
      <c r="V144" s="170"/>
      <c r="W144" s="170"/>
      <c r="X144" s="106"/>
      <c r="Y144" s="106"/>
      <c r="Z144" s="106"/>
      <c r="AA144" s="106"/>
      <c r="AB144" s="179"/>
      <c r="AC144" s="170"/>
      <c r="AD144" s="170"/>
      <c r="AE144" s="179"/>
      <c r="AF144" s="179"/>
      <c r="AG144" s="179"/>
      <c r="AH144" s="179"/>
      <c r="AI144" s="26">
        <f t="shared" si="29"/>
        <v>0</v>
      </c>
      <c r="AJ144" s="26"/>
    </row>
    <row r="145" spans="1:36" hidden="1">
      <c r="A145" s="119" t="s">
        <v>25</v>
      </c>
      <c r="B145" s="120" t="s">
        <v>191</v>
      </c>
      <c r="C145" s="121" t="s">
        <v>224</v>
      </c>
      <c r="D145" s="106"/>
      <c r="E145" s="106"/>
      <c r="F145" s="106"/>
      <c r="G145" s="106"/>
      <c r="H145" s="170"/>
      <c r="I145" s="170"/>
      <c r="J145" s="106"/>
      <c r="K145" s="106"/>
      <c r="L145" s="106"/>
      <c r="M145" s="106"/>
      <c r="N145" s="106"/>
      <c r="O145" s="170"/>
      <c r="P145" s="170"/>
      <c r="Q145" s="106"/>
      <c r="R145" s="106"/>
      <c r="S145" s="106"/>
      <c r="T145" s="106"/>
      <c r="U145" s="106"/>
      <c r="V145" s="170"/>
      <c r="W145" s="170"/>
      <c r="X145" s="106"/>
      <c r="Y145" s="106"/>
      <c r="Z145" s="106"/>
      <c r="AA145" s="106"/>
      <c r="AB145" s="179"/>
      <c r="AC145" s="170"/>
      <c r="AD145" s="170"/>
      <c r="AE145" s="179"/>
      <c r="AF145" s="179"/>
      <c r="AG145" s="179"/>
      <c r="AH145" s="179"/>
      <c r="AI145" s="26">
        <f t="shared" si="29"/>
        <v>0</v>
      </c>
      <c r="AJ145" s="26"/>
    </row>
    <row r="146" spans="1:36" hidden="1">
      <c r="A146" s="119"/>
      <c r="B146" s="119"/>
      <c r="C146" s="122" t="s">
        <v>225</v>
      </c>
      <c r="D146" s="106"/>
      <c r="E146" s="106"/>
      <c r="F146" s="106"/>
      <c r="G146" s="106"/>
      <c r="H146" s="170"/>
      <c r="I146" s="170"/>
      <c r="J146" s="106"/>
      <c r="K146" s="106"/>
      <c r="L146" s="106"/>
      <c r="M146" s="106"/>
      <c r="N146" s="106"/>
      <c r="O146" s="170"/>
      <c r="P146" s="170"/>
      <c r="Q146" s="106"/>
      <c r="R146" s="106"/>
      <c r="S146" s="106"/>
      <c r="T146" s="106"/>
      <c r="U146" s="106"/>
      <c r="V146" s="170"/>
      <c r="W146" s="170"/>
      <c r="X146" s="106"/>
      <c r="Y146" s="106"/>
      <c r="Z146" s="106"/>
      <c r="AA146" s="106"/>
      <c r="AB146" s="179"/>
      <c r="AC146" s="170"/>
      <c r="AD146" s="170"/>
      <c r="AE146" s="179"/>
      <c r="AF146" s="179"/>
      <c r="AG146" s="179"/>
      <c r="AH146" s="179"/>
      <c r="AI146" s="26">
        <f t="shared" si="29"/>
        <v>0</v>
      </c>
      <c r="AJ146" s="26"/>
    </row>
    <row r="147" spans="1:36" hidden="1">
      <c r="A147" s="119"/>
      <c r="B147" s="119"/>
      <c r="C147" s="122" t="s">
        <v>226</v>
      </c>
      <c r="D147" s="106"/>
      <c r="E147" s="106"/>
      <c r="F147" s="106"/>
      <c r="G147" s="106"/>
      <c r="H147" s="170"/>
      <c r="I147" s="170"/>
      <c r="J147" s="106"/>
      <c r="K147" s="106"/>
      <c r="L147" s="106"/>
      <c r="M147" s="106"/>
      <c r="N147" s="106"/>
      <c r="O147" s="170"/>
      <c r="P147" s="170"/>
      <c r="Q147" s="106"/>
      <c r="R147" s="106"/>
      <c r="S147" s="106"/>
      <c r="T147" s="106"/>
      <c r="U147" s="106"/>
      <c r="V147" s="170"/>
      <c r="W147" s="170"/>
      <c r="X147" s="106"/>
      <c r="Y147" s="106"/>
      <c r="Z147" s="106"/>
      <c r="AA147" s="106"/>
      <c r="AB147" s="179"/>
      <c r="AC147" s="170"/>
      <c r="AD147" s="170"/>
      <c r="AE147" s="179"/>
      <c r="AF147" s="179"/>
      <c r="AG147" s="179"/>
      <c r="AH147" s="179"/>
      <c r="AI147" s="26">
        <f t="shared" si="29"/>
        <v>0</v>
      </c>
      <c r="AJ147" s="26"/>
    </row>
    <row r="148" spans="1:36" hidden="1">
      <c r="A148" s="119"/>
      <c r="B148" s="119"/>
      <c r="C148" s="122" t="s">
        <v>227</v>
      </c>
      <c r="D148" s="106"/>
      <c r="E148" s="106"/>
      <c r="F148" s="106"/>
      <c r="G148" s="106"/>
      <c r="H148" s="170"/>
      <c r="I148" s="170"/>
      <c r="J148" s="106"/>
      <c r="K148" s="106"/>
      <c r="L148" s="106"/>
      <c r="M148" s="106"/>
      <c r="N148" s="106"/>
      <c r="O148" s="170"/>
      <c r="P148" s="170"/>
      <c r="Q148" s="106"/>
      <c r="R148" s="106"/>
      <c r="S148" s="106"/>
      <c r="T148" s="106"/>
      <c r="U148" s="106"/>
      <c r="V148" s="170"/>
      <c r="W148" s="170"/>
      <c r="X148" s="106"/>
      <c r="Y148" s="106"/>
      <c r="Z148" s="106"/>
      <c r="AA148" s="106"/>
      <c r="AB148" s="179"/>
      <c r="AC148" s="170"/>
      <c r="AD148" s="170"/>
      <c r="AE148" s="179"/>
      <c r="AF148" s="179"/>
      <c r="AG148" s="179"/>
      <c r="AH148" s="179"/>
      <c r="AI148" s="26">
        <f t="shared" si="29"/>
        <v>0</v>
      </c>
      <c r="AJ148" s="26"/>
    </row>
    <row r="149" spans="1:36" hidden="1">
      <c r="A149" s="119" t="s">
        <v>24</v>
      </c>
      <c r="B149" s="120" t="s">
        <v>11</v>
      </c>
      <c r="C149" s="123" t="s">
        <v>228</v>
      </c>
      <c r="D149" s="106"/>
      <c r="E149" s="106"/>
      <c r="F149" s="106"/>
      <c r="G149" s="106"/>
      <c r="H149" s="170"/>
      <c r="I149" s="170"/>
      <c r="J149" s="106"/>
      <c r="K149" s="106"/>
      <c r="L149" s="106"/>
      <c r="M149" s="106"/>
      <c r="N149" s="106"/>
      <c r="O149" s="170"/>
      <c r="P149" s="170"/>
      <c r="Q149" s="106"/>
      <c r="R149" s="106"/>
      <c r="S149" s="106"/>
      <c r="T149" s="106"/>
      <c r="U149" s="106"/>
      <c r="V149" s="170"/>
      <c r="W149" s="170"/>
      <c r="X149" s="106"/>
      <c r="Y149" s="106"/>
      <c r="Z149" s="106"/>
      <c r="AA149" s="106"/>
      <c r="AB149" s="179"/>
      <c r="AC149" s="170"/>
      <c r="AD149" s="170"/>
      <c r="AE149" s="179"/>
      <c r="AF149" s="179"/>
      <c r="AG149" s="179"/>
      <c r="AH149" s="179"/>
      <c r="AI149" s="26">
        <f t="shared" si="29"/>
        <v>0</v>
      </c>
      <c r="AJ149" s="26"/>
    </row>
    <row r="150" spans="1:36" hidden="1">
      <c r="A150" s="119"/>
      <c r="B150" s="119"/>
      <c r="C150" s="122" t="s">
        <v>229</v>
      </c>
      <c r="D150" s="106"/>
      <c r="E150" s="106"/>
      <c r="F150" s="106"/>
      <c r="G150" s="106"/>
      <c r="H150" s="170"/>
      <c r="I150" s="170"/>
      <c r="J150" s="106"/>
      <c r="K150" s="106"/>
      <c r="L150" s="106"/>
      <c r="M150" s="106"/>
      <c r="N150" s="106"/>
      <c r="O150" s="170"/>
      <c r="P150" s="170"/>
      <c r="Q150" s="106"/>
      <c r="R150" s="106"/>
      <c r="S150" s="106"/>
      <c r="T150" s="106"/>
      <c r="U150" s="106"/>
      <c r="V150" s="170"/>
      <c r="W150" s="170"/>
      <c r="X150" s="106"/>
      <c r="Y150" s="106"/>
      <c r="Z150" s="106"/>
      <c r="AA150" s="106"/>
      <c r="AB150" s="179"/>
      <c r="AC150" s="170"/>
      <c r="AD150" s="170"/>
      <c r="AE150" s="179"/>
      <c r="AF150" s="179"/>
      <c r="AG150" s="179"/>
      <c r="AH150" s="179"/>
      <c r="AI150" s="26">
        <f t="shared" si="29"/>
        <v>0</v>
      </c>
      <c r="AJ150" s="26"/>
    </row>
    <row r="151" spans="1:36" hidden="1">
      <c r="A151" s="119"/>
      <c r="B151" s="119"/>
      <c r="C151" s="122" t="s">
        <v>230</v>
      </c>
      <c r="D151" s="106"/>
      <c r="E151" s="106"/>
      <c r="F151" s="106"/>
      <c r="G151" s="106"/>
      <c r="H151" s="170"/>
      <c r="I151" s="170"/>
      <c r="J151" s="106"/>
      <c r="K151" s="106"/>
      <c r="L151" s="106"/>
      <c r="M151" s="106"/>
      <c r="N151" s="106"/>
      <c r="O151" s="170"/>
      <c r="P151" s="170"/>
      <c r="Q151" s="106"/>
      <c r="R151" s="106"/>
      <c r="S151" s="106"/>
      <c r="T151" s="106"/>
      <c r="U151" s="106"/>
      <c r="V151" s="170"/>
      <c r="W151" s="170"/>
      <c r="X151" s="106"/>
      <c r="Y151" s="106"/>
      <c r="Z151" s="106"/>
      <c r="AA151" s="106"/>
      <c r="AB151" s="179"/>
      <c r="AC151" s="170"/>
      <c r="AD151" s="170"/>
      <c r="AE151" s="179"/>
      <c r="AF151" s="179"/>
      <c r="AG151" s="179"/>
      <c r="AH151" s="179"/>
      <c r="AI151" s="26">
        <f t="shared" si="29"/>
        <v>0</v>
      </c>
      <c r="AJ151" s="26"/>
    </row>
    <row r="152" spans="1:36" hidden="1">
      <c r="A152" s="119"/>
      <c r="B152" s="119"/>
      <c r="C152" s="122" t="s">
        <v>231</v>
      </c>
      <c r="D152" s="106"/>
      <c r="E152" s="106"/>
      <c r="F152" s="106"/>
      <c r="G152" s="106"/>
      <c r="H152" s="170"/>
      <c r="I152" s="170"/>
      <c r="J152" s="106"/>
      <c r="K152" s="106"/>
      <c r="L152" s="106"/>
      <c r="M152" s="106"/>
      <c r="N152" s="106"/>
      <c r="O152" s="170"/>
      <c r="P152" s="170"/>
      <c r="Q152" s="106"/>
      <c r="R152" s="106"/>
      <c r="S152" s="106"/>
      <c r="T152" s="106"/>
      <c r="U152" s="106"/>
      <c r="V152" s="170"/>
      <c r="W152" s="170"/>
      <c r="X152" s="106"/>
      <c r="Y152" s="106"/>
      <c r="Z152" s="106"/>
      <c r="AA152" s="106"/>
      <c r="AB152" s="179"/>
      <c r="AC152" s="170"/>
      <c r="AD152" s="170"/>
      <c r="AE152" s="179"/>
      <c r="AF152" s="179"/>
      <c r="AG152" s="179"/>
      <c r="AH152" s="179"/>
      <c r="AI152" s="26">
        <f t="shared" si="29"/>
        <v>0</v>
      </c>
      <c r="AJ152" s="26"/>
    </row>
    <row r="153" spans="1:36" hidden="1">
      <c r="A153" s="119"/>
      <c r="B153" s="119"/>
      <c r="C153" s="122" t="s">
        <v>232</v>
      </c>
      <c r="D153" s="106"/>
      <c r="E153" s="106"/>
      <c r="F153" s="106"/>
      <c r="G153" s="106"/>
      <c r="H153" s="170"/>
      <c r="I153" s="170"/>
      <c r="J153" s="106"/>
      <c r="K153" s="106"/>
      <c r="L153" s="106"/>
      <c r="M153" s="106"/>
      <c r="N153" s="106"/>
      <c r="O153" s="170"/>
      <c r="P153" s="170"/>
      <c r="Q153" s="106"/>
      <c r="R153" s="106"/>
      <c r="S153" s="106"/>
      <c r="T153" s="106"/>
      <c r="U153" s="106"/>
      <c r="V153" s="170"/>
      <c r="W153" s="170"/>
      <c r="X153" s="106"/>
      <c r="Y153" s="106"/>
      <c r="Z153" s="106"/>
      <c r="AA153" s="106"/>
      <c r="AB153" s="179"/>
      <c r="AC153" s="170"/>
      <c r="AD153" s="170"/>
      <c r="AE153" s="179"/>
      <c r="AF153" s="179"/>
      <c r="AG153" s="179"/>
      <c r="AH153" s="179"/>
      <c r="AI153" s="26">
        <f t="shared" si="29"/>
        <v>0</v>
      </c>
      <c r="AJ153" s="26"/>
    </row>
    <row r="154" spans="1:36" hidden="1">
      <c r="A154" s="119"/>
      <c r="B154" s="119"/>
      <c r="C154" s="122" t="s">
        <v>233</v>
      </c>
      <c r="D154" s="106"/>
      <c r="E154" s="106"/>
      <c r="F154" s="106"/>
      <c r="G154" s="106"/>
      <c r="H154" s="170"/>
      <c r="I154" s="170"/>
      <c r="J154" s="106"/>
      <c r="K154" s="106"/>
      <c r="L154" s="106"/>
      <c r="M154" s="106"/>
      <c r="N154" s="106"/>
      <c r="O154" s="170"/>
      <c r="P154" s="170"/>
      <c r="Q154" s="106"/>
      <c r="R154" s="106"/>
      <c r="S154" s="106"/>
      <c r="T154" s="106"/>
      <c r="U154" s="106"/>
      <c r="V154" s="170"/>
      <c r="W154" s="170"/>
      <c r="X154" s="106"/>
      <c r="Y154" s="106"/>
      <c r="Z154" s="106"/>
      <c r="AA154" s="106"/>
      <c r="AB154" s="179"/>
      <c r="AC154" s="170"/>
      <c r="AD154" s="170"/>
      <c r="AE154" s="179"/>
      <c r="AF154" s="179"/>
      <c r="AG154" s="179"/>
      <c r="AH154" s="179"/>
      <c r="AI154" s="26">
        <f t="shared" si="29"/>
        <v>0</v>
      </c>
      <c r="AJ154" s="26"/>
    </row>
    <row r="155" spans="1:36" hidden="1">
      <c r="A155" s="119"/>
      <c r="B155" s="119"/>
      <c r="C155" s="122" t="s">
        <v>234</v>
      </c>
      <c r="D155" s="106"/>
      <c r="E155" s="106"/>
      <c r="F155" s="106"/>
      <c r="G155" s="106"/>
      <c r="H155" s="170"/>
      <c r="I155" s="170"/>
      <c r="J155" s="106"/>
      <c r="K155" s="106"/>
      <c r="L155" s="106"/>
      <c r="M155" s="106"/>
      <c r="N155" s="106"/>
      <c r="O155" s="170"/>
      <c r="P155" s="170"/>
      <c r="Q155" s="106"/>
      <c r="R155" s="106"/>
      <c r="S155" s="106"/>
      <c r="T155" s="106"/>
      <c r="U155" s="106"/>
      <c r="V155" s="170"/>
      <c r="W155" s="170"/>
      <c r="X155" s="106"/>
      <c r="Y155" s="106"/>
      <c r="Z155" s="106"/>
      <c r="AA155" s="106"/>
      <c r="AB155" s="179"/>
      <c r="AC155" s="170"/>
      <c r="AD155" s="170"/>
      <c r="AE155" s="179"/>
      <c r="AF155" s="179"/>
      <c r="AG155" s="179"/>
      <c r="AH155" s="179"/>
      <c r="AI155" s="26">
        <f t="shared" si="29"/>
        <v>0</v>
      </c>
      <c r="AJ155" s="26"/>
    </row>
    <row r="156" spans="1:36" hidden="1">
      <c r="A156" s="119" t="s">
        <v>23</v>
      </c>
      <c r="B156" s="120" t="s">
        <v>11</v>
      </c>
      <c r="C156" s="123" t="s">
        <v>235</v>
      </c>
      <c r="D156" s="106"/>
      <c r="E156" s="106"/>
      <c r="F156" s="106"/>
      <c r="G156" s="106"/>
      <c r="H156" s="170"/>
      <c r="I156" s="170"/>
      <c r="J156" s="106"/>
      <c r="K156" s="106"/>
      <c r="L156" s="106"/>
      <c r="M156" s="106"/>
      <c r="N156" s="106"/>
      <c r="O156" s="170"/>
      <c r="P156" s="170"/>
      <c r="Q156" s="106"/>
      <c r="R156" s="106"/>
      <c r="S156" s="106"/>
      <c r="T156" s="106"/>
      <c r="U156" s="106"/>
      <c r="V156" s="170"/>
      <c r="W156" s="170"/>
      <c r="X156" s="106"/>
      <c r="Y156" s="106"/>
      <c r="Z156" s="106"/>
      <c r="AA156" s="106"/>
      <c r="AB156" s="179"/>
      <c r="AC156" s="170"/>
      <c r="AD156" s="170"/>
      <c r="AE156" s="179"/>
      <c r="AF156" s="179"/>
      <c r="AG156" s="179"/>
      <c r="AH156" s="179"/>
      <c r="AI156" s="26">
        <f t="shared" si="29"/>
        <v>0</v>
      </c>
      <c r="AJ156" s="26"/>
    </row>
    <row r="157" spans="1:36" hidden="1">
      <c r="A157" s="119"/>
      <c r="B157" s="119"/>
      <c r="C157" s="122" t="s">
        <v>236</v>
      </c>
      <c r="D157" s="106"/>
      <c r="E157" s="106"/>
      <c r="F157" s="106"/>
      <c r="G157" s="106"/>
      <c r="H157" s="170"/>
      <c r="I157" s="170"/>
      <c r="J157" s="106"/>
      <c r="K157" s="106"/>
      <c r="L157" s="106"/>
      <c r="M157" s="106"/>
      <c r="N157" s="106"/>
      <c r="O157" s="170"/>
      <c r="P157" s="170"/>
      <c r="Q157" s="106"/>
      <c r="R157" s="106"/>
      <c r="S157" s="106"/>
      <c r="T157" s="106"/>
      <c r="U157" s="106"/>
      <c r="V157" s="170"/>
      <c r="W157" s="170"/>
      <c r="X157" s="106"/>
      <c r="Y157" s="106"/>
      <c r="Z157" s="106"/>
      <c r="AA157" s="106"/>
      <c r="AB157" s="179"/>
      <c r="AC157" s="170"/>
      <c r="AD157" s="170"/>
      <c r="AE157" s="179"/>
      <c r="AF157" s="179"/>
      <c r="AG157" s="179"/>
      <c r="AH157" s="179"/>
      <c r="AI157" s="26">
        <f t="shared" si="29"/>
        <v>0</v>
      </c>
      <c r="AJ157" s="26"/>
    </row>
    <row r="158" spans="1:36" hidden="1">
      <c r="A158" s="119"/>
      <c r="B158" s="119"/>
      <c r="C158" s="122" t="s">
        <v>237</v>
      </c>
      <c r="D158" s="106"/>
      <c r="E158" s="106"/>
      <c r="F158" s="106"/>
      <c r="G158" s="106"/>
      <c r="H158" s="170"/>
      <c r="I158" s="170"/>
      <c r="J158" s="106"/>
      <c r="K158" s="106"/>
      <c r="L158" s="106"/>
      <c r="M158" s="106"/>
      <c r="N158" s="106"/>
      <c r="O158" s="170"/>
      <c r="P158" s="170"/>
      <c r="Q158" s="106"/>
      <c r="R158" s="106"/>
      <c r="S158" s="106"/>
      <c r="T158" s="106"/>
      <c r="U158" s="106"/>
      <c r="V158" s="170"/>
      <c r="W158" s="170"/>
      <c r="X158" s="106"/>
      <c r="Y158" s="106"/>
      <c r="Z158" s="106"/>
      <c r="AA158" s="106"/>
      <c r="AB158" s="179"/>
      <c r="AC158" s="170"/>
      <c r="AD158" s="170"/>
      <c r="AE158" s="179"/>
      <c r="AF158" s="179"/>
      <c r="AG158" s="179"/>
      <c r="AH158" s="179"/>
      <c r="AI158" s="26">
        <f t="shared" si="29"/>
        <v>0</v>
      </c>
      <c r="AJ158" s="26"/>
    </row>
    <row r="159" spans="1:36" hidden="1">
      <c r="A159" s="119"/>
      <c r="B159" s="119"/>
      <c r="C159" s="122" t="s">
        <v>238</v>
      </c>
      <c r="D159" s="106"/>
      <c r="E159" s="106"/>
      <c r="F159" s="106"/>
      <c r="G159" s="106"/>
      <c r="H159" s="170"/>
      <c r="I159" s="170"/>
      <c r="J159" s="106"/>
      <c r="K159" s="106"/>
      <c r="L159" s="106"/>
      <c r="M159" s="106"/>
      <c r="N159" s="106"/>
      <c r="O159" s="170"/>
      <c r="P159" s="170"/>
      <c r="Q159" s="106"/>
      <c r="R159" s="106"/>
      <c r="S159" s="106"/>
      <c r="T159" s="106"/>
      <c r="U159" s="106"/>
      <c r="V159" s="170"/>
      <c r="W159" s="170"/>
      <c r="X159" s="106"/>
      <c r="Y159" s="106"/>
      <c r="Z159" s="106"/>
      <c r="AA159" s="106"/>
      <c r="AB159" s="179"/>
      <c r="AC159" s="170"/>
      <c r="AD159" s="170"/>
      <c r="AE159" s="179"/>
      <c r="AF159" s="179"/>
      <c r="AG159" s="179"/>
      <c r="AH159" s="179"/>
      <c r="AI159" s="26">
        <f t="shared" si="29"/>
        <v>0</v>
      </c>
      <c r="AJ159" s="26"/>
    </row>
    <row r="160" spans="1:36" hidden="1">
      <c r="A160" s="119"/>
      <c r="B160" s="119"/>
      <c r="C160" s="122" t="s">
        <v>239</v>
      </c>
      <c r="D160" s="106"/>
      <c r="E160" s="106"/>
      <c r="F160" s="106"/>
      <c r="G160" s="106"/>
      <c r="H160" s="170"/>
      <c r="I160" s="170"/>
      <c r="J160" s="106"/>
      <c r="K160" s="106"/>
      <c r="L160" s="106"/>
      <c r="M160" s="106"/>
      <c r="N160" s="106"/>
      <c r="O160" s="170"/>
      <c r="P160" s="170"/>
      <c r="Q160" s="106"/>
      <c r="R160" s="106"/>
      <c r="S160" s="106"/>
      <c r="T160" s="106"/>
      <c r="U160" s="106"/>
      <c r="V160" s="170"/>
      <c r="W160" s="170"/>
      <c r="X160" s="106"/>
      <c r="Y160" s="106"/>
      <c r="Z160" s="106"/>
      <c r="AA160" s="106"/>
      <c r="AB160" s="179"/>
      <c r="AC160" s="170"/>
      <c r="AD160" s="170"/>
      <c r="AE160" s="179"/>
      <c r="AF160" s="179"/>
      <c r="AG160" s="179"/>
      <c r="AH160" s="179"/>
      <c r="AI160" s="26">
        <f t="shared" si="29"/>
        <v>0</v>
      </c>
      <c r="AJ160" s="26"/>
    </row>
    <row r="161" spans="1:36" hidden="1">
      <c r="A161" s="119"/>
      <c r="B161" s="119"/>
      <c r="C161" s="122" t="s">
        <v>240</v>
      </c>
      <c r="D161" s="106"/>
      <c r="E161" s="106"/>
      <c r="F161" s="106"/>
      <c r="G161" s="106"/>
      <c r="H161" s="170"/>
      <c r="I161" s="170"/>
      <c r="J161" s="106"/>
      <c r="K161" s="106"/>
      <c r="L161" s="106"/>
      <c r="M161" s="106"/>
      <c r="N161" s="106"/>
      <c r="O161" s="170"/>
      <c r="P161" s="170"/>
      <c r="Q161" s="106"/>
      <c r="R161" s="106"/>
      <c r="S161" s="106"/>
      <c r="T161" s="106"/>
      <c r="U161" s="106"/>
      <c r="V161" s="170"/>
      <c r="W161" s="170"/>
      <c r="X161" s="106"/>
      <c r="Y161" s="106"/>
      <c r="Z161" s="106"/>
      <c r="AA161" s="106"/>
      <c r="AB161" s="179"/>
      <c r="AC161" s="170"/>
      <c r="AD161" s="170"/>
      <c r="AE161" s="179"/>
      <c r="AF161" s="179"/>
      <c r="AG161" s="179"/>
      <c r="AH161" s="179"/>
      <c r="AI161" s="26">
        <f t="shared" si="29"/>
        <v>0</v>
      </c>
      <c r="AJ161" s="26"/>
    </row>
    <row r="162" spans="1:36" hidden="1">
      <c r="AJ162" s="26"/>
    </row>
    <row r="163" spans="1:36" ht="14.25" thickBot="1">
      <c r="A163" s="67" t="s">
        <v>202</v>
      </c>
      <c r="AJ163" s="26"/>
    </row>
    <row r="164" spans="1:36">
      <c r="A164" s="69"/>
      <c r="B164" s="70"/>
      <c r="C164" s="70"/>
      <c r="D164" s="70"/>
      <c r="E164" s="70"/>
      <c r="F164" s="70"/>
      <c r="G164" s="70"/>
      <c r="H164" s="70"/>
      <c r="I164" s="70"/>
      <c r="J164" s="70"/>
      <c r="K164" s="70"/>
      <c r="L164" s="70"/>
      <c r="M164" s="70"/>
      <c r="N164" s="70"/>
      <c r="O164" s="70"/>
      <c r="P164" s="70"/>
      <c r="Q164" s="70"/>
      <c r="R164" s="70"/>
      <c r="S164" s="70"/>
      <c r="T164" s="70"/>
      <c r="U164" s="70"/>
      <c r="V164" s="70"/>
      <c r="W164" s="70"/>
      <c r="X164" s="70"/>
      <c r="Y164" s="70"/>
      <c r="Z164" s="70"/>
      <c r="AA164" s="70"/>
      <c r="AB164" s="70"/>
      <c r="AC164" s="70"/>
      <c r="AD164" s="70"/>
      <c r="AE164" s="70"/>
      <c r="AF164" s="70"/>
      <c r="AG164" s="70"/>
      <c r="AH164" s="70"/>
      <c r="AI164" s="71"/>
      <c r="AJ164" s="26"/>
    </row>
    <row r="165" spans="1:36">
      <c r="A165" s="1" t="s">
        <v>19</v>
      </c>
      <c r="B165" s="65" t="s">
        <v>183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41"/>
      <c r="AJ165" s="26"/>
    </row>
    <row r="166" spans="1:36">
      <c r="A166" s="2" t="s">
        <v>3</v>
      </c>
      <c r="B166" s="3">
        <v>263206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41"/>
      <c r="AJ166" s="26"/>
    </row>
    <row r="167" spans="1:36">
      <c r="A167" s="2" t="s">
        <v>0</v>
      </c>
      <c r="B167" s="66" t="s">
        <v>21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41"/>
      <c r="AJ167" s="26"/>
    </row>
    <row r="168" spans="1:36">
      <c r="A168" s="2" t="s">
        <v>1</v>
      </c>
      <c r="B168" s="114">
        <v>40709</v>
      </c>
      <c r="AJ168" s="26"/>
    </row>
    <row r="169" spans="1:36">
      <c r="A169" s="2" t="s">
        <v>2</v>
      </c>
      <c r="B169" s="114">
        <v>41074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41"/>
      <c r="AJ169" s="26"/>
    </row>
    <row r="170" spans="1:36" ht="14.25" thickBot="1">
      <c r="AJ170" s="26"/>
    </row>
    <row r="171" spans="1:36" ht="15" thickTop="1" thickBot="1">
      <c r="A171" s="1" t="s">
        <v>6</v>
      </c>
      <c r="B171" s="1" t="s">
        <v>7</v>
      </c>
      <c r="C171" s="1" t="s">
        <v>35</v>
      </c>
      <c r="D171" s="36">
        <v>1</v>
      </c>
      <c r="E171" s="36">
        <v>2</v>
      </c>
      <c r="F171" s="36">
        <v>3</v>
      </c>
      <c r="G171" s="36">
        <v>4</v>
      </c>
      <c r="H171" s="37">
        <v>5</v>
      </c>
      <c r="I171" s="37">
        <v>6</v>
      </c>
      <c r="J171" s="36">
        <v>7</v>
      </c>
      <c r="K171" s="36">
        <v>8</v>
      </c>
      <c r="L171" s="36">
        <v>9</v>
      </c>
      <c r="M171" s="36">
        <v>10</v>
      </c>
      <c r="N171" s="36">
        <v>11</v>
      </c>
      <c r="O171" s="37">
        <v>12</v>
      </c>
      <c r="P171" s="37">
        <v>13</v>
      </c>
      <c r="Q171" s="36">
        <v>14</v>
      </c>
      <c r="R171" s="36">
        <v>15</v>
      </c>
      <c r="S171" s="36">
        <v>16</v>
      </c>
      <c r="T171" s="36">
        <v>17</v>
      </c>
      <c r="U171" s="36">
        <v>18</v>
      </c>
      <c r="V171" s="37">
        <v>19</v>
      </c>
      <c r="W171" s="37">
        <v>20</v>
      </c>
      <c r="X171" s="36">
        <v>21</v>
      </c>
      <c r="Y171" s="36">
        <v>22</v>
      </c>
      <c r="Z171" s="36">
        <v>23</v>
      </c>
      <c r="AA171" s="36">
        <v>24</v>
      </c>
      <c r="AB171" s="178">
        <v>25</v>
      </c>
      <c r="AC171" s="37">
        <v>26</v>
      </c>
      <c r="AD171" s="37">
        <v>27</v>
      </c>
      <c r="AE171" s="178">
        <v>28</v>
      </c>
      <c r="AF171" s="178">
        <v>29</v>
      </c>
      <c r="AG171" s="178">
        <v>30</v>
      </c>
      <c r="AH171" s="178">
        <v>31</v>
      </c>
      <c r="AJ171" s="26"/>
    </row>
    <row r="172" spans="1:36" ht="15" thickTop="1" thickBot="1">
      <c r="A172" s="3" t="s">
        <v>193</v>
      </c>
      <c r="C172" s="7" t="s">
        <v>15</v>
      </c>
      <c r="D172" s="100">
        <f>SUM(D173:D181)</f>
        <v>0</v>
      </c>
      <c r="E172" s="100">
        <f>SUM(E173:E181)</f>
        <v>0</v>
      </c>
      <c r="F172" s="100">
        <f>SUM(F173:F181)</f>
        <v>0</v>
      </c>
      <c r="G172" s="100">
        <f>SUM(G173:G181)</f>
        <v>0</v>
      </c>
      <c r="H172" s="99"/>
      <c r="I172" s="99"/>
      <c r="J172" s="100">
        <f>SUM(J173:J181)</f>
        <v>0</v>
      </c>
      <c r="K172" s="100">
        <f>SUM(K173:K181)</f>
        <v>0</v>
      </c>
      <c r="L172" s="100">
        <f>SUM(L173:L181)</f>
        <v>0</v>
      </c>
      <c r="M172" s="100">
        <f>SUM(M173:M181)</f>
        <v>0</v>
      </c>
      <c r="N172" s="100">
        <f>SUM(N173:N181)</f>
        <v>0</v>
      </c>
      <c r="O172" s="99"/>
      <c r="P172" s="99"/>
      <c r="Q172" s="100">
        <f>SUM(Q173:Q181)</f>
        <v>0</v>
      </c>
      <c r="R172" s="100">
        <f>SUM(R173:R181)</f>
        <v>0</v>
      </c>
      <c r="S172" s="100">
        <f>SUM(S173:S181)</f>
        <v>0</v>
      </c>
      <c r="T172" s="100">
        <f>SUM(T173:T181)</f>
        <v>0</v>
      </c>
      <c r="U172" s="100">
        <f>SUM(U173:U181)</f>
        <v>0</v>
      </c>
      <c r="V172" s="99"/>
      <c r="W172" s="99"/>
      <c r="X172" s="100">
        <f>SUM(X173:X181)</f>
        <v>0</v>
      </c>
      <c r="Y172" s="100">
        <f>SUM(Y173:Y181)</f>
        <v>0</v>
      </c>
      <c r="Z172" s="100">
        <f>SUM(Z173:Z181)</f>
        <v>0</v>
      </c>
      <c r="AA172" s="100">
        <f>SUM(AA173:AA181)</f>
        <v>0</v>
      </c>
      <c r="AB172" s="107">
        <f>SUM(AB173:AB181)</f>
        <v>0</v>
      </c>
      <c r="AC172" s="99"/>
      <c r="AD172" s="99"/>
      <c r="AE172" s="107">
        <f>SUM(AE173:AE181)</f>
        <v>0</v>
      </c>
      <c r="AF172" s="107">
        <f>SUM(AF173:AF181)</f>
        <v>0</v>
      </c>
      <c r="AG172" s="107">
        <f>SUM(AG173:AG181)</f>
        <v>0</v>
      </c>
      <c r="AH172" s="107">
        <f>SUM(AH173:AH181)</f>
        <v>0</v>
      </c>
      <c r="AI172" s="26">
        <f t="shared" ref="AI172:AI179" si="30">SUM(D172:AE172)</f>
        <v>0</v>
      </c>
      <c r="AJ172" s="26"/>
    </row>
    <row r="173" spans="1:36" ht="14.25" thickTop="1">
      <c r="A173" s="9" t="s">
        <v>12</v>
      </c>
      <c r="B173" s="9" t="s">
        <v>11</v>
      </c>
      <c r="C173" s="72" t="s">
        <v>184</v>
      </c>
      <c r="D173" s="106"/>
      <c r="E173" s="106"/>
      <c r="F173" s="106"/>
      <c r="G173" s="106"/>
      <c r="H173" s="170"/>
      <c r="I173" s="170"/>
      <c r="J173" s="106"/>
      <c r="K173" s="106"/>
      <c r="L173" s="106"/>
      <c r="M173" s="106"/>
      <c r="N173" s="106"/>
      <c r="O173" s="170"/>
      <c r="P173" s="170"/>
      <c r="Q173" s="106"/>
      <c r="R173" s="106"/>
      <c r="S173" s="106"/>
      <c r="T173" s="106"/>
      <c r="U173" s="106"/>
      <c r="V173" s="170"/>
      <c r="W173" s="170"/>
      <c r="X173" s="106"/>
      <c r="Y173" s="106"/>
      <c r="Z173" s="106"/>
      <c r="AA173" s="106"/>
      <c r="AB173" s="179"/>
      <c r="AC173" s="170"/>
      <c r="AD173" s="170"/>
      <c r="AE173" s="179"/>
      <c r="AF173" s="179"/>
      <c r="AG173" s="179"/>
      <c r="AH173" s="179"/>
      <c r="AI173" s="26">
        <f t="shared" si="30"/>
        <v>0</v>
      </c>
      <c r="AJ173" s="26"/>
    </row>
    <row r="174" spans="1:36">
      <c r="C174" s="115" t="s">
        <v>185</v>
      </c>
      <c r="D174" s="106"/>
      <c r="E174" s="106"/>
      <c r="F174" s="106"/>
      <c r="G174" s="106"/>
      <c r="H174" s="170"/>
      <c r="I174" s="170"/>
      <c r="J174" s="106"/>
      <c r="K174" s="106"/>
      <c r="L174" s="106"/>
      <c r="M174" s="106"/>
      <c r="N174" s="106"/>
      <c r="O174" s="170"/>
      <c r="P174" s="170"/>
      <c r="Q174" s="106"/>
      <c r="R174" s="106"/>
      <c r="S174" s="106"/>
      <c r="T174" s="106"/>
      <c r="U174" s="106"/>
      <c r="V174" s="170"/>
      <c r="W174" s="170"/>
      <c r="X174" s="106"/>
      <c r="Y174" s="106"/>
      <c r="Z174" s="106"/>
      <c r="AA174" s="106"/>
      <c r="AB174" s="179"/>
      <c r="AC174" s="170"/>
      <c r="AD174" s="170"/>
      <c r="AE174" s="179"/>
      <c r="AF174" s="179"/>
      <c r="AG174" s="179"/>
      <c r="AH174" s="179"/>
      <c r="AI174" s="26">
        <f t="shared" si="30"/>
        <v>0</v>
      </c>
      <c r="AJ174" s="26"/>
    </row>
    <row r="175" spans="1:36">
      <c r="C175" s="115" t="s">
        <v>186</v>
      </c>
      <c r="D175" s="106"/>
      <c r="E175" s="106"/>
      <c r="F175" s="106"/>
      <c r="G175" s="106"/>
      <c r="H175" s="170"/>
      <c r="I175" s="170"/>
      <c r="J175" s="106"/>
      <c r="K175" s="106"/>
      <c r="L175" s="106"/>
      <c r="M175" s="106"/>
      <c r="N175" s="106"/>
      <c r="O175" s="170"/>
      <c r="P175" s="170"/>
      <c r="Q175" s="106"/>
      <c r="R175" s="106"/>
      <c r="S175" s="106"/>
      <c r="T175" s="106"/>
      <c r="U175" s="106"/>
      <c r="V175" s="170"/>
      <c r="W175" s="170"/>
      <c r="X175" s="106"/>
      <c r="Y175" s="106"/>
      <c r="Z175" s="106"/>
      <c r="AA175" s="106"/>
      <c r="AB175" s="179"/>
      <c r="AC175" s="170"/>
      <c r="AD175" s="170"/>
      <c r="AE175" s="179"/>
      <c r="AF175" s="179"/>
      <c r="AG175" s="179"/>
      <c r="AH175" s="179"/>
      <c r="AI175" s="26">
        <f t="shared" si="30"/>
        <v>0</v>
      </c>
      <c r="AJ175" s="26"/>
    </row>
    <row r="176" spans="1:36" ht="27">
      <c r="A176" s="1" t="s">
        <v>26</v>
      </c>
      <c r="B176" s="1" t="s">
        <v>11</v>
      </c>
      <c r="C176" s="1" t="s">
        <v>187</v>
      </c>
      <c r="D176" s="106"/>
      <c r="E176" s="106"/>
      <c r="F176" s="106"/>
      <c r="G176" s="106"/>
      <c r="H176" s="170"/>
      <c r="I176" s="170"/>
      <c r="J176" s="106"/>
      <c r="K176" s="106"/>
      <c r="L176" s="106"/>
      <c r="M176" s="106"/>
      <c r="N176" s="106"/>
      <c r="O176" s="170"/>
      <c r="P176" s="170"/>
      <c r="Q176" s="106"/>
      <c r="R176" s="106"/>
      <c r="S176" s="106"/>
      <c r="T176" s="106"/>
      <c r="U176" s="106"/>
      <c r="V176" s="170"/>
      <c r="W176" s="170"/>
      <c r="X176" s="106"/>
      <c r="Y176" s="106"/>
      <c r="Z176" s="106"/>
      <c r="AA176" s="106"/>
      <c r="AB176" s="179"/>
      <c r="AC176" s="170"/>
      <c r="AD176" s="170"/>
      <c r="AE176" s="179"/>
      <c r="AF176" s="179"/>
      <c r="AG176" s="179"/>
      <c r="AH176" s="179"/>
      <c r="AI176" s="26">
        <f t="shared" si="30"/>
        <v>0</v>
      </c>
      <c r="AJ176" s="26"/>
    </row>
    <row r="177" spans="1:37">
      <c r="A177" s="1" t="s">
        <v>24</v>
      </c>
      <c r="B177" s="1" t="s">
        <v>11</v>
      </c>
      <c r="C177" s="1" t="s">
        <v>188</v>
      </c>
      <c r="D177" s="106"/>
      <c r="E177" s="106"/>
      <c r="F177" s="106"/>
      <c r="G177" s="106"/>
      <c r="H177" s="170"/>
      <c r="I177" s="170"/>
      <c r="J177" s="106"/>
      <c r="K177" s="106"/>
      <c r="L177" s="106"/>
      <c r="M177" s="106"/>
      <c r="N177" s="106"/>
      <c r="O177" s="170"/>
      <c r="P177" s="170"/>
      <c r="Q177" s="106"/>
      <c r="R177" s="106"/>
      <c r="S177" s="106"/>
      <c r="T177" s="106"/>
      <c r="U177" s="106"/>
      <c r="V177" s="170"/>
      <c r="W177" s="170"/>
      <c r="X177" s="106"/>
      <c r="Y177" s="106"/>
      <c r="Z177" s="106"/>
      <c r="AA177" s="106"/>
      <c r="AB177" s="179"/>
      <c r="AC177" s="170"/>
      <c r="AD177" s="170"/>
      <c r="AE177" s="179"/>
      <c r="AF177" s="179"/>
      <c r="AG177" s="179"/>
      <c r="AH177" s="179"/>
      <c r="AI177" s="26">
        <f t="shared" si="30"/>
        <v>0</v>
      </c>
      <c r="AJ177" s="26"/>
    </row>
    <row r="178" spans="1:37">
      <c r="A178" s="1" t="s">
        <v>23</v>
      </c>
      <c r="B178" s="1" t="s">
        <v>189</v>
      </c>
      <c r="C178" s="1" t="s">
        <v>190</v>
      </c>
      <c r="D178" s="106"/>
      <c r="E178" s="106"/>
      <c r="F178" s="106"/>
      <c r="G178" s="106"/>
      <c r="H178" s="170"/>
      <c r="I178" s="170"/>
      <c r="J178" s="106"/>
      <c r="K178" s="106"/>
      <c r="L178" s="106"/>
      <c r="M178" s="106"/>
      <c r="N178" s="106"/>
      <c r="O178" s="170"/>
      <c r="P178" s="170"/>
      <c r="Q178" s="106"/>
      <c r="R178" s="106"/>
      <c r="S178" s="106"/>
      <c r="T178" s="106"/>
      <c r="U178" s="106"/>
      <c r="V178" s="170"/>
      <c r="W178" s="170"/>
      <c r="X178" s="106"/>
      <c r="Y178" s="106"/>
      <c r="Z178" s="106"/>
      <c r="AA178" s="106"/>
      <c r="AB178" s="179"/>
      <c r="AC178" s="170"/>
      <c r="AD178" s="170"/>
      <c r="AE178" s="179"/>
      <c r="AF178" s="179"/>
      <c r="AG178" s="179"/>
      <c r="AH178" s="179"/>
      <c r="AI178" s="26">
        <f t="shared" si="30"/>
        <v>0</v>
      </c>
      <c r="AJ178" s="26"/>
    </row>
    <row r="179" spans="1:37">
      <c r="A179" s="1" t="s">
        <v>125</v>
      </c>
      <c r="B179" s="1" t="s">
        <v>191</v>
      </c>
      <c r="C179" s="1" t="s">
        <v>192</v>
      </c>
      <c r="D179" s="106"/>
      <c r="E179" s="106"/>
      <c r="F179" s="106"/>
      <c r="G179" s="106"/>
      <c r="H179" s="170"/>
      <c r="I179" s="170"/>
      <c r="J179" s="106"/>
      <c r="K179" s="106"/>
      <c r="L179" s="106"/>
      <c r="M179" s="106"/>
      <c r="N179" s="106"/>
      <c r="O179" s="170"/>
      <c r="P179" s="170"/>
      <c r="Q179" s="106"/>
      <c r="R179" s="106"/>
      <c r="S179" s="106"/>
      <c r="T179" s="106"/>
      <c r="U179" s="106"/>
      <c r="V179" s="170"/>
      <c r="W179" s="170"/>
      <c r="X179" s="106"/>
      <c r="Y179" s="106"/>
      <c r="Z179" s="106"/>
      <c r="AA179" s="106"/>
      <c r="AB179" s="179"/>
      <c r="AC179" s="170"/>
      <c r="AD179" s="170"/>
      <c r="AE179" s="179"/>
      <c r="AF179" s="179"/>
      <c r="AG179" s="179"/>
      <c r="AH179" s="179"/>
      <c r="AI179" s="26">
        <f t="shared" si="30"/>
        <v>0</v>
      </c>
      <c r="AJ179" s="26"/>
    </row>
    <row r="180" spans="1:37">
      <c r="B180" s="9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72"/>
      <c r="S180" s="72"/>
      <c r="T180" s="72"/>
      <c r="U180" s="72"/>
      <c r="V180" s="72"/>
      <c r="W180" s="72"/>
      <c r="X180" s="72"/>
      <c r="Y180" s="72"/>
      <c r="Z180" s="72"/>
      <c r="AA180" s="72"/>
      <c r="AB180" s="72"/>
      <c r="AC180" s="72"/>
      <c r="AD180" s="72"/>
      <c r="AE180" s="72"/>
      <c r="AF180" s="72"/>
      <c r="AG180" s="72"/>
      <c r="AH180" s="72"/>
      <c r="AI180" s="72"/>
      <c r="AJ180" s="72"/>
      <c r="AK180" s="72"/>
    </row>
    <row r="181" spans="1:37">
      <c r="AJ181" s="26"/>
    </row>
    <row r="182" spans="1:37" ht="14.25" thickBot="1">
      <c r="A182" s="67" t="s">
        <v>201</v>
      </c>
      <c r="AJ182" s="26"/>
    </row>
    <row r="183" spans="1:37">
      <c r="A183" s="69"/>
      <c r="B183" s="70"/>
      <c r="C183" s="70"/>
      <c r="D183" s="70"/>
      <c r="E183" s="70"/>
      <c r="F183" s="70"/>
      <c r="G183" s="70"/>
      <c r="H183" s="70"/>
      <c r="I183" s="70"/>
      <c r="J183" s="70"/>
      <c r="K183" s="70"/>
      <c r="L183" s="70"/>
      <c r="M183" s="70"/>
      <c r="N183" s="70"/>
      <c r="O183" s="70"/>
      <c r="P183" s="70"/>
      <c r="Q183" s="70"/>
      <c r="R183" s="70"/>
      <c r="S183" s="70"/>
      <c r="T183" s="70"/>
      <c r="U183" s="70"/>
      <c r="V183" s="70"/>
      <c r="W183" s="70"/>
      <c r="X183" s="70"/>
      <c r="Y183" s="70"/>
      <c r="Z183" s="70"/>
      <c r="AA183" s="70"/>
      <c r="AB183" s="70"/>
      <c r="AC183" s="70"/>
      <c r="AD183" s="70"/>
      <c r="AE183" s="70"/>
      <c r="AF183" s="70"/>
      <c r="AG183" s="70"/>
      <c r="AH183" s="70"/>
      <c r="AI183" s="71"/>
      <c r="AJ183" s="26"/>
    </row>
    <row r="184" spans="1:37">
      <c r="A184" s="1" t="s">
        <v>19</v>
      </c>
      <c r="B184" s="65" t="str">
        <f>A30</f>
        <v>Project XX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41"/>
      <c r="AJ184" s="26"/>
    </row>
    <row r="185" spans="1:37">
      <c r="A185" s="2" t="s">
        <v>3</v>
      </c>
      <c r="B185" s="3" t="s">
        <v>118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41"/>
      <c r="AJ185" s="26"/>
    </row>
    <row r="186" spans="1:37">
      <c r="A186" s="2" t="s">
        <v>0</v>
      </c>
      <c r="B186" s="66" t="s">
        <v>21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41"/>
      <c r="AJ186" s="26"/>
    </row>
    <row r="187" spans="1:37">
      <c r="A187" s="2" t="s">
        <v>1</v>
      </c>
      <c r="B187" s="3" t="s">
        <v>118</v>
      </c>
      <c r="AJ187" s="26"/>
    </row>
    <row r="188" spans="1:37">
      <c r="A188" s="2" t="s">
        <v>2</v>
      </c>
      <c r="B188" s="3" t="s">
        <v>118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41"/>
      <c r="AJ188" s="26"/>
    </row>
    <row r="189" spans="1:37" ht="14.25" thickBot="1">
      <c r="AJ189" s="26"/>
    </row>
    <row r="190" spans="1:37" ht="15" thickTop="1" thickBot="1">
      <c r="A190" s="1" t="s">
        <v>6</v>
      </c>
      <c r="B190" s="1" t="s">
        <v>7</v>
      </c>
      <c r="C190" s="1" t="s">
        <v>35</v>
      </c>
      <c r="D190" s="36">
        <v>1</v>
      </c>
      <c r="E190" s="36">
        <v>2</v>
      </c>
      <c r="F190" s="36">
        <v>3</v>
      </c>
      <c r="G190" s="36">
        <v>4</v>
      </c>
      <c r="H190" s="37">
        <v>5</v>
      </c>
      <c r="I190" s="37">
        <v>6</v>
      </c>
      <c r="J190" s="36">
        <v>7</v>
      </c>
      <c r="K190" s="36">
        <v>8</v>
      </c>
      <c r="L190" s="36">
        <v>9</v>
      </c>
      <c r="M190" s="36">
        <v>10</v>
      </c>
      <c r="N190" s="36">
        <v>11</v>
      </c>
      <c r="O190" s="37">
        <v>12</v>
      </c>
      <c r="P190" s="37">
        <v>13</v>
      </c>
      <c r="Q190" s="36">
        <v>14</v>
      </c>
      <c r="R190" s="36">
        <v>15</v>
      </c>
      <c r="S190" s="36">
        <v>16</v>
      </c>
      <c r="T190" s="36">
        <v>17</v>
      </c>
      <c r="U190" s="36">
        <v>18</v>
      </c>
      <c r="V190" s="37">
        <v>19</v>
      </c>
      <c r="W190" s="37">
        <v>20</v>
      </c>
      <c r="X190" s="36">
        <v>21</v>
      </c>
      <c r="Y190" s="36">
        <v>22</v>
      </c>
      <c r="Z190" s="36">
        <v>23</v>
      </c>
      <c r="AA190" s="36">
        <v>24</v>
      </c>
      <c r="AB190" s="178">
        <v>25</v>
      </c>
      <c r="AC190" s="37">
        <v>26</v>
      </c>
      <c r="AD190" s="37">
        <v>27</v>
      </c>
      <c r="AE190" s="178">
        <v>28</v>
      </c>
      <c r="AF190" s="178">
        <v>29</v>
      </c>
      <c r="AG190" s="178">
        <v>30</v>
      </c>
      <c r="AH190" s="178">
        <v>31</v>
      </c>
      <c r="AJ190" s="26"/>
    </row>
    <row r="191" spans="1:37" ht="15" thickTop="1" thickBot="1">
      <c r="A191" s="3" t="s">
        <v>117</v>
      </c>
      <c r="C191" s="7" t="s">
        <v>15</v>
      </c>
      <c r="D191" s="100">
        <f>SUM(D192:D200)</f>
        <v>0</v>
      </c>
      <c r="E191" s="100">
        <f>SUM(E192:E200)</f>
        <v>0</v>
      </c>
      <c r="F191" s="100">
        <f>SUM(F192:F200)</f>
        <v>0</v>
      </c>
      <c r="G191" s="100">
        <f>SUM(G192:G200)</f>
        <v>0</v>
      </c>
      <c r="H191" s="99"/>
      <c r="I191" s="99"/>
      <c r="J191" s="100">
        <f>SUM(J192:J200)</f>
        <v>0</v>
      </c>
      <c r="K191" s="100">
        <f>SUM(K192:K200)</f>
        <v>0</v>
      </c>
      <c r="L191" s="100">
        <f>SUM(L192:L200)</f>
        <v>0</v>
      </c>
      <c r="M191" s="100">
        <f>SUM(M192:M200)</f>
        <v>0</v>
      </c>
      <c r="N191" s="100">
        <f>SUM(N192:N200)</f>
        <v>0</v>
      </c>
      <c r="O191" s="99"/>
      <c r="P191" s="99"/>
      <c r="Q191" s="100">
        <f>SUM(Q192:Q200)</f>
        <v>0</v>
      </c>
      <c r="R191" s="100">
        <f>SUM(R192:R200)</f>
        <v>0</v>
      </c>
      <c r="S191" s="100">
        <f>SUM(S192:S200)</f>
        <v>0</v>
      </c>
      <c r="T191" s="100">
        <f>SUM(T192:T200)</f>
        <v>0</v>
      </c>
      <c r="U191" s="100">
        <f>SUM(U192:U200)</f>
        <v>0</v>
      </c>
      <c r="V191" s="99"/>
      <c r="W191" s="99"/>
      <c r="X191" s="100">
        <f>SUM(X192:X200)</f>
        <v>0</v>
      </c>
      <c r="Y191" s="100">
        <f>SUM(Y192:Y200)</f>
        <v>0</v>
      </c>
      <c r="Z191" s="100">
        <f>SUM(Z192:Z200)</f>
        <v>0</v>
      </c>
      <c r="AA191" s="100">
        <f>SUM(AA192:AA200)</f>
        <v>0</v>
      </c>
      <c r="AB191" s="107">
        <f>SUM(AB192:AB200)</f>
        <v>0</v>
      </c>
      <c r="AC191" s="99"/>
      <c r="AD191" s="99"/>
      <c r="AE191" s="107">
        <f>SUM(AE192:AE200)</f>
        <v>0</v>
      </c>
      <c r="AF191" s="107">
        <f>SUM(AF192:AF200)</f>
        <v>0</v>
      </c>
      <c r="AG191" s="107">
        <f>SUM(AG192:AG200)</f>
        <v>0</v>
      </c>
      <c r="AH191" s="107">
        <f>SUM(AH192:AH200)</f>
        <v>0</v>
      </c>
      <c r="AI191" s="26">
        <f t="shared" ref="AI191:AI199" si="31">SUM(D191:AE191)</f>
        <v>0</v>
      </c>
      <c r="AJ191" s="26"/>
    </row>
    <row r="192" spans="1:37" ht="14.25" thickTop="1">
      <c r="A192" s="1" t="s">
        <v>108</v>
      </c>
      <c r="B192" s="9" t="s">
        <v>109</v>
      </c>
      <c r="C192" s="72" t="s">
        <v>110</v>
      </c>
      <c r="D192" s="106"/>
      <c r="E192" s="106"/>
      <c r="F192" s="106"/>
      <c r="G192" s="106"/>
      <c r="H192" s="170"/>
      <c r="I192" s="170"/>
      <c r="J192" s="106"/>
      <c r="K192" s="106"/>
      <c r="L192" s="106"/>
      <c r="M192" s="106"/>
      <c r="N192" s="106"/>
      <c r="O192" s="170"/>
      <c r="P192" s="170"/>
      <c r="Q192" s="106"/>
      <c r="R192" s="106"/>
      <c r="S192" s="106"/>
      <c r="T192" s="106"/>
      <c r="U192" s="106"/>
      <c r="V192" s="170"/>
      <c r="W192" s="170"/>
      <c r="X192" s="106"/>
      <c r="Y192" s="106"/>
      <c r="Z192" s="106"/>
      <c r="AA192" s="106"/>
      <c r="AB192" s="179"/>
      <c r="AC192" s="170"/>
      <c r="AD192" s="170"/>
      <c r="AE192" s="179"/>
      <c r="AF192" s="179"/>
      <c r="AG192" s="179"/>
      <c r="AH192" s="179"/>
      <c r="AI192" s="26">
        <f t="shared" si="31"/>
        <v>0</v>
      </c>
      <c r="AJ192" s="26"/>
    </row>
    <row r="193" spans="1:39">
      <c r="C193" s="1" t="s">
        <v>111</v>
      </c>
      <c r="D193" s="106"/>
      <c r="E193" s="106"/>
      <c r="F193" s="106"/>
      <c r="G193" s="106"/>
      <c r="H193" s="170"/>
      <c r="I193" s="170"/>
      <c r="J193" s="106"/>
      <c r="K193" s="106"/>
      <c r="L193" s="106"/>
      <c r="M193" s="106"/>
      <c r="N193" s="106"/>
      <c r="O193" s="170"/>
      <c r="P193" s="170"/>
      <c r="Q193" s="106"/>
      <c r="R193" s="106"/>
      <c r="S193" s="106"/>
      <c r="T193" s="106"/>
      <c r="U193" s="106"/>
      <c r="V193" s="170"/>
      <c r="W193" s="170"/>
      <c r="X193" s="106"/>
      <c r="Y193" s="106"/>
      <c r="Z193" s="106"/>
      <c r="AA193" s="106"/>
      <c r="AB193" s="179"/>
      <c r="AC193" s="170"/>
      <c r="AD193" s="170"/>
      <c r="AE193" s="179"/>
      <c r="AF193" s="179"/>
      <c r="AG193" s="179"/>
      <c r="AH193" s="179"/>
      <c r="AI193" s="26">
        <f t="shared" si="31"/>
        <v>0</v>
      </c>
      <c r="AJ193" s="26"/>
      <c r="AM193" s="182"/>
    </row>
    <row r="194" spans="1:39">
      <c r="C194" s="1" t="s">
        <v>111</v>
      </c>
      <c r="D194" s="106"/>
      <c r="E194" s="106"/>
      <c r="F194" s="106"/>
      <c r="G194" s="106"/>
      <c r="H194" s="170"/>
      <c r="I194" s="170"/>
      <c r="J194" s="106"/>
      <c r="K194" s="106"/>
      <c r="L194" s="106"/>
      <c r="M194" s="106"/>
      <c r="N194" s="106"/>
      <c r="O194" s="170"/>
      <c r="P194" s="170"/>
      <c r="Q194" s="106"/>
      <c r="R194" s="106"/>
      <c r="S194" s="106"/>
      <c r="T194" s="106"/>
      <c r="U194" s="106"/>
      <c r="V194" s="170"/>
      <c r="W194" s="170"/>
      <c r="X194" s="106"/>
      <c r="Y194" s="106"/>
      <c r="Z194" s="106"/>
      <c r="AA194" s="106"/>
      <c r="AB194" s="179"/>
      <c r="AC194" s="170"/>
      <c r="AD194" s="170"/>
      <c r="AE194" s="179"/>
      <c r="AF194" s="179"/>
      <c r="AG194" s="179"/>
      <c r="AH194" s="179"/>
      <c r="AI194" s="26">
        <f t="shared" si="31"/>
        <v>0</v>
      </c>
      <c r="AJ194" s="26"/>
    </row>
    <row r="195" spans="1:39">
      <c r="C195" s="1" t="s">
        <v>111</v>
      </c>
      <c r="D195" s="106"/>
      <c r="E195" s="106"/>
      <c r="F195" s="106"/>
      <c r="G195" s="106"/>
      <c r="H195" s="170"/>
      <c r="I195" s="170"/>
      <c r="J195" s="106"/>
      <c r="K195" s="106"/>
      <c r="L195" s="106"/>
      <c r="M195" s="106"/>
      <c r="N195" s="106"/>
      <c r="O195" s="170"/>
      <c r="P195" s="170"/>
      <c r="Q195" s="106"/>
      <c r="R195" s="106"/>
      <c r="S195" s="106"/>
      <c r="T195" s="106"/>
      <c r="U195" s="106"/>
      <c r="V195" s="170"/>
      <c r="W195" s="170"/>
      <c r="X195" s="106"/>
      <c r="Y195" s="106"/>
      <c r="Z195" s="106"/>
      <c r="AA195" s="106"/>
      <c r="AB195" s="179"/>
      <c r="AC195" s="170"/>
      <c r="AD195" s="170"/>
      <c r="AE195" s="179"/>
      <c r="AF195" s="179"/>
      <c r="AG195" s="179"/>
      <c r="AH195" s="179"/>
      <c r="AI195" s="26">
        <f t="shared" si="31"/>
        <v>0</v>
      </c>
      <c r="AJ195" s="26"/>
    </row>
    <row r="196" spans="1:39">
      <c r="C196" s="1" t="s">
        <v>111</v>
      </c>
      <c r="D196" s="106"/>
      <c r="E196" s="106"/>
      <c r="F196" s="106"/>
      <c r="G196" s="106"/>
      <c r="H196" s="170"/>
      <c r="I196" s="170"/>
      <c r="J196" s="106"/>
      <c r="K196" s="106"/>
      <c r="L196" s="106"/>
      <c r="M196" s="106"/>
      <c r="N196" s="106"/>
      <c r="O196" s="170"/>
      <c r="P196" s="170"/>
      <c r="Q196" s="106"/>
      <c r="R196" s="106"/>
      <c r="S196" s="106"/>
      <c r="T196" s="106"/>
      <c r="U196" s="106"/>
      <c r="V196" s="170"/>
      <c r="W196" s="170"/>
      <c r="X196" s="106"/>
      <c r="Y196" s="106"/>
      <c r="Z196" s="106"/>
      <c r="AA196" s="106"/>
      <c r="AB196" s="179"/>
      <c r="AC196" s="170"/>
      <c r="AD196" s="170"/>
      <c r="AE196" s="179"/>
      <c r="AF196" s="179"/>
      <c r="AG196" s="179"/>
      <c r="AH196" s="179"/>
      <c r="AI196" s="26">
        <f t="shared" si="31"/>
        <v>0</v>
      </c>
      <c r="AJ196" s="26"/>
    </row>
    <row r="197" spans="1:39">
      <c r="C197" s="1" t="s">
        <v>111</v>
      </c>
      <c r="D197" s="106"/>
      <c r="E197" s="106"/>
      <c r="F197" s="106"/>
      <c r="G197" s="106"/>
      <c r="H197" s="170"/>
      <c r="I197" s="170"/>
      <c r="J197" s="106"/>
      <c r="K197" s="106"/>
      <c r="L197" s="106"/>
      <c r="M197" s="106"/>
      <c r="N197" s="106"/>
      <c r="O197" s="170"/>
      <c r="P197" s="170"/>
      <c r="Q197" s="106"/>
      <c r="R197" s="106"/>
      <c r="S197" s="106"/>
      <c r="T197" s="106"/>
      <c r="U197" s="106"/>
      <c r="V197" s="170"/>
      <c r="W197" s="170"/>
      <c r="X197" s="106"/>
      <c r="Y197" s="106"/>
      <c r="Z197" s="106"/>
      <c r="AA197" s="106"/>
      <c r="AB197" s="179"/>
      <c r="AC197" s="170"/>
      <c r="AD197" s="170"/>
      <c r="AE197" s="179"/>
      <c r="AF197" s="179"/>
      <c r="AG197" s="179"/>
      <c r="AH197" s="179"/>
      <c r="AI197" s="26">
        <f t="shared" si="31"/>
        <v>0</v>
      </c>
      <c r="AJ197" s="26"/>
    </row>
    <row r="198" spans="1:39">
      <c r="C198" s="1" t="s">
        <v>111</v>
      </c>
      <c r="D198" s="106"/>
      <c r="E198" s="106"/>
      <c r="F198" s="106"/>
      <c r="G198" s="106"/>
      <c r="H198" s="170"/>
      <c r="I198" s="170"/>
      <c r="J198" s="106"/>
      <c r="K198" s="106"/>
      <c r="L198" s="106"/>
      <c r="M198" s="106"/>
      <c r="N198" s="106"/>
      <c r="O198" s="170"/>
      <c r="P198" s="170"/>
      <c r="Q198" s="106"/>
      <c r="R198" s="106"/>
      <c r="S198" s="106"/>
      <c r="T198" s="106"/>
      <c r="U198" s="106"/>
      <c r="V198" s="170"/>
      <c r="W198" s="170"/>
      <c r="X198" s="106"/>
      <c r="Y198" s="106"/>
      <c r="Z198" s="106"/>
      <c r="AA198" s="106"/>
      <c r="AB198" s="179"/>
      <c r="AC198" s="170"/>
      <c r="AD198" s="170"/>
      <c r="AE198" s="179"/>
      <c r="AF198" s="179"/>
      <c r="AG198" s="179"/>
      <c r="AH198" s="179"/>
      <c r="AI198" s="26">
        <f t="shared" si="31"/>
        <v>0</v>
      </c>
      <c r="AJ198" s="26"/>
    </row>
    <row r="199" spans="1:39" ht="27">
      <c r="A199" s="1" t="s">
        <v>119</v>
      </c>
      <c r="B199" s="9"/>
      <c r="C199" s="72"/>
      <c r="D199" s="106"/>
      <c r="E199" s="106"/>
      <c r="F199" s="106"/>
      <c r="G199" s="106"/>
      <c r="H199" s="170"/>
      <c r="I199" s="170"/>
      <c r="J199" s="106"/>
      <c r="K199" s="106"/>
      <c r="L199" s="106"/>
      <c r="M199" s="106"/>
      <c r="N199" s="106"/>
      <c r="O199" s="170"/>
      <c r="P199" s="170"/>
      <c r="Q199" s="106"/>
      <c r="R199" s="106"/>
      <c r="S199" s="106"/>
      <c r="T199" s="106"/>
      <c r="U199" s="106"/>
      <c r="V199" s="170"/>
      <c r="W199" s="170"/>
      <c r="X199" s="106"/>
      <c r="Y199" s="106"/>
      <c r="Z199" s="106"/>
      <c r="AA199" s="106"/>
      <c r="AB199" s="179"/>
      <c r="AC199" s="170"/>
      <c r="AD199" s="170"/>
      <c r="AE199" s="179"/>
      <c r="AF199" s="179"/>
      <c r="AG199" s="179"/>
      <c r="AH199" s="179"/>
      <c r="AI199" s="26">
        <f t="shared" si="31"/>
        <v>0</v>
      </c>
      <c r="AJ199" s="26"/>
    </row>
    <row r="200" spans="1:39">
      <c r="AJ200" s="26"/>
    </row>
    <row r="201" spans="1:39" ht="14.25" thickBot="1">
      <c r="A201" s="67" t="s">
        <v>250</v>
      </c>
      <c r="AJ201" s="26"/>
    </row>
    <row r="202" spans="1:39">
      <c r="A202" s="69"/>
      <c r="B202" s="70"/>
      <c r="C202" s="70"/>
      <c r="D202" s="70"/>
      <c r="E202" s="70"/>
      <c r="F202" s="70"/>
      <c r="G202" s="70"/>
      <c r="H202" s="70"/>
      <c r="I202" s="70"/>
      <c r="J202" s="70"/>
      <c r="K202" s="70"/>
      <c r="L202" s="70"/>
      <c r="M202" s="70"/>
      <c r="N202" s="70"/>
      <c r="O202" s="70"/>
      <c r="P202" s="70"/>
      <c r="Q202" s="70"/>
      <c r="R202" s="70"/>
      <c r="S202" s="70"/>
      <c r="T202" s="70"/>
      <c r="U202" s="70"/>
      <c r="V202" s="70"/>
      <c r="W202" s="70"/>
      <c r="X202" s="70"/>
      <c r="Y202" s="70"/>
      <c r="Z202" s="70"/>
      <c r="AA202" s="70"/>
      <c r="AB202" s="70"/>
      <c r="AC202" s="70"/>
      <c r="AD202" s="70"/>
      <c r="AE202" s="70"/>
      <c r="AF202" s="70"/>
      <c r="AG202" s="70"/>
      <c r="AH202" s="70"/>
      <c r="AI202" s="71"/>
      <c r="AJ202" s="26"/>
    </row>
    <row r="203" spans="1:39">
      <c r="A203" s="1" t="s">
        <v>19</v>
      </c>
      <c r="B203" s="94" t="str">
        <f>A31</f>
        <v>Project YY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41"/>
      <c r="AJ203" s="26"/>
    </row>
    <row r="204" spans="1:39">
      <c r="A204" s="2" t="s">
        <v>3</v>
      </c>
      <c r="B204" s="3" t="s">
        <v>118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41"/>
      <c r="AJ204" s="26"/>
    </row>
    <row r="205" spans="1:39">
      <c r="A205" s="2" t="s">
        <v>0</v>
      </c>
      <c r="B205" s="66" t="s">
        <v>21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41"/>
      <c r="AJ205" s="26"/>
    </row>
    <row r="206" spans="1:39">
      <c r="A206" s="2" t="s">
        <v>1</v>
      </c>
      <c r="B206" s="3" t="s">
        <v>118</v>
      </c>
      <c r="AJ206" s="26"/>
    </row>
    <row r="207" spans="1:39">
      <c r="A207" s="2" t="s">
        <v>2</v>
      </c>
      <c r="B207" s="3" t="s">
        <v>118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41"/>
      <c r="AJ207" s="26"/>
    </row>
    <row r="208" spans="1:39" ht="14.25" thickBot="1">
      <c r="AJ208" s="26"/>
    </row>
    <row r="209" spans="1:36" ht="15" thickTop="1" thickBot="1">
      <c r="A209" s="1" t="s">
        <v>6</v>
      </c>
      <c r="B209" s="1" t="s">
        <v>7</v>
      </c>
      <c r="C209" s="1" t="s">
        <v>35</v>
      </c>
      <c r="D209" s="36">
        <v>1</v>
      </c>
      <c r="E209" s="36">
        <v>2</v>
      </c>
      <c r="F209" s="36">
        <v>3</v>
      </c>
      <c r="G209" s="36">
        <v>4</v>
      </c>
      <c r="H209" s="37">
        <v>5</v>
      </c>
      <c r="I209" s="37">
        <v>6</v>
      </c>
      <c r="J209" s="36">
        <v>7</v>
      </c>
      <c r="K209" s="36">
        <v>8</v>
      </c>
      <c r="L209" s="36">
        <v>9</v>
      </c>
      <c r="M209" s="36">
        <v>10</v>
      </c>
      <c r="N209" s="36">
        <v>11</v>
      </c>
      <c r="O209" s="37">
        <v>12</v>
      </c>
      <c r="P209" s="37">
        <v>13</v>
      </c>
      <c r="Q209" s="36">
        <v>14</v>
      </c>
      <c r="R209" s="36">
        <v>15</v>
      </c>
      <c r="S209" s="36">
        <v>16</v>
      </c>
      <c r="T209" s="36">
        <v>17</v>
      </c>
      <c r="U209" s="36">
        <v>18</v>
      </c>
      <c r="V209" s="37">
        <v>19</v>
      </c>
      <c r="W209" s="37">
        <v>20</v>
      </c>
      <c r="X209" s="36">
        <v>21</v>
      </c>
      <c r="Y209" s="36">
        <v>22</v>
      </c>
      <c r="Z209" s="36">
        <v>23</v>
      </c>
      <c r="AA209" s="36">
        <v>24</v>
      </c>
      <c r="AB209" s="178">
        <v>25</v>
      </c>
      <c r="AC209" s="37">
        <v>26</v>
      </c>
      <c r="AD209" s="37">
        <v>27</v>
      </c>
      <c r="AE209" s="178">
        <v>28</v>
      </c>
      <c r="AF209" s="178">
        <v>29</v>
      </c>
      <c r="AG209" s="178">
        <v>30</v>
      </c>
      <c r="AH209" s="178">
        <v>31</v>
      </c>
      <c r="AJ209" s="26"/>
    </row>
    <row r="210" spans="1:36" ht="15" thickTop="1" thickBot="1">
      <c r="A210" s="3" t="s">
        <v>117</v>
      </c>
      <c r="C210" s="7" t="s">
        <v>15</v>
      </c>
      <c r="D210" s="100">
        <f>SUM(D211:D219)</f>
        <v>0</v>
      </c>
      <c r="E210" s="100">
        <f>SUM(E211:E219)</f>
        <v>0</v>
      </c>
      <c r="F210" s="100">
        <f>SUM(F211:F219)</f>
        <v>0</v>
      </c>
      <c r="G210" s="100">
        <f>SUM(G211:G219)</f>
        <v>0</v>
      </c>
      <c r="H210" s="99"/>
      <c r="I210" s="99"/>
      <c r="J210" s="100">
        <f>SUM(J211:J219)</f>
        <v>0</v>
      </c>
      <c r="K210" s="100">
        <f>SUM(K211:K219)</f>
        <v>0</v>
      </c>
      <c r="L210" s="100">
        <f>SUM(L211:L219)</f>
        <v>0</v>
      </c>
      <c r="M210" s="100">
        <f>SUM(M211:M219)</f>
        <v>0</v>
      </c>
      <c r="N210" s="100">
        <f>SUM(N211:N219)</f>
        <v>0</v>
      </c>
      <c r="O210" s="99"/>
      <c r="P210" s="99"/>
      <c r="Q210" s="100">
        <f>SUM(Q211:Q219)</f>
        <v>0</v>
      </c>
      <c r="R210" s="100">
        <f>SUM(R211:R219)</f>
        <v>0</v>
      </c>
      <c r="S210" s="100">
        <f>SUM(S211:S219)</f>
        <v>0</v>
      </c>
      <c r="T210" s="100">
        <f>SUM(T211:T219)</f>
        <v>0</v>
      </c>
      <c r="U210" s="100">
        <f>SUM(U211:U219)</f>
        <v>0</v>
      </c>
      <c r="V210" s="99"/>
      <c r="W210" s="99"/>
      <c r="X210" s="100">
        <f>SUM(X211:X219)</f>
        <v>0</v>
      </c>
      <c r="Y210" s="100">
        <f>SUM(Y211:Y219)</f>
        <v>0</v>
      </c>
      <c r="Z210" s="100">
        <f>SUM(Z211:Z219)</f>
        <v>0</v>
      </c>
      <c r="AA210" s="100">
        <f>SUM(AA211:AA219)</f>
        <v>0</v>
      </c>
      <c r="AB210" s="107">
        <f>SUM(AB211:AB219)</f>
        <v>0</v>
      </c>
      <c r="AC210" s="99"/>
      <c r="AD210" s="99"/>
      <c r="AE210" s="107">
        <f>SUM(AE211:AE219)</f>
        <v>0</v>
      </c>
      <c r="AF210" s="107">
        <f>SUM(AF211:AF219)</f>
        <v>0</v>
      </c>
      <c r="AG210" s="107">
        <f>SUM(AG211:AG219)</f>
        <v>0</v>
      </c>
      <c r="AH210" s="107">
        <f>SUM(AH211:AH219)</f>
        <v>0</v>
      </c>
      <c r="AI210" s="26">
        <f t="shared" ref="AI210:AI218" si="32">SUM(D210:AE210)</f>
        <v>0</v>
      </c>
      <c r="AJ210" s="26"/>
    </row>
    <row r="211" spans="1:36" ht="14.25" thickTop="1">
      <c r="A211" s="1" t="s">
        <v>108</v>
      </c>
      <c r="B211" s="9" t="s">
        <v>109</v>
      </c>
      <c r="C211" s="72" t="s">
        <v>110</v>
      </c>
      <c r="D211" s="106"/>
      <c r="E211" s="106"/>
      <c r="F211" s="106"/>
      <c r="G211" s="106"/>
      <c r="H211" s="170"/>
      <c r="I211" s="170"/>
      <c r="J211" s="106"/>
      <c r="K211" s="106"/>
      <c r="L211" s="106"/>
      <c r="M211" s="106"/>
      <c r="N211" s="106"/>
      <c r="O211" s="170"/>
      <c r="P211" s="170"/>
      <c r="Q211" s="106"/>
      <c r="R211" s="106"/>
      <c r="S211" s="106"/>
      <c r="T211" s="106"/>
      <c r="U211" s="106"/>
      <c r="V211" s="170"/>
      <c r="W211" s="170"/>
      <c r="X211" s="106"/>
      <c r="Y211" s="106"/>
      <c r="Z211" s="106"/>
      <c r="AA211" s="106"/>
      <c r="AB211" s="179"/>
      <c r="AC211" s="170"/>
      <c r="AD211" s="170"/>
      <c r="AE211" s="179"/>
      <c r="AF211" s="179"/>
      <c r="AG211" s="179"/>
      <c r="AH211" s="179"/>
      <c r="AI211" s="26">
        <f t="shared" si="32"/>
        <v>0</v>
      </c>
      <c r="AJ211" s="26"/>
    </row>
    <row r="212" spans="1:36">
      <c r="C212" s="1" t="s">
        <v>111</v>
      </c>
      <c r="D212" s="106"/>
      <c r="E212" s="106"/>
      <c r="F212" s="106"/>
      <c r="G212" s="106"/>
      <c r="H212" s="170"/>
      <c r="I212" s="170"/>
      <c r="J212" s="106"/>
      <c r="K212" s="106"/>
      <c r="L212" s="106"/>
      <c r="M212" s="106"/>
      <c r="N212" s="106"/>
      <c r="O212" s="170"/>
      <c r="P212" s="170"/>
      <c r="Q212" s="106"/>
      <c r="R212" s="106"/>
      <c r="S212" s="106"/>
      <c r="T212" s="106"/>
      <c r="U212" s="106"/>
      <c r="V212" s="170"/>
      <c r="W212" s="170"/>
      <c r="X212" s="106"/>
      <c r="Y212" s="106"/>
      <c r="Z212" s="106"/>
      <c r="AA212" s="106"/>
      <c r="AB212" s="179"/>
      <c r="AC212" s="170"/>
      <c r="AD212" s="170"/>
      <c r="AE212" s="179"/>
      <c r="AF212" s="179"/>
      <c r="AG212" s="179"/>
      <c r="AH212" s="179"/>
      <c r="AI212" s="26">
        <f t="shared" si="32"/>
        <v>0</v>
      </c>
      <c r="AJ212" s="26"/>
    </row>
    <row r="213" spans="1:36">
      <c r="C213" s="1" t="s">
        <v>111</v>
      </c>
      <c r="D213" s="106"/>
      <c r="E213" s="106"/>
      <c r="F213" s="106"/>
      <c r="G213" s="106"/>
      <c r="H213" s="170"/>
      <c r="I213" s="170"/>
      <c r="J213" s="106"/>
      <c r="K213" s="106"/>
      <c r="L213" s="106"/>
      <c r="M213" s="106"/>
      <c r="N213" s="106"/>
      <c r="O213" s="170"/>
      <c r="P213" s="170"/>
      <c r="Q213" s="106"/>
      <c r="R213" s="106"/>
      <c r="S213" s="106"/>
      <c r="T213" s="106"/>
      <c r="U213" s="106"/>
      <c r="V213" s="170"/>
      <c r="W213" s="170"/>
      <c r="X213" s="106"/>
      <c r="Y213" s="106"/>
      <c r="Z213" s="106"/>
      <c r="AA213" s="106"/>
      <c r="AB213" s="179"/>
      <c r="AC213" s="170"/>
      <c r="AD213" s="170"/>
      <c r="AE213" s="179"/>
      <c r="AF213" s="179"/>
      <c r="AG213" s="179"/>
      <c r="AH213" s="179"/>
      <c r="AI213" s="26">
        <f t="shared" si="32"/>
        <v>0</v>
      </c>
      <c r="AJ213" s="26"/>
    </row>
    <row r="214" spans="1:36">
      <c r="C214" s="1" t="s">
        <v>111</v>
      </c>
      <c r="D214" s="106"/>
      <c r="E214" s="106"/>
      <c r="F214" s="106"/>
      <c r="G214" s="106"/>
      <c r="H214" s="170"/>
      <c r="I214" s="170"/>
      <c r="J214" s="106"/>
      <c r="K214" s="106"/>
      <c r="L214" s="106"/>
      <c r="M214" s="106"/>
      <c r="N214" s="106"/>
      <c r="O214" s="170"/>
      <c r="P214" s="170"/>
      <c r="Q214" s="106"/>
      <c r="R214" s="106"/>
      <c r="S214" s="106"/>
      <c r="T214" s="106"/>
      <c r="U214" s="106"/>
      <c r="V214" s="170"/>
      <c r="W214" s="170"/>
      <c r="X214" s="106"/>
      <c r="Y214" s="106"/>
      <c r="Z214" s="106"/>
      <c r="AA214" s="106"/>
      <c r="AB214" s="179"/>
      <c r="AC214" s="170"/>
      <c r="AD214" s="170"/>
      <c r="AE214" s="179"/>
      <c r="AF214" s="179"/>
      <c r="AG214" s="179"/>
      <c r="AH214" s="179"/>
      <c r="AI214" s="26">
        <f t="shared" si="32"/>
        <v>0</v>
      </c>
      <c r="AJ214" s="26"/>
    </row>
    <row r="215" spans="1:36">
      <c r="C215" s="1" t="s">
        <v>111</v>
      </c>
      <c r="D215" s="106"/>
      <c r="E215" s="106"/>
      <c r="F215" s="106"/>
      <c r="G215" s="106"/>
      <c r="H215" s="170"/>
      <c r="I215" s="170"/>
      <c r="J215" s="106"/>
      <c r="K215" s="106"/>
      <c r="L215" s="106"/>
      <c r="M215" s="106"/>
      <c r="N215" s="106"/>
      <c r="O215" s="170"/>
      <c r="P215" s="170"/>
      <c r="Q215" s="106"/>
      <c r="R215" s="106"/>
      <c r="S215" s="106"/>
      <c r="T215" s="106"/>
      <c r="U215" s="106"/>
      <c r="V215" s="170"/>
      <c r="W215" s="170"/>
      <c r="X215" s="106"/>
      <c r="Y215" s="106"/>
      <c r="Z215" s="106"/>
      <c r="AA215" s="106"/>
      <c r="AB215" s="179"/>
      <c r="AC215" s="170"/>
      <c r="AD215" s="170"/>
      <c r="AE215" s="179"/>
      <c r="AF215" s="179"/>
      <c r="AG215" s="179"/>
      <c r="AH215" s="179"/>
      <c r="AI215" s="26">
        <f t="shared" si="32"/>
        <v>0</v>
      </c>
      <c r="AJ215" s="26"/>
    </row>
    <row r="216" spans="1:36">
      <c r="C216" s="1" t="s">
        <v>111</v>
      </c>
      <c r="D216" s="106"/>
      <c r="E216" s="106"/>
      <c r="F216" s="106"/>
      <c r="G216" s="106"/>
      <c r="H216" s="170"/>
      <c r="I216" s="170"/>
      <c r="J216" s="106"/>
      <c r="K216" s="106"/>
      <c r="L216" s="106"/>
      <c r="M216" s="106"/>
      <c r="N216" s="106"/>
      <c r="O216" s="170"/>
      <c r="P216" s="170"/>
      <c r="Q216" s="106"/>
      <c r="R216" s="106"/>
      <c r="S216" s="106"/>
      <c r="T216" s="106"/>
      <c r="U216" s="106"/>
      <c r="V216" s="170"/>
      <c r="W216" s="170"/>
      <c r="X216" s="106"/>
      <c r="Y216" s="106"/>
      <c r="Z216" s="106"/>
      <c r="AA216" s="106"/>
      <c r="AB216" s="179"/>
      <c r="AC216" s="170"/>
      <c r="AD216" s="170"/>
      <c r="AE216" s="179"/>
      <c r="AF216" s="179"/>
      <c r="AG216" s="179"/>
      <c r="AH216" s="179"/>
      <c r="AI216" s="26">
        <f t="shared" si="32"/>
        <v>0</v>
      </c>
      <c r="AJ216" s="26"/>
    </row>
    <row r="217" spans="1:36">
      <c r="C217" s="1" t="s">
        <v>111</v>
      </c>
      <c r="D217" s="106"/>
      <c r="E217" s="106"/>
      <c r="F217" s="106"/>
      <c r="G217" s="106"/>
      <c r="H217" s="170"/>
      <c r="I217" s="170"/>
      <c r="J217" s="106"/>
      <c r="K217" s="106"/>
      <c r="L217" s="106"/>
      <c r="M217" s="106"/>
      <c r="N217" s="106"/>
      <c r="O217" s="170"/>
      <c r="P217" s="170"/>
      <c r="Q217" s="106"/>
      <c r="R217" s="106"/>
      <c r="S217" s="106"/>
      <c r="T217" s="106"/>
      <c r="U217" s="106"/>
      <c r="V217" s="170"/>
      <c r="W217" s="170"/>
      <c r="X217" s="106"/>
      <c r="Y217" s="106"/>
      <c r="Z217" s="106"/>
      <c r="AA217" s="106"/>
      <c r="AB217" s="179"/>
      <c r="AC217" s="170"/>
      <c r="AD217" s="170"/>
      <c r="AE217" s="179"/>
      <c r="AF217" s="179"/>
      <c r="AG217" s="179"/>
      <c r="AH217" s="179"/>
      <c r="AI217" s="26">
        <f t="shared" si="32"/>
        <v>0</v>
      </c>
      <c r="AJ217" s="26"/>
    </row>
    <row r="218" spans="1:36" ht="27">
      <c r="A218" s="1" t="s">
        <v>119</v>
      </c>
      <c r="B218" s="9"/>
      <c r="C218" s="72"/>
      <c r="D218" s="106"/>
      <c r="E218" s="106"/>
      <c r="F218" s="106"/>
      <c r="G218" s="106"/>
      <c r="H218" s="170"/>
      <c r="I218" s="170"/>
      <c r="J218" s="106"/>
      <c r="K218" s="106"/>
      <c r="L218" s="106"/>
      <c r="M218" s="106"/>
      <c r="N218" s="106"/>
      <c r="O218" s="170"/>
      <c r="P218" s="170"/>
      <c r="Q218" s="106"/>
      <c r="R218" s="106"/>
      <c r="S218" s="106"/>
      <c r="T218" s="106"/>
      <c r="U218" s="106"/>
      <c r="V218" s="170"/>
      <c r="W218" s="170"/>
      <c r="X218" s="106"/>
      <c r="Y218" s="106"/>
      <c r="Z218" s="106"/>
      <c r="AA218" s="106"/>
      <c r="AB218" s="179"/>
      <c r="AC218" s="170"/>
      <c r="AD218" s="170"/>
      <c r="AE218" s="179"/>
      <c r="AF218" s="179"/>
      <c r="AG218" s="179"/>
      <c r="AH218" s="179"/>
      <c r="AI218" s="26">
        <f t="shared" si="32"/>
        <v>0</v>
      </c>
      <c r="AJ218" s="26"/>
    </row>
    <row r="219" spans="1:36">
      <c r="AJ219" s="26"/>
    </row>
    <row r="220" spans="1:36">
      <c r="A220" s="67" t="s">
        <v>249</v>
      </c>
      <c r="AJ220" s="26"/>
    </row>
    <row r="221" spans="1:36">
      <c r="AI221" s="1"/>
      <c r="AJ221" s="26"/>
    </row>
    <row r="222" spans="1:36">
      <c r="AI222" s="1"/>
      <c r="AJ222" s="26"/>
    </row>
    <row r="223" spans="1:36">
      <c r="AI223" s="1"/>
      <c r="AJ223" s="26"/>
    </row>
    <row r="224" spans="1:36">
      <c r="AI224" s="1"/>
      <c r="AJ224" s="26"/>
    </row>
    <row r="225" spans="35:36">
      <c r="AI225" s="1"/>
      <c r="AJ225" s="26"/>
    </row>
    <row r="226" spans="35:36">
      <c r="AI226" s="1"/>
      <c r="AJ226" s="26"/>
    </row>
    <row r="227" spans="35:36">
      <c r="AI227" s="1"/>
      <c r="AJ227" s="26"/>
    </row>
    <row r="228" spans="35:36">
      <c r="AI228" s="1"/>
      <c r="AJ228" s="26"/>
    </row>
    <row r="229" spans="35:36">
      <c r="AI229" s="1"/>
      <c r="AJ229" s="26"/>
    </row>
    <row r="230" spans="35:36">
      <c r="AI230" s="1"/>
      <c r="AJ230" s="26"/>
    </row>
    <row r="231" spans="35:36">
      <c r="AI231" s="1"/>
      <c r="AJ231" s="26"/>
    </row>
    <row r="232" spans="35:36">
      <c r="AI232" s="1"/>
      <c r="AJ232" s="2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37</vt:i4>
      </vt:variant>
      <vt:variant>
        <vt:lpstr>Named Ranges</vt:lpstr>
      </vt:variant>
      <vt:variant>
        <vt:i4>3</vt:i4>
      </vt:variant>
    </vt:vector>
  </HeadingPairs>
  <TitlesOfParts>
    <vt:vector size="40" baseType="lpstr">
      <vt:lpstr>Cummulative Hours</vt:lpstr>
      <vt:lpstr>JAN 13</vt:lpstr>
      <vt:lpstr>FEB 13</vt:lpstr>
      <vt:lpstr>MAR 13</vt:lpstr>
      <vt:lpstr>APR 13</vt:lpstr>
      <vt:lpstr>MAY 13</vt:lpstr>
      <vt:lpstr>JUN 13</vt:lpstr>
      <vt:lpstr>JUL 13</vt:lpstr>
      <vt:lpstr>AUG 13</vt:lpstr>
      <vt:lpstr>SEPT 13</vt:lpstr>
      <vt:lpstr>OCT 13</vt:lpstr>
      <vt:lpstr>NOV 13</vt:lpstr>
      <vt:lpstr>DEC 13</vt:lpstr>
      <vt:lpstr>JAN 14</vt:lpstr>
      <vt:lpstr>FEB 14</vt:lpstr>
      <vt:lpstr>MAR 14</vt:lpstr>
      <vt:lpstr>APR 14</vt:lpstr>
      <vt:lpstr>MAY 14</vt:lpstr>
      <vt:lpstr>JUN 14</vt:lpstr>
      <vt:lpstr>JUL 14</vt:lpstr>
      <vt:lpstr>AUG 14</vt:lpstr>
      <vt:lpstr>SEPT 14</vt:lpstr>
      <vt:lpstr>OCT 14</vt:lpstr>
      <vt:lpstr>NOV 14</vt:lpstr>
      <vt:lpstr>DEC 14</vt:lpstr>
      <vt:lpstr>JAN 15</vt:lpstr>
      <vt:lpstr>FEB 15</vt:lpstr>
      <vt:lpstr>MAR 15</vt:lpstr>
      <vt:lpstr>APR 15</vt:lpstr>
      <vt:lpstr>MAY 15</vt:lpstr>
      <vt:lpstr>JUN 15</vt:lpstr>
      <vt:lpstr>JUL 15</vt:lpstr>
      <vt:lpstr>AUG 15</vt:lpstr>
      <vt:lpstr>SEPT 15</vt:lpstr>
      <vt:lpstr>OCT 15</vt:lpstr>
      <vt:lpstr>NOV 15</vt:lpstr>
      <vt:lpstr>DEC 15</vt:lpstr>
      <vt:lpstr>FD</vt:lpstr>
      <vt:lpstr>HD</vt:lpstr>
      <vt:lpstr>QD</vt:lpstr>
    </vt:vector>
  </TitlesOfParts>
  <Company>ILL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clucas</dc:creator>
  <cp:lastModifiedBy>cs_guest</cp:lastModifiedBy>
  <cp:lastPrinted>2012-10-05T14:14:21Z</cp:lastPrinted>
  <dcterms:created xsi:type="dcterms:W3CDTF">2009-06-23T08:05:07Z</dcterms:created>
  <dcterms:modified xsi:type="dcterms:W3CDTF">2014-09-19T12:29:41Z</dcterms:modified>
</cp:coreProperties>
</file>